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75" windowWidth="12240" windowHeight="9120" tabRatio="678"/>
  </bookViews>
  <sheets>
    <sheet name="UPUTSTVO" sheetId="13" r:id="rId1"/>
    <sheet name="Pocetna" sheetId="10" r:id="rId2"/>
    <sheet name="Sadrzaj i dinamika" sheetId="11" r:id="rId3"/>
    <sheet name="Uzroci prekida" sheetId="1" r:id="rId4"/>
    <sheet name="Mreze" sheetId="4" r:id="rId5"/>
    <sheet name="Reg. neplaniranih prekida" sheetId="2" r:id="rId6"/>
    <sheet name="Reg.Visa sila" sheetId="6" r:id="rId7"/>
    <sheet name="Reg. planiranih prekida" sheetId="5" r:id="rId8"/>
    <sheet name="Pokazatelji kvaliteta isporuke" sheetId="3" r:id="rId9"/>
    <sheet name="Izvestaj-mreze" sheetId="7" r:id="rId10"/>
    <sheet name="Indexi mreza" sheetId="12" r:id="rId11"/>
  </sheets>
  <definedNames>
    <definedName name="mrez11">OFFSET(Mreze!$C$8,0,0,COUNTA(Mreze!$C$8:$C$107),1)</definedName>
    <definedName name="mreza">Mreze!$B$9:$B$38</definedName>
    <definedName name="mreza1">Mreze!$B$9:$B$107</definedName>
    <definedName name="mreza2">Mreze!$C$9:$C$107</definedName>
    <definedName name="mreza3">Mreze!$C$8:$C$107</definedName>
    <definedName name="Neplanirani">'Uzroci prekida'!$B$12:$B$16</definedName>
    <definedName name="neplanirani1">'Uzroci prekida'!$E$12:$E$16</definedName>
    <definedName name="PerIzv">'Sadrzaj i dinamika'!$D$20:$E$23</definedName>
    <definedName name="PerIzv1">'Sadrzaj i dinamika'!$M$20:$M$23</definedName>
    <definedName name="Planirani">'Uzroci prekida'!$B$8:$B$11</definedName>
    <definedName name="planirani1">'Uzroci prekida'!$E$8:$E$11</definedName>
    <definedName name="_xlnm.Print_Area" localSheetId="10">'Indexi mreza'!$A$1:$AO$109</definedName>
    <definedName name="_xlnm.Print_Area" localSheetId="4">Mreze!$A$1:$F$107</definedName>
    <definedName name="_xlnm.Print_Area" localSheetId="1">Pocetna!$A$1:$C$39</definedName>
    <definedName name="_xlnm.Print_Area" localSheetId="8">'Pokazatelji kvaliteta isporuke'!$A$1:$I$33</definedName>
    <definedName name="_xlnm.Print_Area" localSheetId="7">'Reg. planiranih prekida'!$A$1:$O$503</definedName>
    <definedName name="_xlnm.Print_Area" localSheetId="2">'Sadrzaj i dinamika'!$A$1:$H$27</definedName>
    <definedName name="_xlnm.Print_Area" localSheetId="3">'Uzroci prekida'!$A$1:$E$17</definedName>
    <definedName name="_xlnm.Print_Titles" localSheetId="10">'Indexi mreza'!$3:$5</definedName>
    <definedName name="_xlnm.Print_Titles" localSheetId="4">Mreze!$7:$7</definedName>
    <definedName name="_xlnm.Print_Titles" localSheetId="5">'Reg. neplaniranih prekida'!$7:$7</definedName>
    <definedName name="_xlnm.Print_Titles" localSheetId="7">'Reg. planiranih prekida'!$7:$7</definedName>
    <definedName name="_xlnm.Print_Titles" localSheetId="6">'Reg.Visa sila'!$7:$7</definedName>
    <definedName name="Tip">'Uzroci prekida'!$B$8:$B$16</definedName>
    <definedName name="tip_prekida">'Uzroci prekida'!$E$8:$E$16</definedName>
    <definedName name="Visa">'Uzroci prekida'!$B$17</definedName>
    <definedName name="visa1">'Uzroci prekida'!$E$17</definedName>
  </definedNames>
  <calcPr calcId="145621"/>
</workbook>
</file>

<file path=xl/calcChain.xml><?xml version="1.0" encoding="utf-8"?>
<calcChain xmlns="http://schemas.openxmlformats.org/spreadsheetml/2006/main">
  <c r="F23" i="11" l="1"/>
  <c r="F22" i="11"/>
  <c r="F21" i="11"/>
  <c r="F20" i="11"/>
  <c r="M23" i="11"/>
  <c r="M22" i="11"/>
  <c r="M21" i="11"/>
  <c r="M20" i="11"/>
  <c r="R500" i="2" l="1"/>
  <c r="R499" i="2"/>
  <c r="R498" i="2"/>
  <c r="R497" i="2"/>
  <c r="R496" i="2"/>
  <c r="R495" i="2"/>
  <c r="R494" i="2"/>
  <c r="R493" i="2"/>
  <c r="R492" i="2"/>
  <c r="R491" i="2"/>
  <c r="R490" i="2"/>
  <c r="R489" i="2"/>
  <c r="R488" i="2"/>
  <c r="R487" i="2"/>
  <c r="R486" i="2"/>
  <c r="R485" i="2"/>
  <c r="R484" i="2"/>
  <c r="R483" i="2"/>
  <c r="R482" i="2"/>
  <c r="R481" i="2"/>
  <c r="R480" i="2"/>
  <c r="R479" i="2"/>
  <c r="R478" i="2"/>
  <c r="R477" i="2"/>
  <c r="R476" i="2"/>
  <c r="R475" i="2"/>
  <c r="R474" i="2"/>
  <c r="R473" i="2"/>
  <c r="R472" i="2"/>
  <c r="R471" i="2"/>
  <c r="R470" i="2"/>
  <c r="R469" i="2"/>
  <c r="R468" i="2"/>
  <c r="R467" i="2"/>
  <c r="R466" i="2"/>
  <c r="R465" i="2"/>
  <c r="R464" i="2"/>
  <c r="R463" i="2"/>
  <c r="R462" i="2"/>
  <c r="R461" i="2"/>
  <c r="R460" i="2"/>
  <c r="R459" i="2"/>
  <c r="R458" i="2"/>
  <c r="R457" i="2"/>
  <c r="R456" i="2"/>
  <c r="R455" i="2"/>
  <c r="R454" i="2"/>
  <c r="R453" i="2"/>
  <c r="R452" i="2"/>
  <c r="R451" i="2"/>
  <c r="R450" i="2"/>
  <c r="R449" i="2"/>
  <c r="R448" i="2"/>
  <c r="R447" i="2"/>
  <c r="R446" i="2"/>
  <c r="R445" i="2"/>
  <c r="R444" i="2"/>
  <c r="R443" i="2"/>
  <c r="R442" i="2"/>
  <c r="R441" i="2"/>
  <c r="R440" i="2"/>
  <c r="R439" i="2"/>
  <c r="R438" i="2"/>
  <c r="R437" i="2"/>
  <c r="R436" i="2"/>
  <c r="R435" i="2"/>
  <c r="R434" i="2"/>
  <c r="R433" i="2"/>
  <c r="R432" i="2"/>
  <c r="R431" i="2"/>
  <c r="R430" i="2"/>
  <c r="R429" i="2"/>
  <c r="R428" i="2"/>
  <c r="R427" i="2"/>
  <c r="R426" i="2"/>
  <c r="R425" i="2"/>
  <c r="R424" i="2"/>
  <c r="R423" i="2"/>
  <c r="R422" i="2"/>
  <c r="R421" i="2"/>
  <c r="R420" i="2"/>
  <c r="R419" i="2"/>
  <c r="R418" i="2"/>
  <c r="R417" i="2"/>
  <c r="R416" i="2"/>
  <c r="R415" i="2"/>
  <c r="R414" i="2"/>
  <c r="R413" i="2"/>
  <c r="R412" i="2"/>
  <c r="R411" i="2"/>
  <c r="R410" i="2"/>
  <c r="R409" i="2"/>
  <c r="R408" i="2"/>
  <c r="R407" i="2"/>
  <c r="R406" i="2"/>
  <c r="R405" i="2"/>
  <c r="R404" i="2"/>
  <c r="R403" i="2"/>
  <c r="R402" i="2"/>
  <c r="R401" i="2"/>
  <c r="R400" i="2"/>
  <c r="R399" i="2"/>
  <c r="R398" i="2"/>
  <c r="R397" i="2"/>
  <c r="R396" i="2"/>
  <c r="R395" i="2"/>
  <c r="R394" i="2"/>
  <c r="R393" i="2"/>
  <c r="R392" i="2"/>
  <c r="R391" i="2"/>
  <c r="R390" i="2"/>
  <c r="R389" i="2"/>
  <c r="R388" i="2"/>
  <c r="R387" i="2"/>
  <c r="R386" i="2"/>
  <c r="R385" i="2"/>
  <c r="R384" i="2"/>
  <c r="R383" i="2"/>
  <c r="R382" i="2"/>
  <c r="R381" i="2"/>
  <c r="R380" i="2"/>
  <c r="R379" i="2"/>
  <c r="R378" i="2"/>
  <c r="R377" i="2"/>
  <c r="R376" i="2"/>
  <c r="R375" i="2"/>
  <c r="R374" i="2"/>
  <c r="R373" i="2"/>
  <c r="R372" i="2"/>
  <c r="R371" i="2"/>
  <c r="R370" i="2"/>
  <c r="R369" i="2"/>
  <c r="R368" i="2"/>
  <c r="R367" i="2"/>
  <c r="R366" i="2"/>
  <c r="R365" i="2"/>
  <c r="R364" i="2"/>
  <c r="R363" i="2"/>
  <c r="R362" i="2"/>
  <c r="R361" i="2"/>
  <c r="R360" i="2"/>
  <c r="R359" i="2"/>
  <c r="R358" i="2"/>
  <c r="R357" i="2"/>
  <c r="R356" i="2"/>
  <c r="R355" i="2"/>
  <c r="R354" i="2"/>
  <c r="R353" i="2"/>
  <c r="R352" i="2"/>
  <c r="R351" i="2"/>
  <c r="R350" i="2"/>
  <c r="R349" i="2"/>
  <c r="R348" i="2"/>
  <c r="R347" i="2"/>
  <c r="R346" i="2"/>
  <c r="R345" i="2"/>
  <c r="R344" i="2"/>
  <c r="R343" i="2"/>
  <c r="R342" i="2"/>
  <c r="R341" i="2"/>
  <c r="R340" i="2"/>
  <c r="R339" i="2"/>
  <c r="R338" i="2"/>
  <c r="R337" i="2"/>
  <c r="R336" i="2"/>
  <c r="R335" i="2"/>
  <c r="R334" i="2"/>
  <c r="R333" i="2"/>
  <c r="R332" i="2"/>
  <c r="R331" i="2"/>
  <c r="R330" i="2"/>
  <c r="R329" i="2"/>
  <c r="R328" i="2"/>
  <c r="R327" i="2"/>
  <c r="R326" i="2"/>
  <c r="R325" i="2"/>
  <c r="R324" i="2"/>
  <c r="R323" i="2"/>
  <c r="R322" i="2"/>
  <c r="R321" i="2"/>
  <c r="R320" i="2"/>
  <c r="R319" i="2"/>
  <c r="R318" i="2"/>
  <c r="R317" i="2"/>
  <c r="R316" i="2"/>
  <c r="R315" i="2"/>
  <c r="R314" i="2"/>
  <c r="R313" i="2"/>
  <c r="R312" i="2"/>
  <c r="R311" i="2"/>
  <c r="R310" i="2"/>
  <c r="R309" i="2"/>
  <c r="R308" i="2"/>
  <c r="R307" i="2"/>
  <c r="R306" i="2"/>
  <c r="R305" i="2"/>
  <c r="R304" i="2"/>
  <c r="R303" i="2"/>
  <c r="R302" i="2"/>
  <c r="R301" i="2"/>
  <c r="R300" i="2"/>
  <c r="R299" i="2"/>
  <c r="R298" i="2"/>
  <c r="R297" i="2"/>
  <c r="R296" i="2"/>
  <c r="R295" i="2"/>
  <c r="R294" i="2"/>
  <c r="R293" i="2"/>
  <c r="R292" i="2"/>
  <c r="R291" i="2"/>
  <c r="R290" i="2"/>
  <c r="R289" i="2"/>
  <c r="R288" i="2"/>
  <c r="R287" i="2"/>
  <c r="R286" i="2"/>
  <c r="R285" i="2"/>
  <c r="R284" i="2"/>
  <c r="R283" i="2"/>
  <c r="R282" i="2"/>
  <c r="R281" i="2"/>
  <c r="R280" i="2"/>
  <c r="R279" i="2"/>
  <c r="R278" i="2"/>
  <c r="R277" i="2"/>
  <c r="R276" i="2"/>
  <c r="R275" i="2"/>
  <c r="R274" i="2"/>
  <c r="R273" i="2"/>
  <c r="R272" i="2"/>
  <c r="R271" i="2"/>
  <c r="R270" i="2"/>
  <c r="R269" i="2"/>
  <c r="R268" i="2"/>
  <c r="R267" i="2"/>
  <c r="R266" i="2"/>
  <c r="R265" i="2"/>
  <c r="R264" i="2"/>
  <c r="R263" i="2"/>
  <c r="R262" i="2"/>
  <c r="R261" i="2"/>
  <c r="R260" i="2"/>
  <c r="R259" i="2"/>
  <c r="R258" i="2"/>
  <c r="R257" i="2"/>
  <c r="R256" i="2"/>
  <c r="R255" i="2"/>
  <c r="R254" i="2"/>
  <c r="R253" i="2"/>
  <c r="R252" i="2"/>
  <c r="R251" i="2"/>
  <c r="R250" i="2"/>
  <c r="R249" i="2"/>
  <c r="R248" i="2"/>
  <c r="R247" i="2"/>
  <c r="R246" i="2"/>
  <c r="R245" i="2"/>
  <c r="R244" i="2"/>
  <c r="R243" i="2"/>
  <c r="R242" i="2"/>
  <c r="R241" i="2"/>
  <c r="R240" i="2"/>
  <c r="R239" i="2"/>
  <c r="R238" i="2"/>
  <c r="R237" i="2"/>
  <c r="R236" i="2"/>
  <c r="R235" i="2"/>
  <c r="R234" i="2"/>
  <c r="R233" i="2"/>
  <c r="R232" i="2"/>
  <c r="R231" i="2"/>
  <c r="R230" i="2"/>
  <c r="R229" i="2"/>
  <c r="R228" i="2"/>
  <c r="R227" i="2"/>
  <c r="R226" i="2"/>
  <c r="R225" i="2"/>
  <c r="R224" i="2"/>
  <c r="R223" i="2"/>
  <c r="R222" i="2"/>
  <c r="R221" i="2"/>
  <c r="R220" i="2"/>
  <c r="R219" i="2"/>
  <c r="R218" i="2"/>
  <c r="R217" i="2"/>
  <c r="R216" i="2"/>
  <c r="R215" i="2"/>
  <c r="R214" i="2"/>
  <c r="R213" i="2"/>
  <c r="R212" i="2"/>
  <c r="R211" i="2"/>
  <c r="R210" i="2"/>
  <c r="R209" i="2"/>
  <c r="R208" i="2"/>
  <c r="R207" i="2"/>
  <c r="R206" i="2"/>
  <c r="R205" i="2"/>
  <c r="R204" i="2"/>
  <c r="R203" i="2"/>
  <c r="R202" i="2"/>
  <c r="R201" i="2"/>
  <c r="R200" i="2"/>
  <c r="R199" i="2"/>
  <c r="R198" i="2"/>
  <c r="R197" i="2"/>
  <c r="R196" i="2"/>
  <c r="R195" i="2"/>
  <c r="R194" i="2"/>
  <c r="R193" i="2"/>
  <c r="R192" i="2"/>
  <c r="R191" i="2"/>
  <c r="R190" i="2"/>
  <c r="R189" i="2"/>
  <c r="R188" i="2"/>
  <c r="R187" i="2"/>
  <c r="R186" i="2"/>
  <c r="R185" i="2"/>
  <c r="R184" i="2"/>
  <c r="R183" i="2"/>
  <c r="R182" i="2"/>
  <c r="R181" i="2"/>
  <c r="R180" i="2"/>
  <c r="R179" i="2"/>
  <c r="R178" i="2"/>
  <c r="R177" i="2"/>
  <c r="R176" i="2"/>
  <c r="R175" i="2"/>
  <c r="R174" i="2"/>
  <c r="R173" i="2"/>
  <c r="R172" i="2"/>
  <c r="R171" i="2"/>
  <c r="R170" i="2"/>
  <c r="R169" i="2"/>
  <c r="R168" i="2"/>
  <c r="R167" i="2"/>
  <c r="R166" i="2"/>
  <c r="R165" i="2"/>
  <c r="R164" i="2"/>
  <c r="R163" i="2"/>
  <c r="R162" i="2"/>
  <c r="R161" i="2"/>
  <c r="R160" i="2"/>
  <c r="R159" i="2"/>
  <c r="R158" i="2"/>
  <c r="R157" i="2"/>
  <c r="R156" i="2"/>
  <c r="R155" i="2"/>
  <c r="R154" i="2"/>
  <c r="R153" i="2"/>
  <c r="R152" i="2"/>
  <c r="R151" i="2"/>
  <c r="R150" i="2"/>
  <c r="R149" i="2"/>
  <c r="R148" i="2"/>
  <c r="R147" i="2"/>
  <c r="R146" i="2"/>
  <c r="R145" i="2"/>
  <c r="R144" i="2"/>
  <c r="R143" i="2"/>
  <c r="R142" i="2"/>
  <c r="R141" i="2"/>
  <c r="R140" i="2"/>
  <c r="R139" i="2"/>
  <c r="R138" i="2"/>
  <c r="R137" i="2"/>
  <c r="R136" i="2"/>
  <c r="R135" i="2"/>
  <c r="R134" i="2"/>
  <c r="R133" i="2"/>
  <c r="R132" i="2"/>
  <c r="R131" i="2"/>
  <c r="R130" i="2"/>
  <c r="R129" i="2"/>
  <c r="R128" i="2"/>
  <c r="R127" i="2"/>
  <c r="R126" i="2"/>
  <c r="R125" i="2"/>
  <c r="R124" i="2"/>
  <c r="R123" i="2"/>
  <c r="R122" i="2"/>
  <c r="R121" i="2"/>
  <c r="R120" i="2"/>
  <c r="R119" i="2"/>
  <c r="R118" i="2"/>
  <c r="R117" i="2"/>
  <c r="R116" i="2"/>
  <c r="R115" i="2"/>
  <c r="R114" i="2"/>
  <c r="R113" i="2"/>
  <c r="R112" i="2"/>
  <c r="R111" i="2"/>
  <c r="R110" i="2"/>
  <c r="R109" i="2"/>
  <c r="R108" i="2"/>
  <c r="R107" i="2"/>
  <c r="R106" i="2"/>
  <c r="R105" i="2"/>
  <c r="R104" i="2"/>
  <c r="R103" i="2"/>
  <c r="R102" i="2"/>
  <c r="R101" i="2"/>
  <c r="R100" i="2"/>
  <c r="R99" i="2"/>
  <c r="R98" i="2"/>
  <c r="R97" i="2"/>
  <c r="R96" i="2"/>
  <c r="R95" i="2"/>
  <c r="R94" i="2"/>
  <c r="R93" i="2"/>
  <c r="R92" i="2"/>
  <c r="R91" i="2"/>
  <c r="R90" i="2"/>
  <c r="R89" i="2"/>
  <c r="R88" i="2"/>
  <c r="R87" i="2"/>
  <c r="R86" i="2"/>
  <c r="R85" i="2"/>
  <c r="R84" i="2"/>
  <c r="R83" i="2"/>
  <c r="R82" i="2"/>
  <c r="R81" i="2"/>
  <c r="R80" i="2"/>
  <c r="R79" i="2"/>
  <c r="R78" i="2"/>
  <c r="R77" i="2"/>
  <c r="R76" i="2"/>
  <c r="R75" i="2"/>
  <c r="R74" i="2"/>
  <c r="R73" i="2"/>
  <c r="R72" i="2"/>
  <c r="R71" i="2"/>
  <c r="R70" i="2"/>
  <c r="R69" i="2"/>
  <c r="R68" i="2"/>
  <c r="R67" i="2"/>
  <c r="R66" i="2"/>
  <c r="R65" i="2"/>
  <c r="R64" i="2"/>
  <c r="R63" i="2"/>
  <c r="R62" i="2"/>
  <c r="R61" i="2"/>
  <c r="R60" i="2"/>
  <c r="R59" i="2"/>
  <c r="R58" i="2"/>
  <c r="R57" i="2"/>
  <c r="R56" i="2"/>
  <c r="R55" i="2"/>
  <c r="R54" i="2"/>
  <c r="R53" i="2"/>
  <c r="R52" i="2"/>
  <c r="R51" i="2"/>
  <c r="R50" i="2"/>
  <c r="R49" i="2"/>
  <c r="R48" i="2"/>
  <c r="R47" i="2"/>
  <c r="R46" i="2"/>
  <c r="R45" i="2"/>
  <c r="R44" i="2"/>
  <c r="R43" i="2"/>
  <c r="R42" i="2"/>
  <c r="R41" i="2"/>
  <c r="R40" i="2"/>
  <c r="R39" i="2"/>
  <c r="R38" i="2"/>
  <c r="R37" i="2"/>
  <c r="R36" i="2"/>
  <c r="R35" i="2"/>
  <c r="R34" i="2"/>
  <c r="R33" i="2"/>
  <c r="R32" i="2"/>
  <c r="R31" i="2"/>
  <c r="R30" i="2"/>
  <c r="R29" i="2"/>
  <c r="R28" i="2"/>
  <c r="R27" i="2"/>
  <c r="R26" i="2"/>
  <c r="R25" i="2"/>
  <c r="R24" i="2"/>
  <c r="R23" i="2"/>
  <c r="R22" i="2"/>
  <c r="R21" i="2"/>
  <c r="R20" i="2"/>
  <c r="R19" i="2"/>
  <c r="R18" i="2"/>
  <c r="R17" i="2"/>
  <c r="R16" i="2"/>
  <c r="R15" i="2"/>
  <c r="R14" i="2"/>
  <c r="R13" i="2"/>
  <c r="R12" i="2"/>
  <c r="R11" i="2"/>
  <c r="R503" i="6"/>
  <c r="R502" i="6"/>
  <c r="R501" i="6"/>
  <c r="R500" i="6"/>
  <c r="R499" i="6"/>
  <c r="R498" i="6"/>
  <c r="R497" i="6"/>
  <c r="R496" i="6"/>
  <c r="R495" i="6"/>
  <c r="R494" i="6"/>
  <c r="R493" i="6"/>
  <c r="R492" i="6"/>
  <c r="R491" i="6"/>
  <c r="R490" i="6"/>
  <c r="R489" i="6"/>
  <c r="R488" i="6"/>
  <c r="R487" i="6"/>
  <c r="R486" i="6"/>
  <c r="R485" i="6"/>
  <c r="R484" i="6"/>
  <c r="R483" i="6"/>
  <c r="R482" i="6"/>
  <c r="R481" i="6"/>
  <c r="R480" i="6"/>
  <c r="R479" i="6"/>
  <c r="R478" i="6"/>
  <c r="R477" i="6"/>
  <c r="R476" i="6"/>
  <c r="R475" i="6"/>
  <c r="R474" i="6"/>
  <c r="R473" i="6"/>
  <c r="R472" i="6"/>
  <c r="R471" i="6"/>
  <c r="R470" i="6"/>
  <c r="R469" i="6"/>
  <c r="R468" i="6"/>
  <c r="R467" i="6"/>
  <c r="R466" i="6"/>
  <c r="R465" i="6"/>
  <c r="R464" i="6"/>
  <c r="R463" i="6"/>
  <c r="R462" i="6"/>
  <c r="R461" i="6"/>
  <c r="R460" i="6"/>
  <c r="R459" i="6"/>
  <c r="R458" i="6"/>
  <c r="R457" i="6"/>
  <c r="R456" i="6"/>
  <c r="R455" i="6"/>
  <c r="R454" i="6"/>
  <c r="R453" i="6"/>
  <c r="R452" i="6"/>
  <c r="R451" i="6"/>
  <c r="R450" i="6"/>
  <c r="R449" i="6"/>
  <c r="R448" i="6"/>
  <c r="R447" i="6"/>
  <c r="R446" i="6"/>
  <c r="R445" i="6"/>
  <c r="R444" i="6"/>
  <c r="R443" i="6"/>
  <c r="R442" i="6"/>
  <c r="R441" i="6"/>
  <c r="R440" i="6"/>
  <c r="R439" i="6"/>
  <c r="R438" i="6"/>
  <c r="R437" i="6"/>
  <c r="R436" i="6"/>
  <c r="R435" i="6"/>
  <c r="R434" i="6"/>
  <c r="R433" i="6"/>
  <c r="R432" i="6"/>
  <c r="R431" i="6"/>
  <c r="R430" i="6"/>
  <c r="R429" i="6"/>
  <c r="R428" i="6"/>
  <c r="R427" i="6"/>
  <c r="R426" i="6"/>
  <c r="R425" i="6"/>
  <c r="R424" i="6"/>
  <c r="R423" i="6"/>
  <c r="R422" i="6"/>
  <c r="R421" i="6"/>
  <c r="R420" i="6"/>
  <c r="R419" i="6"/>
  <c r="R418" i="6"/>
  <c r="R417" i="6"/>
  <c r="R416" i="6"/>
  <c r="R415" i="6"/>
  <c r="R414" i="6"/>
  <c r="R413" i="6"/>
  <c r="R412" i="6"/>
  <c r="R411" i="6"/>
  <c r="R410" i="6"/>
  <c r="R409" i="6"/>
  <c r="R408" i="6"/>
  <c r="R407" i="6"/>
  <c r="R406" i="6"/>
  <c r="R405" i="6"/>
  <c r="R404" i="6"/>
  <c r="R403" i="6"/>
  <c r="R402" i="6"/>
  <c r="R401" i="6"/>
  <c r="R400" i="6"/>
  <c r="R399" i="6"/>
  <c r="R398" i="6"/>
  <c r="R397" i="6"/>
  <c r="R396" i="6"/>
  <c r="R395" i="6"/>
  <c r="R394" i="6"/>
  <c r="R393" i="6"/>
  <c r="R392" i="6"/>
  <c r="R391" i="6"/>
  <c r="R390" i="6"/>
  <c r="R389" i="6"/>
  <c r="R388" i="6"/>
  <c r="R387" i="6"/>
  <c r="R386" i="6"/>
  <c r="R385" i="6"/>
  <c r="R384" i="6"/>
  <c r="R383" i="6"/>
  <c r="R382" i="6"/>
  <c r="R381" i="6"/>
  <c r="R380" i="6"/>
  <c r="R379" i="6"/>
  <c r="R378" i="6"/>
  <c r="R377" i="6"/>
  <c r="R376" i="6"/>
  <c r="R375" i="6"/>
  <c r="R374" i="6"/>
  <c r="R373" i="6"/>
  <c r="R372" i="6"/>
  <c r="R371" i="6"/>
  <c r="R370" i="6"/>
  <c r="R369" i="6"/>
  <c r="R368" i="6"/>
  <c r="R367" i="6"/>
  <c r="R366" i="6"/>
  <c r="R365" i="6"/>
  <c r="R364" i="6"/>
  <c r="R363" i="6"/>
  <c r="R362" i="6"/>
  <c r="R361" i="6"/>
  <c r="R360" i="6"/>
  <c r="R359" i="6"/>
  <c r="R358" i="6"/>
  <c r="R357" i="6"/>
  <c r="R356" i="6"/>
  <c r="R355" i="6"/>
  <c r="R354" i="6"/>
  <c r="R353" i="6"/>
  <c r="R352" i="6"/>
  <c r="R351" i="6"/>
  <c r="R350" i="6"/>
  <c r="R349" i="6"/>
  <c r="R348" i="6"/>
  <c r="R347" i="6"/>
  <c r="R346" i="6"/>
  <c r="R345" i="6"/>
  <c r="R344" i="6"/>
  <c r="R343" i="6"/>
  <c r="R342" i="6"/>
  <c r="R341" i="6"/>
  <c r="R340" i="6"/>
  <c r="R339" i="6"/>
  <c r="R338" i="6"/>
  <c r="R337" i="6"/>
  <c r="R336" i="6"/>
  <c r="R335" i="6"/>
  <c r="R334" i="6"/>
  <c r="R333" i="6"/>
  <c r="R332" i="6"/>
  <c r="R331" i="6"/>
  <c r="R330" i="6"/>
  <c r="R329" i="6"/>
  <c r="R328" i="6"/>
  <c r="R327" i="6"/>
  <c r="R326" i="6"/>
  <c r="R325" i="6"/>
  <c r="R324" i="6"/>
  <c r="R323" i="6"/>
  <c r="R322" i="6"/>
  <c r="R321" i="6"/>
  <c r="R320" i="6"/>
  <c r="R319" i="6"/>
  <c r="R318" i="6"/>
  <c r="R317" i="6"/>
  <c r="R316" i="6"/>
  <c r="R315" i="6"/>
  <c r="R314" i="6"/>
  <c r="R313" i="6"/>
  <c r="R312" i="6"/>
  <c r="R311" i="6"/>
  <c r="R310" i="6"/>
  <c r="R309" i="6"/>
  <c r="R308" i="6"/>
  <c r="R307" i="6"/>
  <c r="R306" i="6"/>
  <c r="R305" i="6"/>
  <c r="R304" i="6"/>
  <c r="R303" i="6"/>
  <c r="R302" i="6"/>
  <c r="R301" i="6"/>
  <c r="R300" i="6"/>
  <c r="R299" i="6"/>
  <c r="R298" i="6"/>
  <c r="R297" i="6"/>
  <c r="R296" i="6"/>
  <c r="R295" i="6"/>
  <c r="R294" i="6"/>
  <c r="R293" i="6"/>
  <c r="R292" i="6"/>
  <c r="R291" i="6"/>
  <c r="R290" i="6"/>
  <c r="R289" i="6"/>
  <c r="R288" i="6"/>
  <c r="R287" i="6"/>
  <c r="R286" i="6"/>
  <c r="R285" i="6"/>
  <c r="R284" i="6"/>
  <c r="R283" i="6"/>
  <c r="R282" i="6"/>
  <c r="R281" i="6"/>
  <c r="R280" i="6"/>
  <c r="R279" i="6"/>
  <c r="R278" i="6"/>
  <c r="R277" i="6"/>
  <c r="R276" i="6"/>
  <c r="R275" i="6"/>
  <c r="R274" i="6"/>
  <c r="R273" i="6"/>
  <c r="R272" i="6"/>
  <c r="R271" i="6"/>
  <c r="R270" i="6"/>
  <c r="R269" i="6"/>
  <c r="R268" i="6"/>
  <c r="R267" i="6"/>
  <c r="R266" i="6"/>
  <c r="R265" i="6"/>
  <c r="R264" i="6"/>
  <c r="R263" i="6"/>
  <c r="R262" i="6"/>
  <c r="R261" i="6"/>
  <c r="R260" i="6"/>
  <c r="R259" i="6"/>
  <c r="R258" i="6"/>
  <c r="R257" i="6"/>
  <c r="R256" i="6"/>
  <c r="R255" i="6"/>
  <c r="R254" i="6"/>
  <c r="R253" i="6"/>
  <c r="R252" i="6"/>
  <c r="R251" i="6"/>
  <c r="R250" i="6"/>
  <c r="R249" i="6"/>
  <c r="R248" i="6"/>
  <c r="R247" i="6"/>
  <c r="R246" i="6"/>
  <c r="R245" i="6"/>
  <c r="R244" i="6"/>
  <c r="R243" i="6"/>
  <c r="R242" i="6"/>
  <c r="R241" i="6"/>
  <c r="R240" i="6"/>
  <c r="R239" i="6"/>
  <c r="R238" i="6"/>
  <c r="R237" i="6"/>
  <c r="R236" i="6"/>
  <c r="R235" i="6"/>
  <c r="R234" i="6"/>
  <c r="R233" i="6"/>
  <c r="R232" i="6"/>
  <c r="R231" i="6"/>
  <c r="R230" i="6"/>
  <c r="R229" i="6"/>
  <c r="R228" i="6"/>
  <c r="R227" i="6"/>
  <c r="R226" i="6"/>
  <c r="R225" i="6"/>
  <c r="R224" i="6"/>
  <c r="R223" i="6"/>
  <c r="R222" i="6"/>
  <c r="R221" i="6"/>
  <c r="R220" i="6"/>
  <c r="R219" i="6"/>
  <c r="R218" i="6"/>
  <c r="R217" i="6"/>
  <c r="R216" i="6"/>
  <c r="R215" i="6"/>
  <c r="R214" i="6"/>
  <c r="R213" i="6"/>
  <c r="R212" i="6"/>
  <c r="R211" i="6"/>
  <c r="R210" i="6"/>
  <c r="R209" i="6"/>
  <c r="R208" i="6"/>
  <c r="R207" i="6"/>
  <c r="R206" i="6"/>
  <c r="R205" i="6"/>
  <c r="R204" i="6"/>
  <c r="R203" i="6"/>
  <c r="R202" i="6"/>
  <c r="R201" i="6"/>
  <c r="R200" i="6"/>
  <c r="R199" i="6"/>
  <c r="R198" i="6"/>
  <c r="R197" i="6"/>
  <c r="R196" i="6"/>
  <c r="R195" i="6"/>
  <c r="R194" i="6"/>
  <c r="R193" i="6"/>
  <c r="R192" i="6"/>
  <c r="R191" i="6"/>
  <c r="R190" i="6"/>
  <c r="R189" i="6"/>
  <c r="R188" i="6"/>
  <c r="R187" i="6"/>
  <c r="R186" i="6"/>
  <c r="R185" i="6"/>
  <c r="R184" i="6"/>
  <c r="R183" i="6"/>
  <c r="R182" i="6"/>
  <c r="R181" i="6"/>
  <c r="R180" i="6"/>
  <c r="R179" i="6"/>
  <c r="R178" i="6"/>
  <c r="R177" i="6"/>
  <c r="R176" i="6"/>
  <c r="R175" i="6"/>
  <c r="R174" i="6"/>
  <c r="R173" i="6"/>
  <c r="R172" i="6"/>
  <c r="R171" i="6"/>
  <c r="R170" i="6"/>
  <c r="R169" i="6"/>
  <c r="R168" i="6"/>
  <c r="R167" i="6"/>
  <c r="R166" i="6"/>
  <c r="R165" i="6"/>
  <c r="R164" i="6"/>
  <c r="R163" i="6"/>
  <c r="R162" i="6"/>
  <c r="R161" i="6"/>
  <c r="R160" i="6"/>
  <c r="R159" i="6"/>
  <c r="R158" i="6"/>
  <c r="R157" i="6"/>
  <c r="R156" i="6"/>
  <c r="R155" i="6"/>
  <c r="R154" i="6"/>
  <c r="R153" i="6"/>
  <c r="R152" i="6"/>
  <c r="R151" i="6"/>
  <c r="R150" i="6"/>
  <c r="R149" i="6"/>
  <c r="R148" i="6"/>
  <c r="R147" i="6"/>
  <c r="R146" i="6"/>
  <c r="R145" i="6"/>
  <c r="R144" i="6"/>
  <c r="R143" i="6"/>
  <c r="R142" i="6"/>
  <c r="R141" i="6"/>
  <c r="R140" i="6"/>
  <c r="R139" i="6"/>
  <c r="R138" i="6"/>
  <c r="R137" i="6"/>
  <c r="R136" i="6"/>
  <c r="R135" i="6"/>
  <c r="R134" i="6"/>
  <c r="R133" i="6"/>
  <c r="R132" i="6"/>
  <c r="R131" i="6"/>
  <c r="R130" i="6"/>
  <c r="R129" i="6"/>
  <c r="R128" i="6"/>
  <c r="R127" i="6"/>
  <c r="R126" i="6"/>
  <c r="R125" i="6"/>
  <c r="R124" i="6"/>
  <c r="R123" i="6"/>
  <c r="R122" i="6"/>
  <c r="R121" i="6"/>
  <c r="R120" i="6"/>
  <c r="R119" i="6"/>
  <c r="R118" i="6"/>
  <c r="R117" i="6"/>
  <c r="R116" i="6"/>
  <c r="R115" i="6"/>
  <c r="R114" i="6"/>
  <c r="R113" i="6"/>
  <c r="R112" i="6"/>
  <c r="R111" i="6"/>
  <c r="R110" i="6"/>
  <c r="R109" i="6"/>
  <c r="R108" i="6"/>
  <c r="R107"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R68" i="6"/>
  <c r="R67" i="6"/>
  <c r="R66" i="6"/>
  <c r="R65" i="6"/>
  <c r="R64" i="6"/>
  <c r="R63" i="6"/>
  <c r="R62" i="6"/>
  <c r="R61" i="6"/>
  <c r="R60" i="6"/>
  <c r="R59" i="6"/>
  <c r="R58" i="6"/>
  <c r="R57" i="6"/>
  <c r="R56" i="6"/>
  <c r="R55" i="6"/>
  <c r="R54" i="6"/>
  <c r="R53" i="6"/>
  <c r="R52" i="6"/>
  <c r="R51" i="6"/>
  <c r="R50" i="6"/>
  <c r="R49" i="6"/>
  <c r="R48" i="6"/>
  <c r="R47" i="6"/>
  <c r="R46" i="6"/>
  <c r="R45" i="6"/>
  <c r="R44" i="6"/>
  <c r="R43" i="6"/>
  <c r="R42" i="6"/>
  <c r="R41" i="6"/>
  <c r="R40" i="6"/>
  <c r="R39" i="6"/>
  <c r="R38"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S503" i="5"/>
  <c r="S502" i="5"/>
  <c r="S501" i="5"/>
  <c r="S500" i="5"/>
  <c r="S499" i="5"/>
  <c r="S498" i="5"/>
  <c r="S497" i="5"/>
  <c r="S496" i="5"/>
  <c r="S495" i="5"/>
  <c r="S494" i="5"/>
  <c r="S493" i="5"/>
  <c r="S492" i="5"/>
  <c r="S491" i="5"/>
  <c r="S490" i="5"/>
  <c r="S489" i="5"/>
  <c r="S488" i="5"/>
  <c r="S487" i="5"/>
  <c r="S486" i="5"/>
  <c r="S485" i="5"/>
  <c r="S484" i="5"/>
  <c r="S483" i="5"/>
  <c r="S482" i="5"/>
  <c r="S481" i="5"/>
  <c r="S480" i="5"/>
  <c r="S479" i="5"/>
  <c r="S478" i="5"/>
  <c r="S477" i="5"/>
  <c r="S476" i="5"/>
  <c r="S475" i="5"/>
  <c r="S474" i="5"/>
  <c r="S473" i="5"/>
  <c r="S472" i="5"/>
  <c r="S471" i="5"/>
  <c r="S470" i="5"/>
  <c r="S469" i="5"/>
  <c r="S468" i="5"/>
  <c r="S467" i="5"/>
  <c r="S466" i="5"/>
  <c r="S465" i="5"/>
  <c r="S464" i="5"/>
  <c r="S463" i="5"/>
  <c r="S462" i="5"/>
  <c r="S461" i="5"/>
  <c r="S460" i="5"/>
  <c r="S459" i="5"/>
  <c r="S458" i="5"/>
  <c r="S457" i="5"/>
  <c r="S456" i="5"/>
  <c r="S455" i="5"/>
  <c r="S454" i="5"/>
  <c r="S453" i="5"/>
  <c r="S452" i="5"/>
  <c r="S451" i="5"/>
  <c r="S450" i="5"/>
  <c r="S449" i="5"/>
  <c r="S448" i="5"/>
  <c r="S447" i="5"/>
  <c r="S446" i="5"/>
  <c r="S445" i="5"/>
  <c r="S444" i="5"/>
  <c r="S443" i="5"/>
  <c r="S442" i="5"/>
  <c r="S441" i="5"/>
  <c r="S440" i="5"/>
  <c r="S439" i="5"/>
  <c r="S438" i="5"/>
  <c r="S437" i="5"/>
  <c r="S436" i="5"/>
  <c r="S435" i="5"/>
  <c r="S434" i="5"/>
  <c r="S433" i="5"/>
  <c r="S432" i="5"/>
  <c r="S431" i="5"/>
  <c r="S430" i="5"/>
  <c r="S429" i="5"/>
  <c r="S428" i="5"/>
  <c r="S427" i="5"/>
  <c r="S426" i="5"/>
  <c r="S425" i="5"/>
  <c r="S424" i="5"/>
  <c r="S423" i="5"/>
  <c r="S422" i="5"/>
  <c r="S421" i="5"/>
  <c r="S420" i="5"/>
  <c r="S419" i="5"/>
  <c r="S418" i="5"/>
  <c r="S417" i="5"/>
  <c r="S416" i="5"/>
  <c r="S415" i="5"/>
  <c r="S414" i="5"/>
  <c r="S413" i="5"/>
  <c r="S412" i="5"/>
  <c r="S411" i="5"/>
  <c r="S410" i="5"/>
  <c r="S409" i="5"/>
  <c r="S408" i="5"/>
  <c r="S407" i="5"/>
  <c r="S406" i="5"/>
  <c r="S405" i="5"/>
  <c r="S404" i="5"/>
  <c r="S403" i="5"/>
  <c r="S402" i="5"/>
  <c r="S401" i="5"/>
  <c r="S400" i="5"/>
  <c r="S399" i="5"/>
  <c r="S398" i="5"/>
  <c r="S397" i="5"/>
  <c r="S396" i="5"/>
  <c r="S395" i="5"/>
  <c r="S394" i="5"/>
  <c r="S393" i="5"/>
  <c r="S392" i="5"/>
  <c r="S391" i="5"/>
  <c r="S390" i="5"/>
  <c r="S389" i="5"/>
  <c r="S388" i="5"/>
  <c r="S387" i="5"/>
  <c r="S386" i="5"/>
  <c r="S385" i="5"/>
  <c r="S384" i="5"/>
  <c r="S383" i="5"/>
  <c r="S382" i="5"/>
  <c r="S381" i="5"/>
  <c r="S380" i="5"/>
  <c r="S379" i="5"/>
  <c r="S378" i="5"/>
  <c r="S377" i="5"/>
  <c r="S376" i="5"/>
  <c r="S375" i="5"/>
  <c r="S374" i="5"/>
  <c r="S373" i="5"/>
  <c r="S372" i="5"/>
  <c r="S371" i="5"/>
  <c r="S370" i="5"/>
  <c r="S369" i="5"/>
  <c r="S368" i="5"/>
  <c r="S367" i="5"/>
  <c r="S366" i="5"/>
  <c r="S365" i="5"/>
  <c r="S364" i="5"/>
  <c r="S363" i="5"/>
  <c r="S362" i="5"/>
  <c r="S361" i="5"/>
  <c r="S360" i="5"/>
  <c r="S359" i="5"/>
  <c r="S358" i="5"/>
  <c r="S357" i="5"/>
  <c r="S356" i="5"/>
  <c r="S355" i="5"/>
  <c r="S354" i="5"/>
  <c r="S353" i="5"/>
  <c r="S352" i="5"/>
  <c r="S351" i="5"/>
  <c r="S350" i="5"/>
  <c r="S349" i="5"/>
  <c r="S348" i="5"/>
  <c r="S347" i="5"/>
  <c r="S346" i="5"/>
  <c r="S345" i="5"/>
  <c r="S344" i="5"/>
  <c r="S343" i="5"/>
  <c r="S342" i="5"/>
  <c r="S341" i="5"/>
  <c r="S340" i="5"/>
  <c r="S339" i="5"/>
  <c r="S338" i="5"/>
  <c r="S337" i="5"/>
  <c r="S336" i="5"/>
  <c r="S335" i="5"/>
  <c r="S334" i="5"/>
  <c r="S333" i="5"/>
  <c r="S332" i="5"/>
  <c r="S331" i="5"/>
  <c r="S330" i="5"/>
  <c r="S329" i="5"/>
  <c r="S328" i="5"/>
  <c r="S327" i="5"/>
  <c r="S326" i="5"/>
  <c r="S325" i="5"/>
  <c r="S324" i="5"/>
  <c r="S323" i="5"/>
  <c r="S322" i="5"/>
  <c r="S321" i="5"/>
  <c r="S320" i="5"/>
  <c r="S319" i="5"/>
  <c r="S318" i="5"/>
  <c r="S317" i="5"/>
  <c r="S316" i="5"/>
  <c r="S315" i="5"/>
  <c r="S314" i="5"/>
  <c r="S313" i="5"/>
  <c r="S312" i="5"/>
  <c r="S311" i="5"/>
  <c r="S310" i="5"/>
  <c r="S309" i="5"/>
  <c r="S308" i="5"/>
  <c r="S307" i="5"/>
  <c r="S306" i="5"/>
  <c r="S305" i="5"/>
  <c r="S304" i="5"/>
  <c r="S303" i="5"/>
  <c r="S302" i="5"/>
  <c r="S301" i="5"/>
  <c r="S300" i="5"/>
  <c r="S299" i="5"/>
  <c r="S298" i="5"/>
  <c r="S297" i="5"/>
  <c r="S296" i="5"/>
  <c r="S295" i="5"/>
  <c r="S294" i="5"/>
  <c r="S293" i="5"/>
  <c r="S292" i="5"/>
  <c r="S291" i="5"/>
  <c r="S290" i="5"/>
  <c r="S289" i="5"/>
  <c r="S288" i="5"/>
  <c r="S287" i="5"/>
  <c r="S286" i="5"/>
  <c r="S285" i="5"/>
  <c r="S284" i="5"/>
  <c r="S283" i="5"/>
  <c r="S282" i="5"/>
  <c r="S281" i="5"/>
  <c r="S280" i="5"/>
  <c r="S279" i="5"/>
  <c r="S278" i="5"/>
  <c r="S277" i="5"/>
  <c r="S276" i="5"/>
  <c r="S275" i="5"/>
  <c r="S274" i="5"/>
  <c r="S273" i="5"/>
  <c r="S272" i="5"/>
  <c r="S271" i="5"/>
  <c r="S270" i="5"/>
  <c r="S269" i="5"/>
  <c r="S268" i="5"/>
  <c r="S267" i="5"/>
  <c r="S266" i="5"/>
  <c r="S265" i="5"/>
  <c r="S264" i="5"/>
  <c r="S263" i="5"/>
  <c r="S262" i="5"/>
  <c r="S261" i="5"/>
  <c r="S260" i="5"/>
  <c r="S259" i="5"/>
  <c r="S258" i="5"/>
  <c r="S257" i="5"/>
  <c r="S256" i="5"/>
  <c r="S255" i="5"/>
  <c r="S254" i="5"/>
  <c r="S253" i="5"/>
  <c r="S252" i="5"/>
  <c r="S251" i="5"/>
  <c r="S250" i="5"/>
  <c r="S249" i="5"/>
  <c r="S248" i="5"/>
  <c r="S247" i="5"/>
  <c r="S246" i="5"/>
  <c r="S245" i="5"/>
  <c r="S244" i="5"/>
  <c r="S243" i="5"/>
  <c r="S242" i="5"/>
  <c r="S241" i="5"/>
  <c r="S240" i="5"/>
  <c r="S239" i="5"/>
  <c r="S238" i="5"/>
  <c r="S237" i="5"/>
  <c r="S236" i="5"/>
  <c r="S235" i="5"/>
  <c r="S234" i="5"/>
  <c r="S233" i="5"/>
  <c r="S232" i="5"/>
  <c r="S231" i="5"/>
  <c r="S230" i="5"/>
  <c r="S229" i="5"/>
  <c r="S228" i="5"/>
  <c r="S227" i="5"/>
  <c r="S226" i="5"/>
  <c r="S225" i="5"/>
  <c r="S224" i="5"/>
  <c r="S223" i="5"/>
  <c r="S222" i="5"/>
  <c r="S221" i="5"/>
  <c r="S220" i="5"/>
  <c r="S219" i="5"/>
  <c r="S218" i="5"/>
  <c r="S217" i="5"/>
  <c r="S216" i="5"/>
  <c r="S215" i="5"/>
  <c r="S214" i="5"/>
  <c r="S213" i="5"/>
  <c r="S212" i="5"/>
  <c r="S211" i="5"/>
  <c r="S210" i="5"/>
  <c r="S209" i="5"/>
  <c r="S208" i="5"/>
  <c r="S207" i="5"/>
  <c r="S206" i="5"/>
  <c r="S205" i="5"/>
  <c r="S204" i="5"/>
  <c r="S203" i="5"/>
  <c r="S202" i="5"/>
  <c r="S201" i="5"/>
  <c r="S200" i="5"/>
  <c r="S199" i="5"/>
  <c r="S198" i="5"/>
  <c r="S197" i="5"/>
  <c r="S196" i="5"/>
  <c r="S195" i="5"/>
  <c r="S194" i="5"/>
  <c r="S193" i="5"/>
  <c r="S192" i="5"/>
  <c r="S191" i="5"/>
  <c r="S190" i="5"/>
  <c r="S189" i="5"/>
  <c r="S188" i="5"/>
  <c r="S187" i="5"/>
  <c r="S186" i="5"/>
  <c r="S185" i="5"/>
  <c r="S184" i="5"/>
  <c r="S183" i="5"/>
  <c r="S182" i="5"/>
  <c r="S181" i="5"/>
  <c r="S180" i="5"/>
  <c r="S179" i="5"/>
  <c r="S178" i="5"/>
  <c r="S177" i="5"/>
  <c r="S176" i="5"/>
  <c r="S175" i="5"/>
  <c r="S174" i="5"/>
  <c r="S173" i="5"/>
  <c r="S172" i="5"/>
  <c r="S171" i="5"/>
  <c r="S170" i="5"/>
  <c r="S169" i="5"/>
  <c r="S168" i="5"/>
  <c r="S167" i="5"/>
  <c r="S166" i="5"/>
  <c r="S165" i="5"/>
  <c r="S164" i="5"/>
  <c r="S163" i="5"/>
  <c r="S162" i="5"/>
  <c r="S161" i="5"/>
  <c r="S160" i="5"/>
  <c r="S159" i="5"/>
  <c r="S158" i="5"/>
  <c r="S157" i="5"/>
  <c r="S156" i="5"/>
  <c r="S155" i="5"/>
  <c r="S154" i="5"/>
  <c r="S153" i="5"/>
  <c r="S152" i="5"/>
  <c r="S151" i="5"/>
  <c r="S150" i="5"/>
  <c r="S149" i="5"/>
  <c r="S148" i="5"/>
  <c r="S147" i="5"/>
  <c r="S146" i="5"/>
  <c r="S145" i="5"/>
  <c r="S144" i="5"/>
  <c r="S143" i="5"/>
  <c r="S142" i="5"/>
  <c r="S141" i="5"/>
  <c r="S140" i="5"/>
  <c r="S139" i="5"/>
  <c r="S138" i="5"/>
  <c r="S137" i="5"/>
  <c r="S136" i="5"/>
  <c r="S135" i="5"/>
  <c r="S134" i="5"/>
  <c r="S133" i="5"/>
  <c r="S132" i="5"/>
  <c r="S131" i="5"/>
  <c r="S130" i="5"/>
  <c r="S129" i="5"/>
  <c r="S128" i="5"/>
  <c r="S127" i="5"/>
  <c r="S126" i="5"/>
  <c r="S125" i="5"/>
  <c r="S124" i="5"/>
  <c r="S123" i="5"/>
  <c r="S122" i="5"/>
  <c r="S121" i="5"/>
  <c r="S120" i="5"/>
  <c r="S119" i="5"/>
  <c r="S118" i="5"/>
  <c r="S117" i="5"/>
  <c r="S116" i="5"/>
  <c r="S115" i="5"/>
  <c r="S114" i="5"/>
  <c r="S113" i="5"/>
  <c r="S112" i="5"/>
  <c r="S111" i="5"/>
  <c r="S110" i="5"/>
  <c r="S109" i="5"/>
  <c r="S108" i="5"/>
  <c r="S107" i="5"/>
  <c r="S106" i="5"/>
  <c r="S105" i="5"/>
  <c r="S104" i="5"/>
  <c r="S103" i="5"/>
  <c r="S102" i="5"/>
  <c r="S101" i="5"/>
  <c r="S100" i="5"/>
  <c r="S99" i="5"/>
  <c r="S98" i="5"/>
  <c r="S97" i="5"/>
  <c r="S96" i="5"/>
  <c r="S95" i="5"/>
  <c r="S94" i="5"/>
  <c r="S93" i="5"/>
  <c r="S92" i="5"/>
  <c r="S91" i="5"/>
  <c r="S90" i="5"/>
  <c r="S89" i="5"/>
  <c r="S88" i="5"/>
  <c r="S87" i="5"/>
  <c r="S86" i="5"/>
  <c r="S85" i="5"/>
  <c r="S84" i="5"/>
  <c r="S83" i="5"/>
  <c r="S82" i="5"/>
  <c r="S81" i="5"/>
  <c r="S80" i="5"/>
  <c r="S79" i="5"/>
  <c r="S78" i="5"/>
  <c r="S77" i="5"/>
  <c r="S76" i="5"/>
  <c r="S75" i="5"/>
  <c r="S74" i="5"/>
  <c r="S73" i="5"/>
  <c r="S72" i="5"/>
  <c r="S71" i="5"/>
  <c r="S70" i="5"/>
  <c r="S69" i="5"/>
  <c r="S68" i="5"/>
  <c r="S67" i="5"/>
  <c r="S66" i="5"/>
  <c r="S65" i="5"/>
  <c r="S64" i="5"/>
  <c r="S63" i="5"/>
  <c r="S62" i="5"/>
  <c r="S61" i="5"/>
  <c r="S60" i="5"/>
  <c r="S59" i="5"/>
  <c r="S58" i="5"/>
  <c r="S57" i="5"/>
  <c r="S56" i="5"/>
  <c r="S55" i="5"/>
  <c r="S54" i="5"/>
  <c r="S53" i="5"/>
  <c r="S52" i="5"/>
  <c r="S51" i="5"/>
  <c r="S50" i="5"/>
  <c r="S49" i="5"/>
  <c r="S48" i="5"/>
  <c r="S47" i="5"/>
  <c r="S46" i="5"/>
  <c r="S45" i="5"/>
  <c r="S44" i="5"/>
  <c r="S43" i="5"/>
  <c r="S42" i="5"/>
  <c r="S41" i="5"/>
  <c r="S40" i="5"/>
  <c r="S39" i="5"/>
  <c r="S38" i="5"/>
  <c r="S37" i="5"/>
  <c r="S36" i="5"/>
  <c r="S35" i="5"/>
  <c r="S34" i="5"/>
  <c r="S33" i="5"/>
  <c r="S32" i="5"/>
  <c r="S31" i="5"/>
  <c r="S30" i="5"/>
  <c r="S29" i="5"/>
  <c r="S28" i="5"/>
  <c r="S27" i="5"/>
  <c r="S26" i="5"/>
  <c r="S25" i="5"/>
  <c r="S24" i="5"/>
  <c r="S23" i="5"/>
  <c r="S22" i="5"/>
  <c r="S21" i="5"/>
  <c r="S20" i="5"/>
  <c r="S19" i="5"/>
  <c r="S18" i="5"/>
  <c r="S17" i="5"/>
  <c r="S16" i="5"/>
  <c r="S15" i="5"/>
  <c r="S14" i="5"/>
  <c r="S13" i="5"/>
  <c r="S12" i="5"/>
  <c r="E12" i="5" s="1"/>
  <c r="S11" i="5"/>
  <c r="E11" i="5" s="1"/>
  <c r="S10" i="5"/>
  <c r="E10" i="5"/>
  <c r="D12" i="5"/>
  <c r="D11" i="5"/>
  <c r="D10" i="5"/>
  <c r="C10" i="5"/>
  <c r="C9" i="5"/>
  <c r="D9" i="5" s="1"/>
  <c r="C8" i="5"/>
  <c r="D8" i="5" s="1"/>
  <c r="AJ5" i="7" l="1"/>
  <c r="AI5" i="7"/>
  <c r="AH5" i="7"/>
  <c r="AG5" i="7"/>
  <c r="AE5" i="7"/>
  <c r="AD5" i="7"/>
  <c r="AC5" i="7"/>
  <c r="AB5" i="7"/>
  <c r="T5" i="7"/>
  <c r="S5" i="7"/>
  <c r="R5" i="7"/>
  <c r="Q5" i="7"/>
  <c r="P5" i="7"/>
  <c r="N5" i="7"/>
  <c r="M5" i="7"/>
  <c r="L5" i="7"/>
  <c r="K5" i="7"/>
  <c r="J5" i="7"/>
  <c r="N503" i="5"/>
  <c r="N502" i="5"/>
  <c r="N501" i="5"/>
  <c r="N500" i="5"/>
  <c r="N499" i="5"/>
  <c r="N498" i="5"/>
  <c r="N497" i="5"/>
  <c r="N496" i="5"/>
  <c r="N495" i="5"/>
  <c r="N494" i="5"/>
  <c r="N493" i="5"/>
  <c r="N492" i="5"/>
  <c r="N491" i="5"/>
  <c r="N490" i="5"/>
  <c r="N489" i="5"/>
  <c r="N488" i="5"/>
  <c r="N487" i="5"/>
  <c r="N486" i="5"/>
  <c r="N485" i="5"/>
  <c r="N484" i="5"/>
  <c r="N483" i="5"/>
  <c r="N482" i="5"/>
  <c r="N481" i="5"/>
  <c r="N480" i="5"/>
  <c r="N479" i="5"/>
  <c r="N478" i="5"/>
  <c r="N477" i="5"/>
  <c r="N476" i="5"/>
  <c r="N475" i="5"/>
  <c r="N474" i="5"/>
  <c r="N473" i="5"/>
  <c r="N472" i="5"/>
  <c r="N471" i="5"/>
  <c r="N470" i="5"/>
  <c r="N469" i="5"/>
  <c r="N468" i="5"/>
  <c r="N467" i="5"/>
  <c r="N466" i="5"/>
  <c r="N465" i="5"/>
  <c r="N464" i="5"/>
  <c r="N463" i="5"/>
  <c r="N462" i="5"/>
  <c r="N461" i="5"/>
  <c r="N460" i="5"/>
  <c r="N459" i="5"/>
  <c r="N458" i="5"/>
  <c r="N457" i="5"/>
  <c r="N456" i="5"/>
  <c r="N455" i="5"/>
  <c r="N454" i="5"/>
  <c r="N453" i="5"/>
  <c r="N452" i="5"/>
  <c r="N451" i="5"/>
  <c r="N450" i="5"/>
  <c r="N449" i="5"/>
  <c r="N448" i="5"/>
  <c r="N447" i="5"/>
  <c r="N446" i="5"/>
  <c r="N445" i="5"/>
  <c r="N444" i="5"/>
  <c r="N443" i="5"/>
  <c r="N442" i="5"/>
  <c r="N441" i="5"/>
  <c r="N440" i="5"/>
  <c r="N439" i="5"/>
  <c r="N438" i="5"/>
  <c r="N437" i="5"/>
  <c r="N436" i="5"/>
  <c r="N435" i="5"/>
  <c r="N434" i="5"/>
  <c r="N433" i="5"/>
  <c r="N432" i="5"/>
  <c r="N431" i="5"/>
  <c r="N430" i="5"/>
  <c r="N429" i="5"/>
  <c r="N428" i="5"/>
  <c r="N427" i="5"/>
  <c r="N426" i="5"/>
  <c r="N425" i="5"/>
  <c r="N424" i="5"/>
  <c r="N423" i="5"/>
  <c r="N422" i="5"/>
  <c r="N421" i="5"/>
  <c r="N420" i="5"/>
  <c r="N419" i="5"/>
  <c r="N418" i="5"/>
  <c r="N417" i="5"/>
  <c r="N416" i="5"/>
  <c r="N415" i="5"/>
  <c r="N414" i="5"/>
  <c r="N413" i="5"/>
  <c r="N412" i="5"/>
  <c r="N411" i="5"/>
  <c r="N410" i="5"/>
  <c r="N409" i="5"/>
  <c r="N408" i="5"/>
  <c r="N407" i="5"/>
  <c r="N406" i="5"/>
  <c r="N405" i="5"/>
  <c r="N404" i="5"/>
  <c r="N403" i="5"/>
  <c r="N402" i="5"/>
  <c r="N401" i="5"/>
  <c r="N400" i="5"/>
  <c r="N399" i="5"/>
  <c r="N398" i="5"/>
  <c r="N397" i="5"/>
  <c r="N396" i="5"/>
  <c r="N395" i="5"/>
  <c r="N394" i="5"/>
  <c r="N393" i="5"/>
  <c r="N392" i="5"/>
  <c r="N391" i="5"/>
  <c r="N390" i="5"/>
  <c r="N389" i="5"/>
  <c r="N388" i="5"/>
  <c r="N387" i="5"/>
  <c r="N386" i="5"/>
  <c r="N385" i="5"/>
  <c r="N384" i="5"/>
  <c r="N383" i="5"/>
  <c r="N382" i="5"/>
  <c r="N381" i="5"/>
  <c r="N380" i="5"/>
  <c r="N379" i="5"/>
  <c r="N378" i="5"/>
  <c r="N377" i="5"/>
  <c r="N376" i="5"/>
  <c r="N375" i="5"/>
  <c r="N374" i="5"/>
  <c r="N373" i="5"/>
  <c r="N372" i="5"/>
  <c r="N371" i="5"/>
  <c r="N370" i="5"/>
  <c r="N369" i="5"/>
  <c r="N368" i="5"/>
  <c r="N367" i="5"/>
  <c r="N366" i="5"/>
  <c r="N365" i="5"/>
  <c r="N364" i="5"/>
  <c r="N363" i="5"/>
  <c r="N362" i="5"/>
  <c r="N361" i="5"/>
  <c r="N360" i="5"/>
  <c r="N359" i="5"/>
  <c r="N358" i="5"/>
  <c r="N357" i="5"/>
  <c r="N356" i="5"/>
  <c r="N355" i="5"/>
  <c r="N354" i="5"/>
  <c r="N353" i="5"/>
  <c r="N352" i="5"/>
  <c r="N351" i="5"/>
  <c r="N350" i="5"/>
  <c r="N349" i="5"/>
  <c r="N348" i="5"/>
  <c r="N347" i="5"/>
  <c r="N346" i="5"/>
  <c r="N345" i="5"/>
  <c r="N344" i="5"/>
  <c r="N343" i="5"/>
  <c r="N342" i="5"/>
  <c r="N341" i="5"/>
  <c r="N340" i="5"/>
  <c r="N339" i="5"/>
  <c r="N338" i="5"/>
  <c r="N337" i="5"/>
  <c r="N336" i="5"/>
  <c r="N335" i="5"/>
  <c r="N334" i="5"/>
  <c r="N333" i="5"/>
  <c r="N332" i="5"/>
  <c r="N331" i="5"/>
  <c r="N330" i="5"/>
  <c r="N329" i="5"/>
  <c r="N328" i="5"/>
  <c r="N327" i="5"/>
  <c r="N326" i="5"/>
  <c r="N325" i="5"/>
  <c r="N324" i="5"/>
  <c r="N323" i="5"/>
  <c r="N322" i="5"/>
  <c r="N321" i="5"/>
  <c r="N320" i="5"/>
  <c r="N319" i="5"/>
  <c r="N318" i="5"/>
  <c r="N317" i="5"/>
  <c r="N316" i="5"/>
  <c r="N315" i="5"/>
  <c r="N314" i="5"/>
  <c r="N313" i="5"/>
  <c r="N312" i="5"/>
  <c r="N311" i="5"/>
  <c r="N310" i="5"/>
  <c r="N309" i="5"/>
  <c r="N308" i="5"/>
  <c r="N307" i="5"/>
  <c r="N306" i="5"/>
  <c r="N305" i="5"/>
  <c r="N304" i="5"/>
  <c r="N303" i="5"/>
  <c r="N302" i="5"/>
  <c r="N301" i="5"/>
  <c r="N300" i="5"/>
  <c r="N299" i="5"/>
  <c r="N298" i="5"/>
  <c r="N297" i="5"/>
  <c r="N296" i="5"/>
  <c r="N295" i="5"/>
  <c r="N294" i="5"/>
  <c r="N293" i="5"/>
  <c r="N292" i="5"/>
  <c r="N291" i="5"/>
  <c r="N290" i="5"/>
  <c r="N289" i="5"/>
  <c r="N288" i="5"/>
  <c r="N287" i="5"/>
  <c r="N286" i="5"/>
  <c r="N285" i="5"/>
  <c r="N284" i="5"/>
  <c r="N283" i="5"/>
  <c r="N282" i="5"/>
  <c r="N281" i="5"/>
  <c r="N280" i="5"/>
  <c r="N279" i="5"/>
  <c r="N278" i="5"/>
  <c r="N277" i="5"/>
  <c r="N276" i="5"/>
  <c r="N275" i="5"/>
  <c r="N274" i="5"/>
  <c r="N273" i="5"/>
  <c r="N272" i="5"/>
  <c r="N271" i="5"/>
  <c r="N270" i="5"/>
  <c r="N269" i="5"/>
  <c r="N268" i="5"/>
  <c r="N267" i="5"/>
  <c r="N266" i="5"/>
  <c r="N265" i="5"/>
  <c r="N264" i="5"/>
  <c r="N263" i="5"/>
  <c r="N262" i="5"/>
  <c r="N261" i="5"/>
  <c r="N260" i="5"/>
  <c r="N259" i="5"/>
  <c r="N258" i="5"/>
  <c r="N257" i="5"/>
  <c r="N256" i="5"/>
  <c r="N255" i="5"/>
  <c r="N254" i="5"/>
  <c r="N253" i="5"/>
  <c r="N252" i="5"/>
  <c r="N251" i="5"/>
  <c r="N250" i="5"/>
  <c r="N249" i="5"/>
  <c r="N248" i="5"/>
  <c r="N247" i="5"/>
  <c r="N246" i="5"/>
  <c r="N245" i="5"/>
  <c r="N244" i="5"/>
  <c r="N243" i="5"/>
  <c r="N242" i="5"/>
  <c r="N241" i="5"/>
  <c r="N240" i="5"/>
  <c r="N239" i="5"/>
  <c r="N238" i="5"/>
  <c r="N237" i="5"/>
  <c r="N236" i="5"/>
  <c r="N235" i="5"/>
  <c r="N234" i="5"/>
  <c r="N233" i="5"/>
  <c r="N232" i="5"/>
  <c r="N231" i="5"/>
  <c r="N230" i="5"/>
  <c r="N229" i="5"/>
  <c r="N228" i="5"/>
  <c r="N227" i="5"/>
  <c r="N226" i="5"/>
  <c r="N225" i="5"/>
  <c r="N224" i="5"/>
  <c r="N223" i="5"/>
  <c r="N222" i="5"/>
  <c r="N221" i="5"/>
  <c r="N220" i="5"/>
  <c r="N219" i="5"/>
  <c r="N218" i="5"/>
  <c r="N217" i="5"/>
  <c r="N216" i="5"/>
  <c r="N215" i="5"/>
  <c r="N214" i="5"/>
  <c r="N213" i="5"/>
  <c r="N212" i="5"/>
  <c r="N211" i="5"/>
  <c r="N210" i="5"/>
  <c r="N209" i="5"/>
  <c r="N208" i="5"/>
  <c r="N207" i="5"/>
  <c r="N206" i="5"/>
  <c r="N205" i="5"/>
  <c r="N204" i="5"/>
  <c r="N203" i="5"/>
  <c r="N202" i="5"/>
  <c r="N201" i="5"/>
  <c r="N200" i="5"/>
  <c r="N199" i="5"/>
  <c r="N198" i="5"/>
  <c r="N197" i="5"/>
  <c r="N196" i="5"/>
  <c r="N195" i="5"/>
  <c r="N194" i="5"/>
  <c r="N193" i="5"/>
  <c r="N192" i="5"/>
  <c r="N191" i="5"/>
  <c r="N190" i="5"/>
  <c r="N189" i="5"/>
  <c r="N188" i="5"/>
  <c r="N187" i="5"/>
  <c r="N186" i="5"/>
  <c r="N185" i="5"/>
  <c r="N184" i="5"/>
  <c r="N183" i="5"/>
  <c r="N182" i="5"/>
  <c r="N181" i="5"/>
  <c r="N180" i="5"/>
  <c r="N179" i="5"/>
  <c r="N178" i="5"/>
  <c r="N177" i="5"/>
  <c r="N176" i="5"/>
  <c r="N175" i="5"/>
  <c r="N174" i="5"/>
  <c r="N173" i="5"/>
  <c r="N172" i="5"/>
  <c r="N171" i="5"/>
  <c r="N170" i="5"/>
  <c r="N169" i="5"/>
  <c r="N168" i="5"/>
  <c r="N167" i="5"/>
  <c r="N166" i="5"/>
  <c r="N165" i="5"/>
  <c r="N164" i="5"/>
  <c r="N163" i="5"/>
  <c r="N162" i="5"/>
  <c r="N161" i="5"/>
  <c r="N160" i="5"/>
  <c r="N159" i="5"/>
  <c r="N158" i="5"/>
  <c r="N157" i="5"/>
  <c r="N156" i="5"/>
  <c r="N155" i="5"/>
  <c r="N154" i="5"/>
  <c r="N153" i="5"/>
  <c r="N152" i="5"/>
  <c r="N151" i="5"/>
  <c r="N150" i="5"/>
  <c r="N149" i="5"/>
  <c r="N148" i="5"/>
  <c r="N147" i="5"/>
  <c r="N146" i="5"/>
  <c r="N145" i="5"/>
  <c r="N144" i="5"/>
  <c r="N143" i="5"/>
  <c r="N142" i="5"/>
  <c r="N141" i="5"/>
  <c r="N140" i="5"/>
  <c r="N139" i="5"/>
  <c r="N138" i="5"/>
  <c r="N137" i="5"/>
  <c r="N136" i="5"/>
  <c r="N135" i="5"/>
  <c r="N134" i="5"/>
  <c r="N133" i="5"/>
  <c r="N132" i="5"/>
  <c r="N131" i="5"/>
  <c r="N130" i="5"/>
  <c r="N129" i="5"/>
  <c r="N128" i="5"/>
  <c r="N127" i="5"/>
  <c r="N126" i="5"/>
  <c r="N125" i="5"/>
  <c r="N124" i="5"/>
  <c r="N123" i="5"/>
  <c r="N122" i="5"/>
  <c r="N121" i="5"/>
  <c r="N120" i="5"/>
  <c r="N119" i="5"/>
  <c r="N118" i="5"/>
  <c r="N117" i="5"/>
  <c r="N116" i="5"/>
  <c r="N115" i="5"/>
  <c r="N114" i="5"/>
  <c r="N113" i="5"/>
  <c r="N112" i="5"/>
  <c r="N111" i="5"/>
  <c r="N110" i="5"/>
  <c r="N109" i="5"/>
  <c r="N108" i="5"/>
  <c r="N107" i="5"/>
  <c r="N106" i="5"/>
  <c r="N105" i="5"/>
  <c r="N104" i="5"/>
  <c r="N103" i="5"/>
  <c r="N102" i="5"/>
  <c r="N101" i="5"/>
  <c r="N100" i="5"/>
  <c r="N99" i="5"/>
  <c r="N98" i="5"/>
  <c r="N97" i="5"/>
  <c r="N96" i="5"/>
  <c r="N95" i="5"/>
  <c r="N94" i="5"/>
  <c r="N93" i="5"/>
  <c r="N92" i="5"/>
  <c r="N91" i="5"/>
  <c r="N90" i="5"/>
  <c r="N89" i="5"/>
  <c r="N88" i="5"/>
  <c r="N87" i="5"/>
  <c r="N86" i="5"/>
  <c r="N85" i="5"/>
  <c r="N84" i="5"/>
  <c r="N83" i="5"/>
  <c r="N82" i="5"/>
  <c r="N81" i="5"/>
  <c r="N80" i="5"/>
  <c r="N79" i="5"/>
  <c r="N78" i="5"/>
  <c r="N77" i="5"/>
  <c r="N76" i="5"/>
  <c r="N75" i="5"/>
  <c r="N74" i="5"/>
  <c r="N73" i="5"/>
  <c r="N72" i="5"/>
  <c r="N71" i="5"/>
  <c r="N70" i="5"/>
  <c r="N69" i="5"/>
  <c r="N68" i="5"/>
  <c r="N67" i="5"/>
  <c r="N66" i="5"/>
  <c r="N65" i="5"/>
  <c r="N64" i="5"/>
  <c r="N63" i="5"/>
  <c r="N62" i="5"/>
  <c r="N61" i="5"/>
  <c r="N60" i="5"/>
  <c r="N59" i="5"/>
  <c r="N58" i="5"/>
  <c r="N57" i="5"/>
  <c r="N56" i="5"/>
  <c r="N55" i="5"/>
  <c r="N54" i="5"/>
  <c r="N53" i="5"/>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N16" i="5"/>
  <c r="N15" i="5"/>
  <c r="N14" i="5"/>
  <c r="N13" i="5"/>
  <c r="N12" i="5"/>
  <c r="N11" i="5"/>
  <c r="G503" i="6" l="1"/>
  <c r="G502" i="6"/>
  <c r="G501" i="6"/>
  <c r="G500" i="6"/>
  <c r="G499" i="6"/>
  <c r="G498" i="6"/>
  <c r="G497" i="6"/>
  <c r="G496" i="6"/>
  <c r="G495" i="6"/>
  <c r="G494" i="6"/>
  <c r="G493" i="6"/>
  <c r="G492" i="6"/>
  <c r="G491" i="6"/>
  <c r="G490" i="6"/>
  <c r="G489" i="6"/>
  <c r="G488" i="6"/>
  <c r="G487" i="6"/>
  <c r="G486" i="6"/>
  <c r="G485" i="6"/>
  <c r="G484" i="6"/>
  <c r="G483" i="6"/>
  <c r="G482" i="6"/>
  <c r="G481" i="6"/>
  <c r="G480" i="6"/>
  <c r="G479" i="6"/>
  <c r="G478" i="6"/>
  <c r="G477" i="6"/>
  <c r="G476" i="6"/>
  <c r="G475" i="6"/>
  <c r="G474" i="6"/>
  <c r="G473" i="6"/>
  <c r="G472" i="6"/>
  <c r="G471" i="6"/>
  <c r="G470" i="6"/>
  <c r="G469" i="6"/>
  <c r="G468" i="6"/>
  <c r="G467" i="6"/>
  <c r="G466" i="6"/>
  <c r="G465" i="6"/>
  <c r="G464" i="6"/>
  <c r="G463" i="6"/>
  <c r="G462" i="6"/>
  <c r="G461" i="6"/>
  <c r="G460" i="6"/>
  <c r="G459" i="6"/>
  <c r="G458" i="6"/>
  <c r="G457" i="6"/>
  <c r="G456" i="6"/>
  <c r="G455" i="6"/>
  <c r="G454" i="6"/>
  <c r="G453" i="6"/>
  <c r="G452" i="6"/>
  <c r="G451" i="6"/>
  <c r="G450" i="6"/>
  <c r="G449" i="6"/>
  <c r="G448" i="6"/>
  <c r="G447"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6" i="6"/>
  <c r="G405" i="6"/>
  <c r="G404" i="6"/>
  <c r="G403" i="6"/>
  <c r="G402" i="6"/>
  <c r="G401" i="6"/>
  <c r="G400" i="6"/>
  <c r="G399" i="6"/>
  <c r="G398" i="6"/>
  <c r="G397" i="6"/>
  <c r="G396" i="6"/>
  <c r="G395" i="6"/>
  <c r="G394" i="6"/>
  <c r="G393" i="6"/>
  <c r="G392" i="6"/>
  <c r="G391" i="6"/>
  <c r="G390" i="6"/>
  <c r="G389" i="6"/>
  <c r="G388" i="6"/>
  <c r="G387" i="6"/>
  <c r="G386" i="6"/>
  <c r="G385" i="6"/>
  <c r="G384" i="6"/>
  <c r="G383" i="6"/>
  <c r="G382" i="6"/>
  <c r="G381" i="6"/>
  <c r="G380" i="6"/>
  <c r="G379" i="6"/>
  <c r="G378" i="6"/>
  <c r="G377" i="6"/>
  <c r="G376" i="6"/>
  <c r="G375" i="6"/>
  <c r="G374" i="6"/>
  <c r="G373" i="6"/>
  <c r="G372" i="6"/>
  <c r="G371" i="6"/>
  <c r="G370" i="6"/>
  <c r="G369" i="6"/>
  <c r="G368" i="6"/>
  <c r="G367" i="6"/>
  <c r="G366" i="6"/>
  <c r="G365" i="6"/>
  <c r="G364" i="6"/>
  <c r="G363" i="6"/>
  <c r="G362" i="6"/>
  <c r="G361" i="6"/>
  <c r="G360" i="6"/>
  <c r="G359" i="6"/>
  <c r="G358" i="6"/>
  <c r="G357" i="6"/>
  <c r="G356" i="6"/>
  <c r="G355" i="6"/>
  <c r="G354" i="6"/>
  <c r="G353" i="6"/>
  <c r="G352" i="6"/>
  <c r="G351" i="6"/>
  <c r="G350" i="6"/>
  <c r="G349" i="6"/>
  <c r="G348" i="6"/>
  <c r="G347" i="6"/>
  <c r="G346" i="6"/>
  <c r="G345" i="6"/>
  <c r="G344" i="6"/>
  <c r="G343" i="6"/>
  <c r="G342" i="6"/>
  <c r="G341" i="6"/>
  <c r="G340" i="6"/>
  <c r="G339" i="6"/>
  <c r="G338" i="6"/>
  <c r="G337" i="6"/>
  <c r="G336" i="6"/>
  <c r="G335" i="6"/>
  <c r="G334" i="6"/>
  <c r="G333" i="6"/>
  <c r="G332" i="6"/>
  <c r="G331" i="6"/>
  <c r="G330" i="6"/>
  <c r="G329" i="6"/>
  <c r="G328" i="6"/>
  <c r="G327" i="6"/>
  <c r="G326" i="6"/>
  <c r="G325" i="6"/>
  <c r="G324" i="6"/>
  <c r="G323" i="6"/>
  <c r="G322" i="6"/>
  <c r="G321" i="6"/>
  <c r="G320" i="6"/>
  <c r="G319" i="6"/>
  <c r="G318" i="6"/>
  <c r="G317" i="6"/>
  <c r="G316" i="6"/>
  <c r="G315" i="6"/>
  <c r="G314" i="6"/>
  <c r="G313" i="6"/>
  <c r="G312" i="6"/>
  <c r="G311" i="6"/>
  <c r="G310" i="6"/>
  <c r="G309" i="6"/>
  <c r="G308" i="6"/>
  <c r="G307" i="6"/>
  <c r="G306" i="6"/>
  <c r="G305" i="6"/>
  <c r="G304" i="6"/>
  <c r="G303" i="6"/>
  <c r="G302" i="6"/>
  <c r="G301" i="6"/>
  <c r="G300" i="6"/>
  <c r="G299" i="6"/>
  <c r="G298" i="6"/>
  <c r="G297" i="6"/>
  <c r="G296" i="6"/>
  <c r="G295" i="6"/>
  <c r="G294" i="6"/>
  <c r="G293" i="6"/>
  <c r="G292" i="6"/>
  <c r="G291" i="6"/>
  <c r="G290" i="6"/>
  <c r="G289" i="6"/>
  <c r="G288" i="6"/>
  <c r="G287" i="6"/>
  <c r="G286" i="6"/>
  <c r="G285" i="6"/>
  <c r="G284" i="6"/>
  <c r="G283" i="6"/>
  <c r="G282" i="6"/>
  <c r="G281" i="6"/>
  <c r="G280" i="6"/>
  <c r="G279" i="6"/>
  <c r="G278" i="6"/>
  <c r="G277" i="6"/>
  <c r="G276" i="6"/>
  <c r="G275" i="6"/>
  <c r="G274" i="6"/>
  <c r="G273" i="6"/>
  <c r="G272" i="6"/>
  <c r="G271" i="6"/>
  <c r="G270" i="6"/>
  <c r="G269" i="6"/>
  <c r="G268" i="6"/>
  <c r="G267" i="6"/>
  <c r="G266" i="6"/>
  <c r="G265" i="6"/>
  <c r="G264" i="6"/>
  <c r="G263" i="6"/>
  <c r="G262" i="6"/>
  <c r="G261" i="6"/>
  <c r="G260" i="6"/>
  <c r="G259" i="6"/>
  <c r="G258" i="6"/>
  <c r="G257" i="6"/>
  <c r="G256" i="6"/>
  <c r="G255" i="6"/>
  <c r="G254" i="6"/>
  <c r="G253" i="6"/>
  <c r="G252" i="6"/>
  <c r="G251" i="6"/>
  <c r="G250" i="6"/>
  <c r="G249" i="6"/>
  <c r="G248" i="6"/>
  <c r="G247" i="6"/>
  <c r="G246" i="6"/>
  <c r="G245" i="6"/>
  <c r="G244" i="6"/>
  <c r="G243"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9" i="6"/>
  <c r="G198" i="6"/>
  <c r="G197" i="6"/>
  <c r="G196" i="6"/>
  <c r="G195"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22" i="6"/>
  <c r="G121" i="6"/>
  <c r="G120" i="6"/>
  <c r="G119" i="6"/>
  <c r="G118" i="6"/>
  <c r="G117" i="6"/>
  <c r="G116" i="6"/>
  <c r="G115" i="6"/>
  <c r="G114" i="6"/>
  <c r="G113" i="6"/>
  <c r="G112" i="6"/>
  <c r="G111" i="6"/>
  <c r="G110"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E29" i="3" l="1"/>
  <c r="C29" i="3"/>
  <c r="E503" i="5"/>
  <c r="E502" i="5"/>
  <c r="E501" i="5"/>
  <c r="E500" i="5"/>
  <c r="E499" i="5"/>
  <c r="E498" i="5"/>
  <c r="E497" i="5"/>
  <c r="E496" i="5"/>
  <c r="E495" i="5"/>
  <c r="E494" i="5"/>
  <c r="E493" i="5"/>
  <c r="E492" i="5"/>
  <c r="E491" i="5"/>
  <c r="E490" i="5"/>
  <c r="E489" i="5"/>
  <c r="E488" i="5"/>
  <c r="E487" i="5"/>
  <c r="E486" i="5"/>
  <c r="E485" i="5"/>
  <c r="E484" i="5"/>
  <c r="E483" i="5"/>
  <c r="E482" i="5"/>
  <c r="E481" i="5"/>
  <c r="E480" i="5"/>
  <c r="E479" i="5"/>
  <c r="E478" i="5"/>
  <c r="E477" i="5"/>
  <c r="E476" i="5"/>
  <c r="E475" i="5"/>
  <c r="E474" i="5"/>
  <c r="E473" i="5"/>
  <c r="E472" i="5"/>
  <c r="E471" i="5"/>
  <c r="E470" i="5"/>
  <c r="E469" i="5"/>
  <c r="E468" i="5"/>
  <c r="E467" i="5"/>
  <c r="E466" i="5"/>
  <c r="E465" i="5"/>
  <c r="E464" i="5"/>
  <c r="E463" i="5"/>
  <c r="E462" i="5"/>
  <c r="E461" i="5"/>
  <c r="E460" i="5"/>
  <c r="E459" i="5"/>
  <c r="E458" i="5"/>
  <c r="E457" i="5"/>
  <c r="E456" i="5"/>
  <c r="E455" i="5"/>
  <c r="E454" i="5"/>
  <c r="E453" i="5"/>
  <c r="E452" i="5"/>
  <c r="E451" i="5"/>
  <c r="E450" i="5"/>
  <c r="E449" i="5"/>
  <c r="E448" i="5"/>
  <c r="E447" i="5"/>
  <c r="E446" i="5"/>
  <c r="E445" i="5"/>
  <c r="E444" i="5"/>
  <c r="E443" i="5"/>
  <c r="E442" i="5"/>
  <c r="E441" i="5"/>
  <c r="E440" i="5"/>
  <c r="E439" i="5"/>
  <c r="E438" i="5"/>
  <c r="E437" i="5"/>
  <c r="E436" i="5"/>
  <c r="E435" i="5"/>
  <c r="E434" i="5"/>
  <c r="E433" i="5"/>
  <c r="E432" i="5"/>
  <c r="E431" i="5"/>
  <c r="E430" i="5"/>
  <c r="E429" i="5"/>
  <c r="E428" i="5"/>
  <c r="E427" i="5"/>
  <c r="E426" i="5"/>
  <c r="E425" i="5"/>
  <c r="E424" i="5"/>
  <c r="E423" i="5"/>
  <c r="E422" i="5"/>
  <c r="E421" i="5"/>
  <c r="E420" i="5"/>
  <c r="E419" i="5"/>
  <c r="E418" i="5"/>
  <c r="E417" i="5"/>
  <c r="E416" i="5"/>
  <c r="E415" i="5"/>
  <c r="E414" i="5"/>
  <c r="E413" i="5"/>
  <c r="E412" i="5"/>
  <c r="E411" i="5"/>
  <c r="E410" i="5"/>
  <c r="E409" i="5"/>
  <c r="E408" i="5"/>
  <c r="E407" i="5"/>
  <c r="E406" i="5"/>
  <c r="E405" i="5"/>
  <c r="E404" i="5"/>
  <c r="E403" i="5"/>
  <c r="E402" i="5"/>
  <c r="E401" i="5"/>
  <c r="E400" i="5"/>
  <c r="E399" i="5"/>
  <c r="E398" i="5"/>
  <c r="E397" i="5"/>
  <c r="E396" i="5"/>
  <c r="E395" i="5"/>
  <c r="E394" i="5"/>
  <c r="E393" i="5"/>
  <c r="E392" i="5"/>
  <c r="E391" i="5"/>
  <c r="E390" i="5"/>
  <c r="E389" i="5"/>
  <c r="E388" i="5"/>
  <c r="E387" i="5"/>
  <c r="E386" i="5"/>
  <c r="E385" i="5"/>
  <c r="E384" i="5"/>
  <c r="E383" i="5"/>
  <c r="E382" i="5"/>
  <c r="E381" i="5"/>
  <c r="E380" i="5"/>
  <c r="E379" i="5"/>
  <c r="E378" i="5"/>
  <c r="E377" i="5"/>
  <c r="E376" i="5"/>
  <c r="E375" i="5"/>
  <c r="E374" i="5"/>
  <c r="E373" i="5"/>
  <c r="E372" i="5"/>
  <c r="E371" i="5"/>
  <c r="E370" i="5"/>
  <c r="E369" i="5"/>
  <c r="E368" i="5"/>
  <c r="E367" i="5"/>
  <c r="E366" i="5"/>
  <c r="E365" i="5"/>
  <c r="E364" i="5"/>
  <c r="E363" i="5"/>
  <c r="E362" i="5"/>
  <c r="E361" i="5"/>
  <c r="E360" i="5"/>
  <c r="E359" i="5"/>
  <c r="E358" i="5"/>
  <c r="E357" i="5"/>
  <c r="E356" i="5"/>
  <c r="E355" i="5"/>
  <c r="E354" i="5"/>
  <c r="E353" i="5"/>
  <c r="E352" i="5"/>
  <c r="E351" i="5"/>
  <c r="E350" i="5"/>
  <c r="E349" i="5"/>
  <c r="E348" i="5"/>
  <c r="E347" i="5"/>
  <c r="E346" i="5"/>
  <c r="E345" i="5"/>
  <c r="E344" i="5"/>
  <c r="E343" i="5"/>
  <c r="E342" i="5"/>
  <c r="E341" i="5"/>
  <c r="E340" i="5"/>
  <c r="E339" i="5"/>
  <c r="E338" i="5"/>
  <c r="E337" i="5"/>
  <c r="E336" i="5"/>
  <c r="E335" i="5"/>
  <c r="E334" i="5"/>
  <c r="E333" i="5"/>
  <c r="E332" i="5"/>
  <c r="E331" i="5"/>
  <c r="E330" i="5"/>
  <c r="E329" i="5"/>
  <c r="E328" i="5"/>
  <c r="E327" i="5"/>
  <c r="E326" i="5"/>
  <c r="E325" i="5"/>
  <c r="E324" i="5"/>
  <c r="E323" i="5"/>
  <c r="E322" i="5"/>
  <c r="E321" i="5"/>
  <c r="E320" i="5"/>
  <c r="E319" i="5"/>
  <c r="E318" i="5"/>
  <c r="E317" i="5"/>
  <c r="E316" i="5"/>
  <c r="E315" i="5"/>
  <c r="E314" i="5"/>
  <c r="E313" i="5"/>
  <c r="E312" i="5"/>
  <c r="E311" i="5"/>
  <c r="E310" i="5"/>
  <c r="E309" i="5"/>
  <c r="E308" i="5"/>
  <c r="E307" i="5"/>
  <c r="E306" i="5"/>
  <c r="E305" i="5"/>
  <c r="E304" i="5"/>
  <c r="E303" i="5"/>
  <c r="E302" i="5"/>
  <c r="E301" i="5"/>
  <c r="E300" i="5"/>
  <c r="E299" i="5"/>
  <c r="E298" i="5"/>
  <c r="E297" i="5"/>
  <c r="E296" i="5"/>
  <c r="E295" i="5"/>
  <c r="E294" i="5"/>
  <c r="E293" i="5"/>
  <c r="E292" i="5"/>
  <c r="E291" i="5"/>
  <c r="E290" i="5"/>
  <c r="E289" i="5"/>
  <c r="E288" i="5"/>
  <c r="E287" i="5"/>
  <c r="E286" i="5"/>
  <c r="E285" i="5"/>
  <c r="E284" i="5"/>
  <c r="E283" i="5"/>
  <c r="E282" i="5"/>
  <c r="E281" i="5"/>
  <c r="E280" i="5"/>
  <c r="E279" i="5"/>
  <c r="E278" i="5"/>
  <c r="E277" i="5"/>
  <c r="E276" i="5"/>
  <c r="E275" i="5"/>
  <c r="E274" i="5"/>
  <c r="E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E244" i="5"/>
  <c r="E243" i="5"/>
  <c r="E242" i="5"/>
  <c r="E241" i="5"/>
  <c r="E240" i="5"/>
  <c r="E239" i="5"/>
  <c r="E238" i="5"/>
  <c r="E237"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E211" i="5"/>
  <c r="E210" i="5"/>
  <c r="E209" i="5"/>
  <c r="E208" i="5"/>
  <c r="E207" i="5"/>
  <c r="E206" i="5"/>
  <c r="E205" i="5"/>
  <c r="E204" i="5"/>
  <c r="E203" i="5"/>
  <c r="E202" i="5"/>
  <c r="E201" i="5"/>
  <c r="E200" i="5"/>
  <c r="E199" i="5"/>
  <c r="E198" i="5"/>
  <c r="E197" i="5"/>
  <c r="E196" i="5"/>
  <c r="E195" i="5"/>
  <c r="E194" i="5"/>
  <c r="E193" i="5"/>
  <c r="E192" i="5"/>
  <c r="E191" i="5"/>
  <c r="E190" i="5"/>
  <c r="E189" i="5"/>
  <c r="E188" i="5"/>
  <c r="E187" i="5"/>
  <c r="E186" i="5"/>
  <c r="E185" i="5"/>
  <c r="E184" i="5"/>
  <c r="E183" i="5"/>
  <c r="E182" i="5"/>
  <c r="E181" i="5"/>
  <c r="E180" i="5"/>
  <c r="E179" i="5"/>
  <c r="E178" i="5"/>
  <c r="E177" i="5"/>
  <c r="E176" i="5"/>
  <c r="E175" i="5"/>
  <c r="E174" i="5"/>
  <c r="E173" i="5"/>
  <c r="E172" i="5"/>
  <c r="E171" i="5"/>
  <c r="E170" i="5"/>
  <c r="E169" i="5"/>
  <c r="E168" i="5"/>
  <c r="E167" i="5"/>
  <c r="E166" i="5"/>
  <c r="E165" i="5"/>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E134" i="5"/>
  <c r="E133" i="5"/>
  <c r="E132" i="5"/>
  <c r="E131" i="5"/>
  <c r="E130" i="5"/>
  <c r="E129" i="5"/>
  <c r="E128" i="5"/>
  <c r="E127" i="5"/>
  <c r="E126" i="5"/>
  <c r="E125" i="5"/>
  <c r="E124" i="5"/>
  <c r="E123" i="5"/>
  <c r="E122" i="5"/>
  <c r="E121" i="5"/>
  <c r="E120" i="5"/>
  <c r="E119" i="5"/>
  <c r="E118" i="5"/>
  <c r="E117" i="5"/>
  <c r="E116" i="5"/>
  <c r="E115" i="5"/>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T503" i="5"/>
  <c r="T502" i="5"/>
  <c r="T501" i="5"/>
  <c r="T500" i="5"/>
  <c r="T499" i="5"/>
  <c r="T498" i="5"/>
  <c r="T497" i="5"/>
  <c r="T496" i="5"/>
  <c r="T495" i="5"/>
  <c r="T494" i="5"/>
  <c r="T493" i="5"/>
  <c r="T492" i="5"/>
  <c r="T491" i="5"/>
  <c r="T490" i="5"/>
  <c r="T489" i="5"/>
  <c r="T488" i="5"/>
  <c r="T487" i="5"/>
  <c r="T486" i="5"/>
  <c r="T485" i="5"/>
  <c r="T484" i="5"/>
  <c r="T483" i="5"/>
  <c r="T482" i="5"/>
  <c r="T481" i="5"/>
  <c r="T480" i="5"/>
  <c r="T479" i="5"/>
  <c r="T478" i="5"/>
  <c r="T477" i="5"/>
  <c r="T476" i="5"/>
  <c r="T475" i="5"/>
  <c r="T474" i="5"/>
  <c r="T473" i="5"/>
  <c r="T472" i="5"/>
  <c r="T471" i="5"/>
  <c r="T470" i="5"/>
  <c r="T469" i="5"/>
  <c r="T468" i="5"/>
  <c r="T467" i="5"/>
  <c r="T466" i="5"/>
  <c r="T465" i="5"/>
  <c r="T464" i="5"/>
  <c r="T463" i="5"/>
  <c r="T462" i="5"/>
  <c r="T461" i="5"/>
  <c r="T460" i="5"/>
  <c r="T459" i="5"/>
  <c r="T458" i="5"/>
  <c r="T457" i="5"/>
  <c r="T456" i="5"/>
  <c r="T455" i="5"/>
  <c r="T454" i="5"/>
  <c r="T453" i="5"/>
  <c r="T452" i="5"/>
  <c r="T451" i="5"/>
  <c r="T450" i="5"/>
  <c r="T449" i="5"/>
  <c r="T448" i="5"/>
  <c r="T447" i="5"/>
  <c r="T446" i="5"/>
  <c r="T445" i="5"/>
  <c r="T444" i="5"/>
  <c r="T443" i="5"/>
  <c r="T442" i="5"/>
  <c r="T441" i="5"/>
  <c r="T440" i="5"/>
  <c r="T439" i="5"/>
  <c r="T438" i="5"/>
  <c r="T437" i="5"/>
  <c r="T436" i="5"/>
  <c r="T435" i="5"/>
  <c r="T434" i="5"/>
  <c r="T433" i="5"/>
  <c r="T432" i="5"/>
  <c r="T431" i="5"/>
  <c r="T430" i="5"/>
  <c r="T429" i="5"/>
  <c r="T428" i="5"/>
  <c r="T427" i="5"/>
  <c r="T426" i="5"/>
  <c r="T425" i="5"/>
  <c r="T424" i="5"/>
  <c r="T423" i="5"/>
  <c r="T422" i="5"/>
  <c r="T421" i="5"/>
  <c r="T420" i="5"/>
  <c r="T419" i="5"/>
  <c r="T418" i="5"/>
  <c r="T417" i="5"/>
  <c r="T416" i="5"/>
  <c r="T415" i="5"/>
  <c r="T414" i="5"/>
  <c r="T413" i="5"/>
  <c r="T412" i="5"/>
  <c r="T411" i="5"/>
  <c r="T410" i="5"/>
  <c r="T409" i="5"/>
  <c r="T408" i="5"/>
  <c r="T407" i="5"/>
  <c r="T406" i="5"/>
  <c r="T405" i="5"/>
  <c r="T404" i="5"/>
  <c r="T403" i="5"/>
  <c r="T402" i="5"/>
  <c r="T401" i="5"/>
  <c r="T400" i="5"/>
  <c r="T399" i="5"/>
  <c r="T398" i="5"/>
  <c r="T397" i="5"/>
  <c r="T396" i="5"/>
  <c r="T395" i="5"/>
  <c r="T394" i="5"/>
  <c r="T393" i="5"/>
  <c r="T392" i="5"/>
  <c r="T391" i="5"/>
  <c r="T390" i="5"/>
  <c r="T389" i="5"/>
  <c r="T388" i="5"/>
  <c r="T387" i="5"/>
  <c r="T386" i="5"/>
  <c r="T385" i="5"/>
  <c r="T384" i="5"/>
  <c r="T383" i="5"/>
  <c r="T382" i="5"/>
  <c r="T381" i="5"/>
  <c r="T380" i="5"/>
  <c r="T379" i="5"/>
  <c r="T378" i="5"/>
  <c r="T377" i="5"/>
  <c r="T376" i="5"/>
  <c r="T375" i="5"/>
  <c r="T374" i="5"/>
  <c r="T373" i="5"/>
  <c r="T372" i="5"/>
  <c r="T371" i="5"/>
  <c r="T370" i="5"/>
  <c r="T369" i="5"/>
  <c r="T368" i="5"/>
  <c r="T367" i="5"/>
  <c r="T366" i="5"/>
  <c r="T365" i="5"/>
  <c r="T364" i="5"/>
  <c r="T363" i="5"/>
  <c r="T362" i="5"/>
  <c r="T361" i="5"/>
  <c r="T360" i="5"/>
  <c r="T359" i="5"/>
  <c r="T358" i="5"/>
  <c r="T357" i="5"/>
  <c r="T356" i="5"/>
  <c r="T355" i="5"/>
  <c r="T354" i="5"/>
  <c r="T353" i="5"/>
  <c r="T352" i="5"/>
  <c r="T351" i="5"/>
  <c r="T350" i="5"/>
  <c r="T349" i="5"/>
  <c r="T348" i="5"/>
  <c r="T347" i="5"/>
  <c r="T346" i="5"/>
  <c r="T345" i="5"/>
  <c r="T344" i="5"/>
  <c r="T343" i="5"/>
  <c r="T342" i="5"/>
  <c r="T341" i="5"/>
  <c r="T340" i="5"/>
  <c r="T339" i="5"/>
  <c r="T338" i="5"/>
  <c r="T337" i="5"/>
  <c r="T336" i="5"/>
  <c r="T335" i="5"/>
  <c r="T334" i="5"/>
  <c r="T333" i="5"/>
  <c r="T332" i="5"/>
  <c r="T331" i="5"/>
  <c r="T330" i="5"/>
  <c r="T329" i="5"/>
  <c r="T328" i="5"/>
  <c r="T327" i="5"/>
  <c r="T326" i="5"/>
  <c r="T325" i="5"/>
  <c r="T324" i="5"/>
  <c r="T323" i="5"/>
  <c r="T322" i="5"/>
  <c r="T321" i="5"/>
  <c r="T320" i="5"/>
  <c r="T319" i="5"/>
  <c r="T318" i="5"/>
  <c r="T317" i="5"/>
  <c r="T316" i="5"/>
  <c r="T315" i="5"/>
  <c r="T314" i="5"/>
  <c r="T313" i="5"/>
  <c r="T312" i="5"/>
  <c r="T311" i="5"/>
  <c r="T310" i="5"/>
  <c r="T309" i="5"/>
  <c r="T308" i="5"/>
  <c r="T307" i="5"/>
  <c r="T306" i="5"/>
  <c r="T305" i="5"/>
  <c r="T304" i="5"/>
  <c r="T303" i="5"/>
  <c r="T302" i="5"/>
  <c r="T301" i="5"/>
  <c r="T300" i="5"/>
  <c r="T299" i="5"/>
  <c r="T298" i="5"/>
  <c r="T297" i="5"/>
  <c r="T296" i="5"/>
  <c r="T295" i="5"/>
  <c r="T294" i="5"/>
  <c r="T293" i="5"/>
  <c r="T292" i="5"/>
  <c r="T291" i="5"/>
  <c r="T290" i="5"/>
  <c r="T289" i="5"/>
  <c r="T288" i="5"/>
  <c r="T287" i="5"/>
  <c r="T286" i="5"/>
  <c r="T285" i="5"/>
  <c r="T284" i="5"/>
  <c r="T283" i="5"/>
  <c r="T282" i="5"/>
  <c r="T281" i="5"/>
  <c r="T280" i="5"/>
  <c r="T279" i="5"/>
  <c r="T278" i="5"/>
  <c r="T277" i="5"/>
  <c r="T276" i="5"/>
  <c r="T275" i="5"/>
  <c r="T274" i="5"/>
  <c r="T273" i="5"/>
  <c r="T272" i="5"/>
  <c r="T271" i="5"/>
  <c r="T270" i="5"/>
  <c r="T269" i="5"/>
  <c r="T268" i="5"/>
  <c r="T267" i="5"/>
  <c r="T266" i="5"/>
  <c r="T265" i="5"/>
  <c r="T264" i="5"/>
  <c r="T263" i="5"/>
  <c r="T262" i="5"/>
  <c r="T261" i="5"/>
  <c r="T260" i="5"/>
  <c r="T259" i="5"/>
  <c r="T258" i="5"/>
  <c r="T257" i="5"/>
  <c r="T256" i="5"/>
  <c r="T255" i="5"/>
  <c r="T254" i="5"/>
  <c r="T253" i="5"/>
  <c r="T252" i="5"/>
  <c r="T251" i="5"/>
  <c r="T250" i="5"/>
  <c r="T249" i="5"/>
  <c r="T248" i="5"/>
  <c r="T247" i="5"/>
  <c r="T246" i="5"/>
  <c r="T245" i="5"/>
  <c r="T244" i="5"/>
  <c r="T243" i="5"/>
  <c r="T242" i="5"/>
  <c r="T241" i="5"/>
  <c r="T240" i="5"/>
  <c r="T239" i="5"/>
  <c r="T238" i="5"/>
  <c r="T237" i="5"/>
  <c r="T236" i="5"/>
  <c r="T235" i="5"/>
  <c r="T234" i="5"/>
  <c r="T233" i="5"/>
  <c r="T232" i="5"/>
  <c r="T231" i="5"/>
  <c r="T230" i="5"/>
  <c r="T229" i="5"/>
  <c r="T228" i="5"/>
  <c r="T227" i="5"/>
  <c r="T226" i="5"/>
  <c r="T225" i="5"/>
  <c r="T224" i="5"/>
  <c r="T223" i="5"/>
  <c r="T222" i="5"/>
  <c r="T221" i="5"/>
  <c r="T220" i="5"/>
  <c r="T219" i="5"/>
  <c r="T218" i="5"/>
  <c r="T217" i="5"/>
  <c r="T216" i="5"/>
  <c r="T215" i="5"/>
  <c r="T214" i="5"/>
  <c r="T213" i="5"/>
  <c r="T212" i="5"/>
  <c r="T211" i="5"/>
  <c r="T210" i="5"/>
  <c r="T209" i="5"/>
  <c r="T208" i="5"/>
  <c r="T207" i="5"/>
  <c r="T206" i="5"/>
  <c r="T205" i="5"/>
  <c r="T204" i="5"/>
  <c r="T203" i="5"/>
  <c r="T202" i="5"/>
  <c r="T201" i="5"/>
  <c r="T200" i="5"/>
  <c r="T199" i="5"/>
  <c r="T198" i="5"/>
  <c r="T197" i="5"/>
  <c r="T196" i="5"/>
  <c r="T195" i="5"/>
  <c r="T194" i="5"/>
  <c r="T193" i="5"/>
  <c r="T192" i="5"/>
  <c r="T191" i="5"/>
  <c r="T190" i="5"/>
  <c r="T189" i="5"/>
  <c r="T188" i="5"/>
  <c r="T187" i="5"/>
  <c r="T186" i="5"/>
  <c r="T185" i="5"/>
  <c r="T184" i="5"/>
  <c r="T183" i="5"/>
  <c r="T182" i="5"/>
  <c r="T181" i="5"/>
  <c r="T180" i="5"/>
  <c r="T179" i="5"/>
  <c r="T178" i="5"/>
  <c r="T177" i="5"/>
  <c r="T176" i="5"/>
  <c r="T175" i="5"/>
  <c r="T174" i="5"/>
  <c r="T173" i="5"/>
  <c r="T172" i="5"/>
  <c r="T171" i="5"/>
  <c r="T170" i="5"/>
  <c r="T169" i="5"/>
  <c r="T168" i="5"/>
  <c r="T167" i="5"/>
  <c r="T166" i="5"/>
  <c r="T165" i="5"/>
  <c r="T164" i="5"/>
  <c r="T163" i="5"/>
  <c r="T162" i="5"/>
  <c r="T161" i="5"/>
  <c r="T160" i="5"/>
  <c r="T159" i="5"/>
  <c r="T158" i="5"/>
  <c r="T157" i="5"/>
  <c r="T156" i="5"/>
  <c r="T155" i="5"/>
  <c r="T154" i="5"/>
  <c r="T153" i="5"/>
  <c r="T152" i="5"/>
  <c r="T151" i="5"/>
  <c r="T150" i="5"/>
  <c r="T149" i="5"/>
  <c r="T148" i="5"/>
  <c r="T147" i="5"/>
  <c r="T146" i="5"/>
  <c r="T145" i="5"/>
  <c r="T144" i="5"/>
  <c r="T143" i="5"/>
  <c r="T142" i="5"/>
  <c r="T141" i="5"/>
  <c r="T140" i="5"/>
  <c r="T139" i="5"/>
  <c r="T138" i="5"/>
  <c r="T137" i="5"/>
  <c r="T136" i="5"/>
  <c r="T135" i="5"/>
  <c r="T134" i="5"/>
  <c r="T133" i="5"/>
  <c r="T132" i="5"/>
  <c r="T131" i="5"/>
  <c r="T130" i="5"/>
  <c r="T129" i="5"/>
  <c r="T128" i="5"/>
  <c r="T127" i="5"/>
  <c r="T126" i="5"/>
  <c r="T125" i="5"/>
  <c r="T124" i="5"/>
  <c r="T123" i="5"/>
  <c r="T122" i="5"/>
  <c r="T121" i="5"/>
  <c r="T120" i="5"/>
  <c r="T119" i="5"/>
  <c r="T118" i="5"/>
  <c r="T117" i="5"/>
  <c r="T116" i="5"/>
  <c r="T115" i="5"/>
  <c r="T114" i="5"/>
  <c r="T113" i="5"/>
  <c r="T112" i="5"/>
  <c r="T111" i="5"/>
  <c r="T110" i="5"/>
  <c r="T109" i="5"/>
  <c r="T108" i="5"/>
  <c r="T107" i="5"/>
  <c r="T106" i="5"/>
  <c r="T105" i="5"/>
  <c r="T104" i="5"/>
  <c r="T103" i="5"/>
  <c r="T102" i="5"/>
  <c r="T101" i="5"/>
  <c r="T100" i="5"/>
  <c r="T99" i="5"/>
  <c r="T98" i="5"/>
  <c r="T97" i="5"/>
  <c r="T96" i="5"/>
  <c r="T95" i="5"/>
  <c r="T94" i="5"/>
  <c r="T93" i="5"/>
  <c r="T92" i="5"/>
  <c r="T91" i="5"/>
  <c r="T90" i="5"/>
  <c r="T89" i="5"/>
  <c r="T88" i="5"/>
  <c r="T87" i="5"/>
  <c r="T86" i="5"/>
  <c r="T85" i="5"/>
  <c r="T84" i="5"/>
  <c r="T83" i="5"/>
  <c r="T82" i="5"/>
  <c r="T81" i="5"/>
  <c r="T80" i="5"/>
  <c r="T79" i="5"/>
  <c r="T78" i="5"/>
  <c r="T77" i="5"/>
  <c r="T76" i="5"/>
  <c r="T75" i="5"/>
  <c r="T74" i="5"/>
  <c r="T73" i="5"/>
  <c r="T72" i="5"/>
  <c r="T71" i="5"/>
  <c r="T70" i="5"/>
  <c r="T69" i="5"/>
  <c r="T68" i="5"/>
  <c r="T67" i="5"/>
  <c r="T66" i="5"/>
  <c r="T65" i="5"/>
  <c r="T64" i="5"/>
  <c r="T63" i="5"/>
  <c r="T62" i="5"/>
  <c r="T61" i="5"/>
  <c r="T60" i="5"/>
  <c r="T59" i="5"/>
  <c r="T58" i="5"/>
  <c r="T57" i="5"/>
  <c r="T56" i="5"/>
  <c r="T55" i="5"/>
  <c r="T54"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T18" i="5"/>
  <c r="T17" i="5"/>
  <c r="T16" i="5"/>
  <c r="T15" i="5"/>
  <c r="T14" i="5"/>
  <c r="T13" i="5"/>
  <c r="T12" i="5"/>
  <c r="T11" i="5"/>
  <c r="C17" i="5" l="1"/>
  <c r="D17" i="5" s="1"/>
  <c r="C16" i="5"/>
  <c r="D16" i="5" s="1"/>
  <c r="C15" i="5"/>
  <c r="D15" i="5" s="1"/>
  <c r="C14" i="5"/>
  <c r="D14" i="5" s="1"/>
  <c r="C13" i="5"/>
  <c r="D13" i="5" s="1"/>
  <c r="C12" i="5"/>
  <c r="C11" i="5"/>
  <c r="D18" i="6"/>
  <c r="D17" i="6"/>
  <c r="D16" i="6"/>
  <c r="D15" i="6"/>
  <c r="D14" i="6"/>
  <c r="D13" i="6"/>
  <c r="D12" i="6"/>
  <c r="D11" i="6"/>
  <c r="E502" i="6"/>
  <c r="S500" i="6"/>
  <c r="E500" i="6"/>
  <c r="E498" i="6"/>
  <c r="S496" i="6"/>
  <c r="E496" i="6"/>
  <c r="E494" i="6"/>
  <c r="S492" i="6"/>
  <c r="E492" i="6"/>
  <c r="E490" i="6"/>
  <c r="S488" i="6"/>
  <c r="E488" i="6"/>
  <c r="E486" i="6"/>
  <c r="S484" i="6"/>
  <c r="E484" i="6"/>
  <c r="E478" i="6"/>
  <c r="S476" i="6"/>
  <c r="E476" i="6"/>
  <c r="E470" i="6"/>
  <c r="S462" i="6"/>
  <c r="E462" i="6"/>
  <c r="E454" i="6"/>
  <c r="S446" i="6"/>
  <c r="E446" i="6"/>
  <c r="E438" i="6"/>
  <c r="S430" i="6"/>
  <c r="E430" i="6"/>
  <c r="E422" i="6"/>
  <c r="S414" i="6"/>
  <c r="E414" i="6"/>
  <c r="E406" i="6"/>
  <c r="S398" i="6"/>
  <c r="E398" i="6"/>
  <c r="E390" i="6"/>
  <c r="S382" i="6"/>
  <c r="E382" i="6"/>
  <c r="E374" i="6"/>
  <c r="S366" i="6"/>
  <c r="E366" i="6"/>
  <c r="E358" i="6"/>
  <c r="S350" i="6"/>
  <c r="E350" i="6"/>
  <c r="E342" i="6"/>
  <c r="S334" i="6"/>
  <c r="E334" i="6"/>
  <c r="E332" i="6"/>
  <c r="S330" i="6"/>
  <c r="E330" i="6"/>
  <c r="E328" i="6"/>
  <c r="S326" i="6"/>
  <c r="E326" i="6"/>
  <c r="E324" i="6"/>
  <c r="S322" i="6"/>
  <c r="E322" i="6"/>
  <c r="E320" i="6"/>
  <c r="S318" i="6"/>
  <c r="E318" i="6"/>
  <c r="E316" i="6"/>
  <c r="S312" i="6"/>
  <c r="E312" i="6"/>
  <c r="E308" i="6"/>
  <c r="S304" i="6"/>
  <c r="E304" i="6"/>
  <c r="E300" i="6"/>
  <c r="S296" i="6"/>
  <c r="E296" i="6"/>
  <c r="S288" i="6"/>
  <c r="E288" i="6"/>
  <c r="S280" i="6"/>
  <c r="E280" i="6"/>
  <c r="S272" i="6"/>
  <c r="E272" i="6"/>
  <c r="S264" i="6"/>
  <c r="E264" i="6"/>
  <c r="S256" i="6"/>
  <c r="E256" i="6"/>
  <c r="S248" i="6"/>
  <c r="E248" i="6"/>
  <c r="S240" i="6"/>
  <c r="E240" i="6"/>
  <c r="S232" i="6"/>
  <c r="E232" i="6"/>
  <c r="S228" i="6"/>
  <c r="E228" i="6"/>
  <c r="S224" i="6"/>
  <c r="E224" i="6"/>
  <c r="S216" i="6"/>
  <c r="E216" i="6"/>
  <c r="S214" i="6"/>
  <c r="E212" i="6"/>
  <c r="S208" i="6"/>
  <c r="E208" i="6"/>
  <c r="E202" i="6"/>
  <c r="S194" i="6"/>
  <c r="E194" i="6"/>
  <c r="E186" i="6"/>
  <c r="S178" i="6"/>
  <c r="E178" i="6"/>
  <c r="E172" i="6"/>
  <c r="S170" i="6"/>
  <c r="E170" i="6"/>
  <c r="E164" i="6"/>
  <c r="S162" i="6"/>
  <c r="E162" i="6"/>
  <c r="E156" i="6"/>
  <c r="S154" i="6"/>
  <c r="E154" i="6"/>
  <c r="E148" i="6"/>
  <c r="S146" i="6"/>
  <c r="E146" i="6"/>
  <c r="E140" i="6"/>
  <c r="S138" i="6"/>
  <c r="E138" i="6"/>
  <c r="E132" i="6"/>
  <c r="S130" i="6"/>
  <c r="E130" i="6"/>
  <c r="E124" i="6"/>
  <c r="S122" i="6"/>
  <c r="E122" i="6"/>
  <c r="E116" i="6"/>
  <c r="S114" i="6"/>
  <c r="E114" i="6"/>
  <c r="E108" i="6"/>
  <c r="S106" i="6"/>
  <c r="E106" i="6"/>
  <c r="E100" i="6"/>
  <c r="S98" i="6"/>
  <c r="E98" i="6"/>
  <c r="E92" i="6"/>
  <c r="S90" i="6"/>
  <c r="E90" i="6"/>
  <c r="E84" i="6"/>
  <c r="S82" i="6"/>
  <c r="E82" i="6"/>
  <c r="E76" i="6"/>
  <c r="S74" i="6"/>
  <c r="E74" i="6"/>
  <c r="E68" i="6"/>
  <c r="S66" i="6"/>
  <c r="E66" i="6"/>
  <c r="E60" i="6"/>
  <c r="S58" i="6"/>
  <c r="E58" i="6"/>
  <c r="E56" i="6"/>
  <c r="S54" i="6"/>
  <c r="E54" i="6"/>
  <c r="E52" i="6"/>
  <c r="S50" i="6"/>
  <c r="E50" i="6"/>
  <c r="E48" i="6"/>
  <c r="S46" i="6"/>
  <c r="E46" i="6"/>
  <c r="E44" i="6"/>
  <c r="S42" i="6"/>
  <c r="E42" i="6"/>
  <c r="E40" i="6"/>
  <c r="S38" i="6"/>
  <c r="E38" i="6"/>
  <c r="E36" i="6"/>
  <c r="S34" i="6"/>
  <c r="E34" i="6"/>
  <c r="E32" i="6"/>
  <c r="S30" i="6"/>
  <c r="E30" i="6"/>
  <c r="E28" i="6"/>
  <c r="S26" i="6"/>
  <c r="E26" i="6"/>
  <c r="E24" i="6"/>
  <c r="S22" i="6"/>
  <c r="E22" i="6"/>
  <c r="E20" i="6"/>
  <c r="S18" i="6"/>
  <c r="E18" i="6"/>
  <c r="E16" i="6"/>
  <c r="S14" i="6"/>
  <c r="E14" i="6"/>
  <c r="E12" i="6"/>
  <c r="C18" i="6"/>
  <c r="C17" i="6"/>
  <c r="C16" i="6"/>
  <c r="C15" i="6"/>
  <c r="C14" i="6"/>
  <c r="C13" i="6"/>
  <c r="C12" i="6"/>
  <c r="C11" i="6"/>
  <c r="C10" i="6"/>
  <c r="D10" i="6" s="1"/>
  <c r="C9" i="6"/>
  <c r="C8" i="6"/>
  <c r="M33" i="3"/>
  <c r="S13" i="6" l="1"/>
  <c r="E13" i="6"/>
  <c r="S45" i="6"/>
  <c r="E45" i="6"/>
  <c r="S53" i="6"/>
  <c r="E53" i="6"/>
  <c r="S65" i="6"/>
  <c r="E65" i="6"/>
  <c r="S11" i="6"/>
  <c r="E11" i="6"/>
  <c r="S16" i="6"/>
  <c r="S19" i="6"/>
  <c r="E19" i="6"/>
  <c r="S24" i="6"/>
  <c r="S27" i="6"/>
  <c r="E27" i="6"/>
  <c r="S32" i="6"/>
  <c r="S35" i="6"/>
  <c r="E35" i="6"/>
  <c r="S40" i="6"/>
  <c r="S43" i="6"/>
  <c r="E43" i="6"/>
  <c r="S48" i="6"/>
  <c r="S51" i="6"/>
  <c r="E51" i="6"/>
  <c r="S56" i="6"/>
  <c r="S59" i="6"/>
  <c r="E59" i="6"/>
  <c r="S62" i="6"/>
  <c r="E62" i="6"/>
  <c r="S68" i="6"/>
  <c r="S72" i="6"/>
  <c r="E72" i="6"/>
  <c r="S75" i="6"/>
  <c r="E75" i="6"/>
  <c r="S78" i="6"/>
  <c r="E78" i="6"/>
  <c r="S84" i="6"/>
  <c r="S88" i="6"/>
  <c r="E88" i="6"/>
  <c r="S91" i="6"/>
  <c r="E91" i="6"/>
  <c r="S94" i="6"/>
  <c r="E94" i="6"/>
  <c r="S100" i="6"/>
  <c r="S104" i="6"/>
  <c r="E104" i="6"/>
  <c r="S107" i="6"/>
  <c r="E107" i="6"/>
  <c r="S110" i="6"/>
  <c r="E110" i="6"/>
  <c r="S116" i="6"/>
  <c r="S120" i="6"/>
  <c r="E120" i="6"/>
  <c r="S123" i="6"/>
  <c r="E123" i="6"/>
  <c r="S126" i="6"/>
  <c r="E126" i="6"/>
  <c r="S132" i="6"/>
  <c r="S136" i="6"/>
  <c r="E136" i="6"/>
  <c r="S139" i="6"/>
  <c r="E139" i="6"/>
  <c r="S142" i="6"/>
  <c r="E142" i="6"/>
  <c r="S148" i="6"/>
  <c r="S152" i="6"/>
  <c r="E152" i="6"/>
  <c r="S155" i="6"/>
  <c r="E155" i="6"/>
  <c r="S158" i="6"/>
  <c r="E158" i="6"/>
  <c r="S164" i="6"/>
  <c r="S168" i="6"/>
  <c r="E168" i="6"/>
  <c r="S171" i="6"/>
  <c r="E171" i="6"/>
  <c r="S174" i="6"/>
  <c r="E174" i="6"/>
  <c r="S181" i="6"/>
  <c r="E181" i="6"/>
  <c r="S185" i="6"/>
  <c r="E185" i="6"/>
  <c r="S188" i="6"/>
  <c r="E188" i="6"/>
  <c r="S192" i="6"/>
  <c r="E192" i="6"/>
  <c r="S195" i="6"/>
  <c r="E195" i="6"/>
  <c r="S199" i="6"/>
  <c r="E199" i="6"/>
  <c r="S202" i="6"/>
  <c r="S206" i="6"/>
  <c r="E206" i="6"/>
  <c r="S209" i="6"/>
  <c r="E209" i="6"/>
  <c r="S212" i="6"/>
  <c r="S219" i="6"/>
  <c r="E219" i="6"/>
  <c r="S223" i="6"/>
  <c r="E223" i="6"/>
  <c r="S226" i="6"/>
  <c r="E226" i="6"/>
  <c r="S229" i="6"/>
  <c r="E229" i="6"/>
  <c r="E236" i="6"/>
  <c r="S236" i="6"/>
  <c r="S247" i="6"/>
  <c r="E247" i="6"/>
  <c r="S250" i="6"/>
  <c r="E250" i="6"/>
  <c r="S261" i="6"/>
  <c r="E261" i="6"/>
  <c r="E268" i="6"/>
  <c r="S268" i="6"/>
  <c r="S279" i="6"/>
  <c r="E279" i="6"/>
  <c r="S282" i="6"/>
  <c r="E282" i="6"/>
  <c r="S17" i="6"/>
  <c r="E17" i="6"/>
  <c r="S33" i="6"/>
  <c r="E33" i="6"/>
  <c r="S41" i="6"/>
  <c r="E41" i="6"/>
  <c r="S49" i="6"/>
  <c r="E49" i="6"/>
  <c r="S57" i="6"/>
  <c r="E57" i="6"/>
  <c r="S63" i="6"/>
  <c r="E63" i="6"/>
  <c r="S69" i="6"/>
  <c r="E69" i="6"/>
  <c r="S73" i="6"/>
  <c r="E73" i="6"/>
  <c r="S79" i="6"/>
  <c r="E79" i="6"/>
  <c r="S85" i="6"/>
  <c r="E85" i="6"/>
  <c r="S89" i="6"/>
  <c r="E89" i="6"/>
  <c r="S95" i="6"/>
  <c r="E95" i="6"/>
  <c r="S101" i="6"/>
  <c r="E101" i="6"/>
  <c r="S105" i="6"/>
  <c r="E105" i="6"/>
  <c r="S111" i="6"/>
  <c r="E111" i="6"/>
  <c r="S117" i="6"/>
  <c r="E117" i="6"/>
  <c r="S121" i="6"/>
  <c r="E121" i="6"/>
  <c r="S127" i="6"/>
  <c r="E127" i="6"/>
  <c r="S133" i="6"/>
  <c r="E133" i="6"/>
  <c r="S137" i="6"/>
  <c r="E137" i="6"/>
  <c r="S143" i="6"/>
  <c r="E143" i="6"/>
  <c r="S149" i="6"/>
  <c r="E149" i="6"/>
  <c r="S153" i="6"/>
  <c r="E153" i="6"/>
  <c r="S159" i="6"/>
  <c r="E159" i="6"/>
  <c r="S165" i="6"/>
  <c r="E165" i="6"/>
  <c r="S169" i="6"/>
  <c r="E169" i="6"/>
  <c r="S175" i="6"/>
  <c r="E175" i="6"/>
  <c r="S182" i="6"/>
  <c r="E182" i="6"/>
  <c r="S189" i="6"/>
  <c r="E189" i="6"/>
  <c r="S193" i="6"/>
  <c r="E193" i="6"/>
  <c r="S196" i="6"/>
  <c r="E196" i="6"/>
  <c r="S200" i="6"/>
  <c r="E200" i="6"/>
  <c r="S203" i="6"/>
  <c r="E203" i="6"/>
  <c r="S207" i="6"/>
  <c r="E207" i="6"/>
  <c r="S210" i="6"/>
  <c r="E210" i="6"/>
  <c r="S213" i="6"/>
  <c r="E213" i="6"/>
  <c r="S220" i="6"/>
  <c r="E220" i="6"/>
  <c r="S237" i="6"/>
  <c r="E237" i="6"/>
  <c r="E244" i="6"/>
  <c r="S244" i="6"/>
  <c r="S255" i="6"/>
  <c r="E255" i="6"/>
  <c r="S258" i="6"/>
  <c r="E258" i="6"/>
  <c r="S269" i="6"/>
  <c r="E269" i="6"/>
  <c r="E276" i="6"/>
  <c r="S276" i="6"/>
  <c r="S287" i="6"/>
  <c r="E287" i="6"/>
  <c r="S290" i="6"/>
  <c r="E290" i="6"/>
  <c r="S25" i="6"/>
  <c r="E25" i="6"/>
  <c r="S12" i="6"/>
  <c r="S15" i="6"/>
  <c r="E15" i="6"/>
  <c r="S20" i="6"/>
  <c r="S23" i="6"/>
  <c r="E23" i="6"/>
  <c r="S28" i="6"/>
  <c r="S31" i="6"/>
  <c r="E31" i="6"/>
  <c r="S36" i="6"/>
  <c r="S39" i="6"/>
  <c r="E39" i="6"/>
  <c r="S44" i="6"/>
  <c r="S47" i="6"/>
  <c r="E47" i="6"/>
  <c r="S52" i="6"/>
  <c r="S55" i="6"/>
  <c r="E55" i="6"/>
  <c r="S60" i="6"/>
  <c r="S64" i="6"/>
  <c r="E64" i="6"/>
  <c r="S67" i="6"/>
  <c r="E67" i="6"/>
  <c r="S70" i="6"/>
  <c r="E70" i="6"/>
  <c r="S76" i="6"/>
  <c r="S80" i="6"/>
  <c r="E80" i="6"/>
  <c r="S83" i="6"/>
  <c r="E83" i="6"/>
  <c r="S86" i="6"/>
  <c r="E86" i="6"/>
  <c r="S92" i="6"/>
  <c r="S96" i="6"/>
  <c r="E96" i="6"/>
  <c r="S99" i="6"/>
  <c r="E99" i="6"/>
  <c r="S102" i="6"/>
  <c r="E102" i="6"/>
  <c r="S108" i="6"/>
  <c r="S112" i="6"/>
  <c r="E112" i="6"/>
  <c r="S115" i="6"/>
  <c r="E115" i="6"/>
  <c r="S118" i="6"/>
  <c r="E118" i="6"/>
  <c r="S124" i="6"/>
  <c r="S128" i="6"/>
  <c r="E128" i="6"/>
  <c r="S131" i="6"/>
  <c r="E131" i="6"/>
  <c r="S134" i="6"/>
  <c r="E134" i="6"/>
  <c r="S140" i="6"/>
  <c r="S144" i="6"/>
  <c r="E144" i="6"/>
  <c r="S147" i="6"/>
  <c r="E147" i="6"/>
  <c r="S150" i="6"/>
  <c r="E150" i="6"/>
  <c r="S156" i="6"/>
  <c r="S160" i="6"/>
  <c r="E160" i="6"/>
  <c r="S163" i="6"/>
  <c r="E163" i="6"/>
  <c r="S166" i="6"/>
  <c r="E166" i="6"/>
  <c r="S172" i="6"/>
  <c r="S176" i="6"/>
  <c r="E176" i="6"/>
  <c r="S179" i="6"/>
  <c r="E179" i="6"/>
  <c r="S183" i="6"/>
  <c r="E183" i="6"/>
  <c r="S186" i="6"/>
  <c r="S190" i="6"/>
  <c r="E190" i="6"/>
  <c r="S197" i="6"/>
  <c r="E197" i="6"/>
  <c r="S201" i="6"/>
  <c r="E201" i="6"/>
  <c r="S204" i="6"/>
  <c r="E204" i="6"/>
  <c r="S221" i="6"/>
  <c r="E221" i="6"/>
  <c r="S231" i="6"/>
  <c r="E231" i="6"/>
  <c r="S234" i="6"/>
  <c r="E234" i="6"/>
  <c r="S245" i="6"/>
  <c r="E245" i="6"/>
  <c r="E252" i="6"/>
  <c r="S252" i="6"/>
  <c r="S263" i="6"/>
  <c r="E263" i="6"/>
  <c r="S266" i="6"/>
  <c r="E266" i="6"/>
  <c r="S277" i="6"/>
  <c r="E277" i="6"/>
  <c r="E284" i="6"/>
  <c r="S284" i="6"/>
  <c r="S21" i="6"/>
  <c r="E21" i="6"/>
  <c r="S29" i="6"/>
  <c r="E29" i="6"/>
  <c r="S37" i="6"/>
  <c r="E37" i="6"/>
  <c r="S61" i="6"/>
  <c r="E61" i="6"/>
  <c r="S71" i="6"/>
  <c r="E71" i="6"/>
  <c r="S77" i="6"/>
  <c r="E77" i="6"/>
  <c r="S81" i="6"/>
  <c r="E81" i="6"/>
  <c r="S87" i="6"/>
  <c r="E87" i="6"/>
  <c r="S93" i="6"/>
  <c r="E93" i="6"/>
  <c r="S97" i="6"/>
  <c r="E97" i="6"/>
  <c r="S103" i="6"/>
  <c r="E103" i="6"/>
  <c r="S109" i="6"/>
  <c r="E109" i="6"/>
  <c r="S113" i="6"/>
  <c r="E113" i="6"/>
  <c r="S119" i="6"/>
  <c r="E119" i="6"/>
  <c r="S125" i="6"/>
  <c r="E125" i="6"/>
  <c r="S129" i="6"/>
  <c r="E129" i="6"/>
  <c r="S135" i="6"/>
  <c r="E135" i="6"/>
  <c r="S141" i="6"/>
  <c r="E141" i="6"/>
  <c r="S145" i="6"/>
  <c r="E145" i="6"/>
  <c r="S151" i="6"/>
  <c r="E151" i="6"/>
  <c r="S157" i="6"/>
  <c r="E157" i="6"/>
  <c r="S161" i="6"/>
  <c r="E161" i="6"/>
  <c r="S167" i="6"/>
  <c r="E167" i="6"/>
  <c r="S173" i="6"/>
  <c r="E173" i="6"/>
  <c r="S177" i="6"/>
  <c r="E177" i="6"/>
  <c r="S180" i="6"/>
  <c r="E180" i="6"/>
  <c r="S184" i="6"/>
  <c r="E184" i="6"/>
  <c r="S187" i="6"/>
  <c r="E187" i="6"/>
  <c r="S191" i="6"/>
  <c r="E191" i="6"/>
  <c r="S198" i="6"/>
  <c r="E198" i="6"/>
  <c r="S205" i="6"/>
  <c r="E205" i="6"/>
  <c r="S215" i="6"/>
  <c r="E215" i="6"/>
  <c r="S218" i="6"/>
  <c r="E218" i="6"/>
  <c r="S222" i="6"/>
  <c r="E222" i="6"/>
  <c r="S225" i="6"/>
  <c r="E225" i="6"/>
  <c r="S239" i="6"/>
  <c r="E239" i="6"/>
  <c r="S242" i="6"/>
  <c r="E242" i="6"/>
  <c r="S253" i="6"/>
  <c r="E253" i="6"/>
  <c r="E260" i="6"/>
  <c r="S260" i="6"/>
  <c r="S271" i="6"/>
  <c r="E271" i="6"/>
  <c r="S274" i="6"/>
  <c r="E274" i="6"/>
  <c r="S285" i="6"/>
  <c r="E285" i="6"/>
  <c r="E292" i="6"/>
  <c r="S292" i="6"/>
  <c r="S235" i="6"/>
  <c r="E235" i="6"/>
  <c r="S238" i="6"/>
  <c r="E238" i="6"/>
  <c r="S241" i="6"/>
  <c r="E241" i="6"/>
  <c r="S251" i="6"/>
  <c r="E251" i="6"/>
  <c r="S254" i="6"/>
  <c r="E254" i="6"/>
  <c r="S257" i="6"/>
  <c r="E257" i="6"/>
  <c r="S267" i="6"/>
  <c r="E267" i="6"/>
  <c r="S270" i="6"/>
  <c r="E270" i="6"/>
  <c r="S273" i="6"/>
  <c r="E273" i="6"/>
  <c r="S283" i="6"/>
  <c r="E283" i="6"/>
  <c r="S286" i="6"/>
  <c r="E286" i="6"/>
  <c r="S289" i="6"/>
  <c r="E289" i="6"/>
  <c r="S299" i="6"/>
  <c r="E299" i="6"/>
  <c r="S302" i="6"/>
  <c r="E302" i="6"/>
  <c r="S305" i="6"/>
  <c r="E305" i="6"/>
  <c r="S308" i="6"/>
  <c r="S315" i="6"/>
  <c r="E315" i="6"/>
  <c r="S320" i="6"/>
  <c r="S323" i="6"/>
  <c r="E323" i="6"/>
  <c r="S328" i="6"/>
  <c r="S331" i="6"/>
  <c r="E331" i="6"/>
  <c r="S337" i="6"/>
  <c r="E337" i="6"/>
  <c r="S341" i="6"/>
  <c r="E341" i="6"/>
  <c r="S344" i="6"/>
  <c r="E344" i="6"/>
  <c r="S348" i="6"/>
  <c r="E348" i="6"/>
  <c r="S351" i="6"/>
  <c r="E351" i="6"/>
  <c r="S355" i="6"/>
  <c r="E355" i="6"/>
  <c r="S358" i="6"/>
  <c r="S362" i="6"/>
  <c r="E362" i="6"/>
  <c r="S369" i="6"/>
  <c r="E369" i="6"/>
  <c r="S373" i="6"/>
  <c r="E373" i="6"/>
  <c r="S376" i="6"/>
  <c r="E376" i="6"/>
  <c r="S380" i="6"/>
  <c r="E380" i="6"/>
  <c r="S383" i="6"/>
  <c r="E383" i="6"/>
  <c r="S387" i="6"/>
  <c r="E387" i="6"/>
  <c r="S390" i="6"/>
  <c r="S394" i="6"/>
  <c r="E394" i="6"/>
  <c r="S401" i="6"/>
  <c r="E401" i="6"/>
  <c r="S405" i="6"/>
  <c r="E405" i="6"/>
  <c r="S408" i="6"/>
  <c r="E408" i="6"/>
  <c r="S412" i="6"/>
  <c r="E412" i="6"/>
  <c r="S415" i="6"/>
  <c r="E415" i="6"/>
  <c r="S419" i="6"/>
  <c r="E419" i="6"/>
  <c r="S422" i="6"/>
  <c r="S426" i="6"/>
  <c r="E426" i="6"/>
  <c r="S433" i="6"/>
  <c r="E433" i="6"/>
  <c r="S437" i="6"/>
  <c r="E437" i="6"/>
  <c r="S440" i="6"/>
  <c r="E440" i="6"/>
  <c r="S444" i="6"/>
  <c r="E444" i="6"/>
  <c r="S447" i="6"/>
  <c r="E447" i="6"/>
  <c r="S451" i="6"/>
  <c r="E451" i="6"/>
  <c r="S454" i="6"/>
  <c r="S458" i="6"/>
  <c r="E458" i="6"/>
  <c r="S465" i="6"/>
  <c r="E465" i="6"/>
  <c r="S469" i="6"/>
  <c r="E469" i="6"/>
  <c r="S472" i="6"/>
  <c r="E472" i="6"/>
  <c r="S478" i="6"/>
  <c r="S482" i="6"/>
  <c r="E482" i="6"/>
  <c r="S485" i="6"/>
  <c r="E485" i="6"/>
  <c r="S490" i="6"/>
  <c r="S493" i="6"/>
  <c r="E493" i="6"/>
  <c r="S498" i="6"/>
  <c r="S501" i="6"/>
  <c r="E501" i="6"/>
  <c r="S293" i="6"/>
  <c r="E293" i="6"/>
  <c r="S303" i="6"/>
  <c r="E303" i="6"/>
  <c r="S306" i="6"/>
  <c r="E306" i="6"/>
  <c r="S309" i="6"/>
  <c r="E309" i="6"/>
  <c r="S321" i="6"/>
  <c r="E321" i="6"/>
  <c r="S329" i="6"/>
  <c r="E329" i="6"/>
  <c r="S338" i="6"/>
  <c r="E338" i="6"/>
  <c r="S345" i="6"/>
  <c r="E345" i="6"/>
  <c r="S349" i="6"/>
  <c r="E349" i="6"/>
  <c r="S352" i="6"/>
  <c r="E352" i="6"/>
  <c r="S356" i="6"/>
  <c r="E356" i="6"/>
  <c r="S359" i="6"/>
  <c r="E359" i="6"/>
  <c r="S363" i="6"/>
  <c r="E363" i="6"/>
  <c r="S370" i="6"/>
  <c r="E370" i="6"/>
  <c r="S377" i="6"/>
  <c r="E377" i="6"/>
  <c r="S381" i="6"/>
  <c r="E381" i="6"/>
  <c r="S384" i="6"/>
  <c r="E384" i="6"/>
  <c r="S388" i="6"/>
  <c r="E388" i="6"/>
  <c r="S391" i="6"/>
  <c r="E391" i="6"/>
  <c r="S395" i="6"/>
  <c r="E395" i="6"/>
  <c r="S402" i="6"/>
  <c r="E402" i="6"/>
  <c r="S409" i="6"/>
  <c r="E409" i="6"/>
  <c r="S413" i="6"/>
  <c r="E413" i="6"/>
  <c r="S416" i="6"/>
  <c r="E416" i="6"/>
  <c r="S420" i="6"/>
  <c r="E420" i="6"/>
  <c r="S423" i="6"/>
  <c r="E423" i="6"/>
  <c r="S427" i="6"/>
  <c r="E427" i="6"/>
  <c r="S434" i="6"/>
  <c r="E434" i="6"/>
  <c r="S441" i="6"/>
  <c r="E441" i="6"/>
  <c r="S445" i="6"/>
  <c r="E445" i="6"/>
  <c r="S448" i="6"/>
  <c r="E448" i="6"/>
  <c r="S452" i="6"/>
  <c r="E452" i="6"/>
  <c r="S455" i="6"/>
  <c r="E455" i="6"/>
  <c r="S459" i="6"/>
  <c r="E459" i="6"/>
  <c r="S466" i="6"/>
  <c r="E466" i="6"/>
  <c r="S473" i="6"/>
  <c r="E473" i="6"/>
  <c r="S479" i="6"/>
  <c r="E479" i="6"/>
  <c r="S483" i="6"/>
  <c r="E483" i="6"/>
  <c r="S491" i="6"/>
  <c r="E491" i="6"/>
  <c r="S499" i="6"/>
  <c r="E499" i="6"/>
  <c r="S211" i="6"/>
  <c r="E211" i="6"/>
  <c r="S217" i="6"/>
  <c r="E217" i="6"/>
  <c r="S227" i="6"/>
  <c r="E227" i="6"/>
  <c r="S230" i="6"/>
  <c r="E230" i="6"/>
  <c r="S233" i="6"/>
  <c r="E233" i="6"/>
  <c r="S243" i="6"/>
  <c r="E243" i="6"/>
  <c r="S246" i="6"/>
  <c r="E246" i="6"/>
  <c r="S249" i="6"/>
  <c r="E249" i="6"/>
  <c r="S259" i="6"/>
  <c r="E259" i="6"/>
  <c r="S262" i="6"/>
  <c r="E262" i="6"/>
  <c r="S265" i="6"/>
  <c r="E265" i="6"/>
  <c r="S275" i="6"/>
  <c r="E275" i="6"/>
  <c r="S278" i="6"/>
  <c r="E278" i="6"/>
  <c r="S281" i="6"/>
  <c r="E281" i="6"/>
  <c r="S291" i="6"/>
  <c r="E291" i="6"/>
  <c r="S294" i="6"/>
  <c r="E294" i="6"/>
  <c r="S297" i="6"/>
  <c r="E297" i="6"/>
  <c r="S300" i="6"/>
  <c r="S307" i="6"/>
  <c r="E307" i="6"/>
  <c r="S310" i="6"/>
  <c r="E310" i="6"/>
  <c r="S313" i="6"/>
  <c r="E313" i="6"/>
  <c r="S316" i="6"/>
  <c r="S319" i="6"/>
  <c r="E319" i="6"/>
  <c r="S324" i="6"/>
  <c r="S327" i="6"/>
  <c r="E327" i="6"/>
  <c r="S332" i="6"/>
  <c r="S335" i="6"/>
  <c r="E335" i="6"/>
  <c r="S339" i="6"/>
  <c r="E339" i="6"/>
  <c r="S342" i="6"/>
  <c r="S346" i="6"/>
  <c r="E346" i="6"/>
  <c r="S353" i="6"/>
  <c r="E353" i="6"/>
  <c r="S357" i="6"/>
  <c r="E357" i="6"/>
  <c r="S360" i="6"/>
  <c r="E360" i="6"/>
  <c r="S364" i="6"/>
  <c r="E364" i="6"/>
  <c r="S367" i="6"/>
  <c r="E367" i="6"/>
  <c r="S371" i="6"/>
  <c r="E371" i="6"/>
  <c r="S374" i="6"/>
  <c r="S378" i="6"/>
  <c r="E378" i="6"/>
  <c r="S385" i="6"/>
  <c r="E385" i="6"/>
  <c r="S389" i="6"/>
  <c r="E389" i="6"/>
  <c r="S392" i="6"/>
  <c r="E392" i="6"/>
  <c r="S396" i="6"/>
  <c r="E396" i="6"/>
  <c r="S399" i="6"/>
  <c r="E399" i="6"/>
  <c r="S403" i="6"/>
  <c r="E403" i="6"/>
  <c r="S406" i="6"/>
  <c r="S410" i="6"/>
  <c r="E410" i="6"/>
  <c r="S417" i="6"/>
  <c r="E417" i="6"/>
  <c r="S421" i="6"/>
  <c r="E421" i="6"/>
  <c r="S424" i="6"/>
  <c r="E424" i="6"/>
  <c r="S428" i="6"/>
  <c r="E428" i="6"/>
  <c r="S431" i="6"/>
  <c r="E431" i="6"/>
  <c r="S435" i="6"/>
  <c r="E435" i="6"/>
  <c r="S438" i="6"/>
  <c r="S442" i="6"/>
  <c r="E442" i="6"/>
  <c r="S449" i="6"/>
  <c r="E449" i="6"/>
  <c r="S453" i="6"/>
  <c r="E453" i="6"/>
  <c r="S456" i="6"/>
  <c r="E456" i="6"/>
  <c r="S460" i="6"/>
  <c r="E460" i="6"/>
  <c r="S463" i="6"/>
  <c r="E463" i="6"/>
  <c r="S467" i="6"/>
  <c r="E467" i="6"/>
  <c r="S470" i="6"/>
  <c r="S474" i="6"/>
  <c r="E474" i="6"/>
  <c r="S477" i="6"/>
  <c r="E477" i="6"/>
  <c r="S480" i="6"/>
  <c r="E480" i="6"/>
  <c r="S486" i="6"/>
  <c r="S489" i="6"/>
  <c r="E489" i="6"/>
  <c r="S494" i="6"/>
  <c r="S497" i="6"/>
  <c r="E497" i="6"/>
  <c r="S502" i="6"/>
  <c r="E214" i="6"/>
  <c r="S295" i="6"/>
  <c r="E295" i="6"/>
  <c r="S298" i="6"/>
  <c r="E298" i="6"/>
  <c r="S301" i="6"/>
  <c r="E301" i="6"/>
  <c r="S311" i="6"/>
  <c r="E311" i="6"/>
  <c r="S314" i="6"/>
  <c r="E314" i="6"/>
  <c r="S317" i="6"/>
  <c r="E317" i="6"/>
  <c r="S325" i="6"/>
  <c r="E325" i="6"/>
  <c r="S333" i="6"/>
  <c r="E333" i="6"/>
  <c r="S336" i="6"/>
  <c r="E336" i="6"/>
  <c r="S340" i="6"/>
  <c r="E340" i="6"/>
  <c r="S343" i="6"/>
  <c r="E343" i="6"/>
  <c r="S347" i="6"/>
  <c r="E347" i="6"/>
  <c r="S354" i="6"/>
  <c r="E354" i="6"/>
  <c r="S361" i="6"/>
  <c r="E361" i="6"/>
  <c r="S365" i="6"/>
  <c r="E365" i="6"/>
  <c r="S368" i="6"/>
  <c r="E368" i="6"/>
  <c r="S372" i="6"/>
  <c r="E372" i="6"/>
  <c r="S375" i="6"/>
  <c r="E375" i="6"/>
  <c r="S379" i="6"/>
  <c r="E379" i="6"/>
  <c r="S386" i="6"/>
  <c r="E386" i="6"/>
  <c r="S393" i="6"/>
  <c r="E393" i="6"/>
  <c r="S397" i="6"/>
  <c r="E397" i="6"/>
  <c r="S400" i="6"/>
  <c r="E400" i="6"/>
  <c r="S404" i="6"/>
  <c r="E404" i="6"/>
  <c r="S407" i="6"/>
  <c r="E407" i="6"/>
  <c r="S411" i="6"/>
  <c r="E411" i="6"/>
  <c r="S418" i="6"/>
  <c r="E418" i="6"/>
  <c r="S425" i="6"/>
  <c r="E425" i="6"/>
  <c r="S429" i="6"/>
  <c r="E429" i="6"/>
  <c r="S432" i="6"/>
  <c r="E432" i="6"/>
  <c r="S436" i="6"/>
  <c r="E436" i="6"/>
  <c r="S439" i="6"/>
  <c r="E439" i="6"/>
  <c r="S443" i="6"/>
  <c r="E443" i="6"/>
  <c r="S450" i="6"/>
  <c r="E450" i="6"/>
  <c r="S457" i="6"/>
  <c r="E457" i="6"/>
  <c r="S461" i="6"/>
  <c r="E461" i="6"/>
  <c r="S464" i="6"/>
  <c r="E464" i="6"/>
  <c r="S468" i="6"/>
  <c r="E468" i="6"/>
  <c r="S471" i="6"/>
  <c r="E471" i="6"/>
  <c r="S475" i="6"/>
  <c r="E475" i="6"/>
  <c r="S481" i="6"/>
  <c r="E481" i="6"/>
  <c r="S487" i="6"/>
  <c r="E487" i="6"/>
  <c r="S495" i="6"/>
  <c r="E495" i="6"/>
  <c r="S503" i="6"/>
  <c r="E503" i="6"/>
  <c r="D9" i="6"/>
  <c r="G9" i="6"/>
  <c r="D8" i="6"/>
  <c r="G8" i="6"/>
  <c r="E500" i="2"/>
  <c r="E499" i="2"/>
  <c r="E498" i="2"/>
  <c r="E497" i="2"/>
  <c r="E496" i="2"/>
  <c r="E495" i="2"/>
  <c r="E494" i="2"/>
  <c r="E493" i="2"/>
  <c r="E492" i="2"/>
  <c r="E491" i="2"/>
  <c r="E490" i="2"/>
  <c r="E489" i="2"/>
  <c r="E488" i="2"/>
  <c r="E487" i="2"/>
  <c r="E486" i="2"/>
  <c r="E485" i="2"/>
  <c r="E484" i="2"/>
  <c r="E483" i="2"/>
  <c r="E482" i="2"/>
  <c r="E481" i="2"/>
  <c r="E480" i="2"/>
  <c r="E479" i="2"/>
  <c r="E478" i="2"/>
  <c r="E477" i="2"/>
  <c r="E476" i="2"/>
  <c r="E475" i="2"/>
  <c r="E474" i="2"/>
  <c r="E473" i="2"/>
  <c r="E472" i="2"/>
  <c r="E471" i="2"/>
  <c r="E470" i="2"/>
  <c r="E469" i="2"/>
  <c r="E468" i="2"/>
  <c r="E467" i="2"/>
  <c r="E466" i="2"/>
  <c r="E465" i="2"/>
  <c r="E464" i="2"/>
  <c r="E463" i="2"/>
  <c r="E462" i="2"/>
  <c r="E461" i="2"/>
  <c r="E460" i="2"/>
  <c r="E459" i="2"/>
  <c r="E458" i="2"/>
  <c r="E457" i="2"/>
  <c r="E456" i="2"/>
  <c r="E455" i="2"/>
  <c r="E454" i="2"/>
  <c r="E453" i="2"/>
  <c r="E452" i="2"/>
  <c r="E451" i="2"/>
  <c r="E450" i="2"/>
  <c r="E449" i="2"/>
  <c r="E448" i="2"/>
  <c r="E447" i="2"/>
  <c r="E446" i="2"/>
  <c r="E445" i="2"/>
  <c r="E444" i="2"/>
  <c r="E443" i="2"/>
  <c r="E442" i="2"/>
  <c r="E441" i="2"/>
  <c r="E440" i="2"/>
  <c r="E439" i="2"/>
  <c r="E438" i="2"/>
  <c r="E437" i="2"/>
  <c r="E436" i="2"/>
  <c r="E435" i="2"/>
  <c r="E434" i="2"/>
  <c r="E433" i="2"/>
  <c r="E432" i="2"/>
  <c r="E431" i="2"/>
  <c r="E430" i="2"/>
  <c r="E429" i="2"/>
  <c r="E428" i="2"/>
  <c r="E427" i="2"/>
  <c r="E426" i="2"/>
  <c r="E425" i="2"/>
  <c r="E424" i="2"/>
  <c r="E423" i="2"/>
  <c r="E422" i="2"/>
  <c r="E421" i="2"/>
  <c r="E420" i="2"/>
  <c r="E419" i="2"/>
  <c r="E418" i="2"/>
  <c r="E417" i="2"/>
  <c r="E416" i="2"/>
  <c r="E415" i="2"/>
  <c r="E414" i="2"/>
  <c r="E413" i="2"/>
  <c r="E412" i="2"/>
  <c r="E411" i="2"/>
  <c r="E410" i="2"/>
  <c r="E409" i="2"/>
  <c r="E408" i="2"/>
  <c r="E407" i="2"/>
  <c r="E406" i="2"/>
  <c r="E405" i="2"/>
  <c r="E404" i="2"/>
  <c r="E403" i="2"/>
  <c r="E402" i="2"/>
  <c r="E401" i="2"/>
  <c r="E400" i="2"/>
  <c r="E399" i="2"/>
  <c r="E398" i="2"/>
  <c r="E397" i="2"/>
  <c r="E396" i="2"/>
  <c r="E395" i="2"/>
  <c r="E394" i="2"/>
  <c r="E393" i="2"/>
  <c r="E392" i="2"/>
  <c r="E391" i="2"/>
  <c r="E390" i="2"/>
  <c r="E389" i="2"/>
  <c r="E388" i="2"/>
  <c r="E387" i="2"/>
  <c r="E386" i="2"/>
  <c r="E385" i="2"/>
  <c r="E384" i="2"/>
  <c r="E383" i="2"/>
  <c r="E382" i="2"/>
  <c r="E381" i="2"/>
  <c r="E380" i="2"/>
  <c r="E379" i="2"/>
  <c r="E378" i="2"/>
  <c r="E377" i="2"/>
  <c r="E376" i="2"/>
  <c r="E375" i="2"/>
  <c r="E374" i="2"/>
  <c r="E373" i="2"/>
  <c r="E372" i="2"/>
  <c r="E371" i="2"/>
  <c r="E370" i="2"/>
  <c r="E369" i="2"/>
  <c r="E368" i="2"/>
  <c r="E367" i="2"/>
  <c r="E366" i="2"/>
  <c r="E365" i="2"/>
  <c r="E364" i="2"/>
  <c r="E363" i="2"/>
  <c r="E362" i="2"/>
  <c r="E361" i="2"/>
  <c r="E360" i="2"/>
  <c r="E359" i="2"/>
  <c r="E358" i="2"/>
  <c r="E357" i="2"/>
  <c r="E356" i="2"/>
  <c r="E355" i="2"/>
  <c r="E354" i="2"/>
  <c r="E353" i="2"/>
  <c r="E352" i="2"/>
  <c r="E351" i="2"/>
  <c r="E350" i="2"/>
  <c r="E349" i="2"/>
  <c r="E348" i="2"/>
  <c r="E347" i="2"/>
  <c r="E346" i="2"/>
  <c r="E345" i="2"/>
  <c r="E344" i="2"/>
  <c r="E343" i="2"/>
  <c r="E342" i="2"/>
  <c r="E341" i="2"/>
  <c r="E340" i="2"/>
  <c r="E339" i="2"/>
  <c r="E338" i="2"/>
  <c r="E337" i="2"/>
  <c r="E336" i="2"/>
  <c r="E335" i="2"/>
  <c r="E334" i="2"/>
  <c r="E333" i="2"/>
  <c r="E332" i="2"/>
  <c r="E331" i="2"/>
  <c r="E330" i="2"/>
  <c r="E329" i="2"/>
  <c r="E328" i="2"/>
  <c r="E327" i="2"/>
  <c r="E326" i="2"/>
  <c r="E325" i="2"/>
  <c r="E324" i="2"/>
  <c r="E323" i="2"/>
  <c r="E322" i="2"/>
  <c r="E321" i="2"/>
  <c r="E320" i="2"/>
  <c r="E319" i="2"/>
  <c r="E318" i="2"/>
  <c r="E317" i="2"/>
  <c r="E316" i="2"/>
  <c r="E315" i="2"/>
  <c r="E314" i="2"/>
  <c r="E313" i="2"/>
  <c r="E312" i="2"/>
  <c r="E311" i="2"/>
  <c r="E310" i="2"/>
  <c r="E309" i="2"/>
  <c r="E308" i="2"/>
  <c r="E307" i="2"/>
  <c r="E306" i="2"/>
  <c r="E305" i="2"/>
  <c r="E304" i="2"/>
  <c r="E303" i="2"/>
  <c r="E302" i="2"/>
  <c r="E301" i="2"/>
  <c r="E300" i="2"/>
  <c r="E299" i="2"/>
  <c r="E298" i="2"/>
  <c r="E297" i="2"/>
  <c r="E296" i="2"/>
  <c r="E295" i="2"/>
  <c r="E294" i="2"/>
  <c r="E293" i="2"/>
  <c r="E292" i="2"/>
  <c r="E291" i="2"/>
  <c r="E290" i="2"/>
  <c r="E289" i="2"/>
  <c r="E288" i="2"/>
  <c r="E287" i="2"/>
  <c r="E286" i="2"/>
  <c r="E285" i="2"/>
  <c r="E284" i="2"/>
  <c r="E283" i="2"/>
  <c r="E282" i="2"/>
  <c r="E281" i="2"/>
  <c r="E280" i="2"/>
  <c r="E279" i="2"/>
  <c r="E278" i="2"/>
  <c r="E277" i="2"/>
  <c r="E276" i="2"/>
  <c r="E275" i="2"/>
  <c r="E274" i="2"/>
  <c r="E273" i="2"/>
  <c r="E272" i="2"/>
  <c r="E271" i="2"/>
  <c r="E270" i="2"/>
  <c r="E269" i="2"/>
  <c r="E268" i="2"/>
  <c r="E267" i="2"/>
  <c r="E266" i="2"/>
  <c r="E265" i="2"/>
  <c r="E264" i="2"/>
  <c r="E263" i="2"/>
  <c r="E262" i="2"/>
  <c r="E261" i="2"/>
  <c r="E260" i="2"/>
  <c r="E259" i="2"/>
  <c r="E258" i="2"/>
  <c r="E257" i="2"/>
  <c r="E256" i="2"/>
  <c r="E255" i="2"/>
  <c r="E254" i="2"/>
  <c r="E253" i="2"/>
  <c r="E252" i="2"/>
  <c r="E251" i="2"/>
  <c r="E250" i="2"/>
  <c r="E249" i="2"/>
  <c r="E248" i="2"/>
  <c r="E247" i="2"/>
  <c r="E246" i="2"/>
  <c r="E245" i="2"/>
  <c r="E244" i="2"/>
  <c r="E243" i="2"/>
  <c r="E242" i="2"/>
  <c r="E241" i="2"/>
  <c r="E240" i="2"/>
  <c r="E239" i="2"/>
  <c r="E238" i="2"/>
  <c r="E237" i="2"/>
  <c r="E236" i="2"/>
  <c r="E235" i="2"/>
  <c r="E234" i="2"/>
  <c r="E233" i="2"/>
  <c r="E232" i="2"/>
  <c r="E231" i="2"/>
  <c r="E230" i="2"/>
  <c r="E229" i="2"/>
  <c r="E228" i="2"/>
  <c r="E227" i="2"/>
  <c r="E226" i="2"/>
  <c r="E225" i="2"/>
  <c r="E224" i="2"/>
  <c r="E223" i="2"/>
  <c r="E222" i="2"/>
  <c r="E221" i="2"/>
  <c r="E220" i="2"/>
  <c r="E219" i="2"/>
  <c r="E218" i="2"/>
  <c r="E217" i="2"/>
  <c r="E216" i="2"/>
  <c r="E215" i="2"/>
  <c r="E214" i="2"/>
  <c r="E213" i="2"/>
  <c r="E212" i="2"/>
  <c r="E211" i="2"/>
  <c r="E210" i="2"/>
  <c r="E209" i="2"/>
  <c r="E208" i="2"/>
  <c r="E207" i="2"/>
  <c r="E206" i="2"/>
  <c r="E205" i="2"/>
  <c r="E204" i="2"/>
  <c r="E203" i="2"/>
  <c r="E202" i="2"/>
  <c r="E201" i="2"/>
  <c r="E200" i="2"/>
  <c r="E199" i="2"/>
  <c r="E198" i="2"/>
  <c r="E197" i="2"/>
  <c r="E196" i="2"/>
  <c r="E195" i="2"/>
  <c r="E194" i="2"/>
  <c r="E193" i="2"/>
  <c r="E192" i="2"/>
  <c r="E191" i="2"/>
  <c r="E190" i="2"/>
  <c r="E189" i="2"/>
  <c r="E188" i="2"/>
  <c r="E187" i="2"/>
  <c r="E186" i="2"/>
  <c r="E185" i="2"/>
  <c r="E184" i="2"/>
  <c r="E183" i="2"/>
  <c r="E182" i="2"/>
  <c r="E181" i="2"/>
  <c r="E180" i="2"/>
  <c r="E179" i="2"/>
  <c r="E178" i="2"/>
  <c r="E177" i="2"/>
  <c r="E176" i="2"/>
  <c r="E175" i="2"/>
  <c r="E174" i="2"/>
  <c r="E173" i="2"/>
  <c r="E172" i="2"/>
  <c r="E171" i="2"/>
  <c r="E170" i="2"/>
  <c r="E169" i="2"/>
  <c r="E168" i="2"/>
  <c r="E167" i="2"/>
  <c r="E166" i="2"/>
  <c r="E165" i="2"/>
  <c r="E164" i="2"/>
  <c r="E163" i="2"/>
  <c r="E162" i="2"/>
  <c r="E161" i="2"/>
  <c r="E160" i="2"/>
  <c r="E159" i="2"/>
  <c r="E158" i="2"/>
  <c r="E157" i="2"/>
  <c r="E156" i="2"/>
  <c r="E155" i="2"/>
  <c r="E154" i="2"/>
  <c r="E153" i="2"/>
  <c r="E152" i="2"/>
  <c r="E151" i="2"/>
  <c r="E150" i="2"/>
  <c r="E149" i="2"/>
  <c r="E148" i="2"/>
  <c r="E147" i="2"/>
  <c r="E146" i="2"/>
  <c r="E145" i="2"/>
  <c r="E144" i="2"/>
  <c r="E143" i="2"/>
  <c r="E142" i="2"/>
  <c r="E141" i="2"/>
  <c r="E140" i="2"/>
  <c r="E139" i="2"/>
  <c r="E138" i="2"/>
  <c r="E137" i="2"/>
  <c r="E136" i="2"/>
  <c r="E135" i="2"/>
  <c r="E134" i="2"/>
  <c r="E133" i="2"/>
  <c r="E132" i="2"/>
  <c r="E131" i="2"/>
  <c r="E130" i="2"/>
  <c r="E129" i="2"/>
  <c r="E128" i="2"/>
  <c r="E127" i="2"/>
  <c r="E126" i="2"/>
  <c r="E125" i="2"/>
  <c r="E124" i="2"/>
  <c r="E123" i="2"/>
  <c r="E122" i="2"/>
  <c r="E121" i="2"/>
  <c r="E120" i="2"/>
  <c r="E119" i="2"/>
  <c r="E118" i="2"/>
  <c r="E117" i="2"/>
  <c r="E116" i="2"/>
  <c r="E115" i="2"/>
  <c r="E114" i="2"/>
  <c r="E113" i="2"/>
  <c r="E112" i="2"/>
  <c r="E111" i="2"/>
  <c r="E110" i="2"/>
  <c r="E109" i="2"/>
  <c r="E108" i="2"/>
  <c r="E107" i="2"/>
  <c r="E106" i="2"/>
  <c r="E105" i="2"/>
  <c r="E104" i="2"/>
  <c r="E103" i="2"/>
  <c r="E102" i="2"/>
  <c r="E101" i="2"/>
  <c r="E100" i="2"/>
  <c r="E99" i="2"/>
  <c r="E98" i="2"/>
  <c r="E97" i="2"/>
  <c r="E96" i="2"/>
  <c r="E95" i="2"/>
  <c r="E94" i="2"/>
  <c r="E93" i="2"/>
  <c r="E92" i="2"/>
  <c r="E91" i="2"/>
  <c r="E90" i="2"/>
  <c r="E89" i="2"/>
  <c r="E88" i="2"/>
  <c r="E87" i="2"/>
  <c r="E86" i="2"/>
  <c r="E85" i="2"/>
  <c r="E84" i="2"/>
  <c r="E83" i="2"/>
  <c r="E82" i="2"/>
  <c r="E81" i="2"/>
  <c r="E80" i="2"/>
  <c r="E79" i="2"/>
  <c r="E78" i="2"/>
  <c r="E77" i="2"/>
  <c r="E76" i="2"/>
  <c r="E75" i="2"/>
  <c r="E74" i="2"/>
  <c r="E73" i="2"/>
  <c r="E72" i="2"/>
  <c r="E71" i="2"/>
  <c r="E70" i="2"/>
  <c r="E69" i="2"/>
  <c r="E68" i="2"/>
  <c r="E67" i="2"/>
  <c r="E66" i="2"/>
  <c r="E65" i="2"/>
  <c r="E64" i="2"/>
  <c r="E63" i="2"/>
  <c r="E62" i="2"/>
  <c r="E61" i="2"/>
  <c r="E60" i="2"/>
  <c r="E59" i="2"/>
  <c r="E58" i="2"/>
  <c r="E57" i="2"/>
  <c r="E56" i="2"/>
  <c r="E55" i="2"/>
  <c r="E54" i="2"/>
  <c r="E53" i="2"/>
  <c r="E52" i="2"/>
  <c r="E51" i="2"/>
  <c r="E50" i="2"/>
  <c r="E49" i="2"/>
  <c r="E48" i="2"/>
  <c r="E47" i="2"/>
  <c r="E46" i="2"/>
  <c r="E45" i="2"/>
  <c r="E44" i="2"/>
  <c r="E43" i="2"/>
  <c r="E42" i="2"/>
  <c r="E41" i="2"/>
  <c r="E40" i="2"/>
  <c r="E39" i="2"/>
  <c r="E38" i="2"/>
  <c r="E37" i="2"/>
  <c r="E36" i="2"/>
  <c r="E35" i="2"/>
  <c r="E34" i="2"/>
  <c r="E33" i="2"/>
  <c r="E32" i="2"/>
  <c r="E31" i="2"/>
  <c r="E30" i="2"/>
  <c r="E29" i="2"/>
  <c r="E28" i="2"/>
  <c r="E27" i="2"/>
  <c r="E26" i="2"/>
  <c r="E25" i="2"/>
  <c r="E24" i="2"/>
  <c r="E23" i="2"/>
  <c r="E22" i="2"/>
  <c r="E21" i="2"/>
  <c r="E20" i="2"/>
  <c r="E19" i="2"/>
  <c r="E18" i="2"/>
  <c r="E17" i="2"/>
  <c r="E16" i="2"/>
  <c r="E15" i="2"/>
  <c r="E14" i="2"/>
  <c r="E13" i="2"/>
  <c r="C19" i="2"/>
  <c r="D19" i="2" s="1"/>
  <c r="C18" i="2"/>
  <c r="D18" i="2" s="1"/>
  <c r="C17" i="2"/>
  <c r="D17" i="2" s="1"/>
  <c r="C16" i="2"/>
  <c r="D16" i="2" s="1"/>
  <c r="C15" i="2"/>
  <c r="D15" i="2" s="1"/>
  <c r="C14" i="2"/>
  <c r="D14" i="2" s="1"/>
  <c r="C13" i="2"/>
  <c r="D13" i="2" s="1"/>
  <c r="C12" i="2"/>
  <c r="D12" i="2" s="1"/>
  <c r="C11" i="2"/>
  <c r="D11" i="2" s="1"/>
  <c r="C10" i="2"/>
  <c r="D10" i="2" s="1"/>
  <c r="C9" i="2"/>
  <c r="D9" i="2" s="1"/>
  <c r="C8" i="2"/>
  <c r="D8" i="2" s="1"/>
  <c r="C26" i="2"/>
  <c r="A6" i="1" l="1"/>
  <c r="H23" i="11" l="1"/>
  <c r="H22" i="11"/>
  <c r="H21" i="11"/>
  <c r="H20" i="11"/>
  <c r="C16" i="11" l="1"/>
  <c r="A5" i="3" l="1"/>
  <c r="A6" i="5"/>
  <c r="A6" i="6"/>
  <c r="A6" i="2"/>
  <c r="A6" i="4"/>
  <c r="O2" i="12" l="1"/>
  <c r="C2" i="12"/>
  <c r="O1" i="12"/>
  <c r="C1"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A8" i="12"/>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B7" i="12"/>
  <c r="A7" i="12"/>
  <c r="B6" i="12"/>
  <c r="C1" i="7"/>
  <c r="C2" i="7"/>
  <c r="B109" i="7"/>
  <c r="B108" i="7"/>
  <c r="B107" i="7"/>
  <c r="B106" i="7"/>
  <c r="B105" i="7"/>
  <c r="B104" i="7"/>
  <c r="AJ10" i="12" l="1"/>
  <c r="AD10" i="12"/>
  <c r="Z10" i="12"/>
  <c r="T10" i="12"/>
  <c r="P10" i="12"/>
  <c r="K10" i="12"/>
  <c r="AI10" i="12"/>
  <c r="AC10" i="12"/>
  <c r="Y10" i="12"/>
  <c r="S10" i="12"/>
  <c r="N10" i="12"/>
  <c r="J10" i="12"/>
  <c r="AL10" i="12"/>
  <c r="AF10" i="12"/>
  <c r="AB10" i="12"/>
  <c r="X10" i="12"/>
  <c r="R10" i="12"/>
  <c r="M10" i="12"/>
  <c r="I10" i="12"/>
  <c r="AK10" i="12"/>
  <c r="AE10" i="12"/>
  <c r="AA10" i="12"/>
  <c r="W10" i="12"/>
  <c r="Q10" i="12"/>
  <c r="L10" i="12"/>
  <c r="AL14" i="12"/>
  <c r="AF14" i="12"/>
  <c r="AB14" i="12"/>
  <c r="X14" i="12"/>
  <c r="R14" i="12"/>
  <c r="M14" i="12"/>
  <c r="I14" i="12"/>
  <c r="AK14" i="12"/>
  <c r="AE14" i="12"/>
  <c r="AA14" i="12"/>
  <c r="W14" i="12"/>
  <c r="Q14" i="12"/>
  <c r="L14" i="12"/>
  <c r="AJ14" i="12"/>
  <c r="AD14" i="12"/>
  <c r="Z14" i="12"/>
  <c r="T14" i="12"/>
  <c r="P14" i="12"/>
  <c r="K14" i="12"/>
  <c r="AI14" i="12"/>
  <c r="AC14" i="12"/>
  <c r="Y14" i="12"/>
  <c r="S14" i="12"/>
  <c r="N14" i="12"/>
  <c r="J14" i="12"/>
  <c r="AJ18" i="12"/>
  <c r="AD18" i="12"/>
  <c r="Z18" i="12"/>
  <c r="T18" i="12"/>
  <c r="P18" i="12"/>
  <c r="K18" i="12"/>
  <c r="AI18" i="12"/>
  <c r="AC18" i="12"/>
  <c r="Y18" i="12"/>
  <c r="S18" i="12"/>
  <c r="N18" i="12"/>
  <c r="J18" i="12"/>
  <c r="AL18" i="12"/>
  <c r="AF18" i="12"/>
  <c r="AB18" i="12"/>
  <c r="X18" i="12"/>
  <c r="R18" i="12"/>
  <c r="M18" i="12"/>
  <c r="I18" i="12"/>
  <c r="AK18" i="12"/>
  <c r="AE18" i="12"/>
  <c r="AA18" i="12"/>
  <c r="W18" i="12"/>
  <c r="Q18" i="12"/>
  <c r="L18" i="12"/>
  <c r="AL22" i="12"/>
  <c r="AF22" i="12"/>
  <c r="AB22" i="12"/>
  <c r="X22" i="12"/>
  <c r="R22" i="12"/>
  <c r="M22" i="12"/>
  <c r="I22" i="12"/>
  <c r="AK22" i="12"/>
  <c r="AE22" i="12"/>
  <c r="AA22" i="12"/>
  <c r="W22" i="12"/>
  <c r="Q22" i="12"/>
  <c r="L22" i="12"/>
  <c r="AJ22" i="12"/>
  <c r="AD22" i="12"/>
  <c r="Z22" i="12"/>
  <c r="T22" i="12"/>
  <c r="P22" i="12"/>
  <c r="K22" i="12"/>
  <c r="AI22" i="12"/>
  <c r="AC22" i="12"/>
  <c r="Y22" i="12"/>
  <c r="S22" i="12"/>
  <c r="N22" i="12"/>
  <c r="J22" i="12"/>
  <c r="AJ26" i="12"/>
  <c r="AD26" i="12"/>
  <c r="Z26" i="12"/>
  <c r="T26" i="12"/>
  <c r="P26" i="12"/>
  <c r="K26" i="12"/>
  <c r="AI26" i="12"/>
  <c r="AC26" i="12"/>
  <c r="Y26" i="12"/>
  <c r="S26" i="12"/>
  <c r="N26" i="12"/>
  <c r="J26" i="12"/>
  <c r="AL26" i="12"/>
  <c r="AF26" i="12"/>
  <c r="AB26" i="12"/>
  <c r="X26" i="12"/>
  <c r="R26" i="12"/>
  <c r="M26" i="12"/>
  <c r="I26" i="12"/>
  <c r="AK26" i="12"/>
  <c r="AE26" i="12"/>
  <c r="AA26" i="12"/>
  <c r="W26" i="12"/>
  <c r="Q26" i="12"/>
  <c r="L26" i="12"/>
  <c r="AJ30" i="12"/>
  <c r="AD30" i="12"/>
  <c r="Z30" i="12"/>
  <c r="T30" i="12"/>
  <c r="P30" i="12"/>
  <c r="K30" i="12"/>
  <c r="AI30" i="12"/>
  <c r="AC30" i="12"/>
  <c r="Y30" i="12"/>
  <c r="S30" i="12"/>
  <c r="N30" i="12"/>
  <c r="J30" i="12"/>
  <c r="AE30" i="12"/>
  <c r="W30" i="12"/>
  <c r="L30" i="12"/>
  <c r="AL30" i="12"/>
  <c r="AB30" i="12"/>
  <c r="R30" i="12"/>
  <c r="I30" i="12"/>
  <c r="AK30" i="12"/>
  <c r="AA30" i="12"/>
  <c r="Q30" i="12"/>
  <c r="AF30" i="12"/>
  <c r="X30" i="12"/>
  <c r="M30" i="12"/>
  <c r="AK34" i="12"/>
  <c r="AE34" i="12"/>
  <c r="AA34" i="12"/>
  <c r="W34" i="12"/>
  <c r="Q34" i="12"/>
  <c r="L34" i="12"/>
  <c r="AJ34" i="12"/>
  <c r="AD34" i="12"/>
  <c r="Z34" i="12"/>
  <c r="T34" i="12"/>
  <c r="P34" i="12"/>
  <c r="K34" i="12"/>
  <c r="AF34" i="12"/>
  <c r="X34" i="12"/>
  <c r="M34" i="12"/>
  <c r="AC34" i="12"/>
  <c r="S34" i="12"/>
  <c r="J34" i="12"/>
  <c r="AL34" i="12"/>
  <c r="AB34" i="12"/>
  <c r="R34" i="12"/>
  <c r="I34" i="12"/>
  <c r="AI34" i="12"/>
  <c r="Y34" i="12"/>
  <c r="N34" i="12"/>
  <c r="AI38" i="12"/>
  <c r="AC38" i="12"/>
  <c r="Y38" i="12"/>
  <c r="S38" i="12"/>
  <c r="N38" i="12"/>
  <c r="J38" i="12"/>
  <c r="AL38" i="12"/>
  <c r="AF38" i="12"/>
  <c r="AB38" i="12"/>
  <c r="X38" i="12"/>
  <c r="R38" i="12"/>
  <c r="M38" i="12"/>
  <c r="I38" i="12"/>
  <c r="AK38" i="12"/>
  <c r="AE38" i="12"/>
  <c r="AA38" i="12"/>
  <c r="W38" i="12"/>
  <c r="Q38" i="12"/>
  <c r="L38" i="12"/>
  <c r="AJ38" i="12"/>
  <c r="AD38" i="12"/>
  <c r="Z38" i="12"/>
  <c r="T38" i="12"/>
  <c r="P38" i="12"/>
  <c r="K38" i="12"/>
  <c r="AJ42" i="12"/>
  <c r="AD42" i="12"/>
  <c r="Z42" i="12"/>
  <c r="T42" i="12"/>
  <c r="P42" i="12"/>
  <c r="K42" i="12"/>
  <c r="AI42" i="12"/>
  <c r="AC42" i="12"/>
  <c r="Y42" i="12"/>
  <c r="S42" i="12"/>
  <c r="N42" i="12"/>
  <c r="J42" i="12"/>
  <c r="AL42" i="12"/>
  <c r="AF42" i="12"/>
  <c r="AB42" i="12"/>
  <c r="X42" i="12"/>
  <c r="R42" i="12"/>
  <c r="M42" i="12"/>
  <c r="I42" i="12"/>
  <c r="AK42" i="12"/>
  <c r="AE42" i="12"/>
  <c r="AA42" i="12"/>
  <c r="W42" i="12"/>
  <c r="Q42" i="12"/>
  <c r="L42" i="12"/>
  <c r="AL46" i="12"/>
  <c r="AF46" i="12"/>
  <c r="AB46" i="12"/>
  <c r="X46" i="12"/>
  <c r="R46" i="12"/>
  <c r="M46" i="12"/>
  <c r="I46" i="12"/>
  <c r="AK46" i="12"/>
  <c r="AE46" i="12"/>
  <c r="AA46" i="12"/>
  <c r="W46" i="12"/>
  <c r="Q46" i="12"/>
  <c r="L46" i="12"/>
  <c r="AJ46" i="12"/>
  <c r="AD46" i="12"/>
  <c r="Z46" i="12"/>
  <c r="T46" i="12"/>
  <c r="P46" i="12"/>
  <c r="K46" i="12"/>
  <c r="AI46" i="12"/>
  <c r="AC46" i="12"/>
  <c r="Y46" i="12"/>
  <c r="S46" i="12"/>
  <c r="N46" i="12"/>
  <c r="J46" i="12"/>
  <c r="AJ50" i="12"/>
  <c r="AD50" i="12"/>
  <c r="Z50" i="12"/>
  <c r="T50" i="12"/>
  <c r="P50" i="12"/>
  <c r="K50" i="12"/>
  <c r="AI50" i="12"/>
  <c r="AC50" i="12"/>
  <c r="Y50" i="12"/>
  <c r="S50" i="12"/>
  <c r="N50" i="12"/>
  <c r="J50" i="12"/>
  <c r="AL50" i="12"/>
  <c r="AF50" i="12"/>
  <c r="AB50" i="12"/>
  <c r="X50" i="12"/>
  <c r="R50" i="12"/>
  <c r="M50" i="12"/>
  <c r="I50" i="12"/>
  <c r="AK50" i="12"/>
  <c r="AE50" i="12"/>
  <c r="AA50" i="12"/>
  <c r="W50" i="12"/>
  <c r="Q50" i="12"/>
  <c r="L50" i="12"/>
  <c r="AJ54" i="12"/>
  <c r="AD54" i="12"/>
  <c r="Z54" i="12"/>
  <c r="T54" i="12"/>
  <c r="P54" i="12"/>
  <c r="K54" i="12"/>
  <c r="AI54" i="12"/>
  <c r="AC54" i="12"/>
  <c r="Y54" i="12"/>
  <c r="S54" i="12"/>
  <c r="N54" i="12"/>
  <c r="J54" i="12"/>
  <c r="AF54" i="12"/>
  <c r="X54" i="12"/>
  <c r="M54" i="12"/>
  <c r="AE54" i="12"/>
  <c r="W54" i="12"/>
  <c r="L54" i="12"/>
  <c r="AL54" i="12"/>
  <c r="AB54" i="12"/>
  <c r="R54" i="12"/>
  <c r="I54" i="12"/>
  <c r="AK54" i="12"/>
  <c r="AA54" i="12"/>
  <c r="Q54" i="12"/>
  <c r="AK58" i="12"/>
  <c r="AE58" i="12"/>
  <c r="AA58" i="12"/>
  <c r="W58" i="12"/>
  <c r="Q58" i="12"/>
  <c r="L58" i="12"/>
  <c r="AJ58" i="12"/>
  <c r="AD58" i="12"/>
  <c r="Z58" i="12"/>
  <c r="T58" i="12"/>
  <c r="P58" i="12"/>
  <c r="AI58" i="12"/>
  <c r="AC58" i="12"/>
  <c r="Y58" i="12"/>
  <c r="S58" i="12"/>
  <c r="N58" i="12"/>
  <c r="J58" i="12"/>
  <c r="AL58" i="12"/>
  <c r="AF58" i="12"/>
  <c r="AB58" i="12"/>
  <c r="X58" i="12"/>
  <c r="R58" i="12"/>
  <c r="M58" i="12"/>
  <c r="I58" i="12"/>
  <c r="K58" i="12"/>
  <c r="AI62" i="12"/>
  <c r="AC62" i="12"/>
  <c r="Y62" i="12"/>
  <c r="S62" i="12"/>
  <c r="N62" i="12"/>
  <c r="J62" i="12"/>
  <c r="AL62" i="12"/>
  <c r="AF62" i="12"/>
  <c r="AB62" i="12"/>
  <c r="X62" i="12"/>
  <c r="R62" i="12"/>
  <c r="M62" i="12"/>
  <c r="I62" i="12"/>
  <c r="AK62" i="12"/>
  <c r="AE62" i="12"/>
  <c r="AA62" i="12"/>
  <c r="W62" i="12"/>
  <c r="Q62" i="12"/>
  <c r="L62" i="12"/>
  <c r="AJ62" i="12"/>
  <c r="AD62" i="12"/>
  <c r="Z62" i="12"/>
  <c r="T62" i="12"/>
  <c r="P62" i="12"/>
  <c r="K62" i="12"/>
  <c r="AI66" i="12"/>
  <c r="AC66" i="12"/>
  <c r="Y66" i="12"/>
  <c r="S66" i="12"/>
  <c r="N66" i="12"/>
  <c r="J66" i="12"/>
  <c r="AL66" i="12"/>
  <c r="AF66" i="12"/>
  <c r="AB66" i="12"/>
  <c r="X66" i="12"/>
  <c r="R66" i="12"/>
  <c r="M66" i="12"/>
  <c r="I66" i="12"/>
  <c r="AK66" i="12"/>
  <c r="AE66" i="12"/>
  <c r="AA66" i="12"/>
  <c r="W66" i="12"/>
  <c r="Q66" i="12"/>
  <c r="L66" i="12"/>
  <c r="AJ66" i="12"/>
  <c r="AD66" i="12"/>
  <c r="Z66" i="12"/>
  <c r="T66" i="12"/>
  <c r="P66" i="12"/>
  <c r="K66" i="12"/>
  <c r="AK70" i="12"/>
  <c r="AE70" i="12"/>
  <c r="AA70" i="12"/>
  <c r="W70" i="12"/>
  <c r="Q70" i="12"/>
  <c r="L70" i="12"/>
  <c r="AJ70" i="12"/>
  <c r="AD70" i="12"/>
  <c r="Z70" i="12"/>
  <c r="T70" i="12"/>
  <c r="P70" i="12"/>
  <c r="K70" i="12"/>
  <c r="AF70" i="12"/>
  <c r="X70" i="12"/>
  <c r="M70" i="12"/>
  <c r="AC70" i="12"/>
  <c r="S70" i="12"/>
  <c r="J70" i="12"/>
  <c r="AL70" i="12"/>
  <c r="AB70" i="12"/>
  <c r="R70" i="12"/>
  <c r="I70" i="12"/>
  <c r="AI70" i="12"/>
  <c r="Y70" i="12"/>
  <c r="N70" i="12"/>
  <c r="AI74" i="12"/>
  <c r="AC74" i="12"/>
  <c r="Y74" i="12"/>
  <c r="S74" i="12"/>
  <c r="AL74" i="12"/>
  <c r="AF74" i="12"/>
  <c r="AB74" i="12"/>
  <c r="X74" i="12"/>
  <c r="AK74" i="12"/>
  <c r="AE74" i="12"/>
  <c r="AA74" i="12"/>
  <c r="W74" i="12"/>
  <c r="Q74" i="12"/>
  <c r="L74" i="12"/>
  <c r="AJ74" i="12"/>
  <c r="AD74" i="12"/>
  <c r="Z74" i="12"/>
  <c r="T74" i="12"/>
  <c r="P74" i="12"/>
  <c r="K74" i="12"/>
  <c r="R74" i="12"/>
  <c r="I74" i="12"/>
  <c r="N74" i="12"/>
  <c r="M74" i="12"/>
  <c r="J74" i="12"/>
  <c r="AK78" i="12"/>
  <c r="AE78" i="12"/>
  <c r="AA78" i="12"/>
  <c r="W78" i="12"/>
  <c r="Q78" i="12"/>
  <c r="L78" i="12"/>
  <c r="AJ78" i="12"/>
  <c r="AD78" i="12"/>
  <c r="Z78" i="12"/>
  <c r="T78" i="12"/>
  <c r="P78" i="12"/>
  <c r="K78" i="12"/>
  <c r="AI78" i="12"/>
  <c r="AC78" i="12"/>
  <c r="Y78" i="12"/>
  <c r="S78" i="12"/>
  <c r="N78" i="12"/>
  <c r="J78" i="12"/>
  <c r="AL78" i="12"/>
  <c r="AF78" i="12"/>
  <c r="AB78" i="12"/>
  <c r="X78" i="12"/>
  <c r="R78" i="12"/>
  <c r="M78" i="12"/>
  <c r="I78" i="12"/>
  <c r="AI82" i="12"/>
  <c r="AC82" i="12"/>
  <c r="Y82" i="12"/>
  <c r="S82" i="12"/>
  <c r="N82" i="12"/>
  <c r="J82" i="12"/>
  <c r="AL82" i="12"/>
  <c r="AF82" i="12"/>
  <c r="AB82" i="12"/>
  <c r="X82" i="12"/>
  <c r="R82" i="12"/>
  <c r="M82" i="12"/>
  <c r="I82" i="12"/>
  <c r="AK82" i="12"/>
  <c r="AE82" i="12"/>
  <c r="AA82" i="12"/>
  <c r="W82" i="12"/>
  <c r="Q82" i="12"/>
  <c r="L82" i="12"/>
  <c r="AJ82" i="12"/>
  <c r="AD82" i="12"/>
  <c r="Z82" i="12"/>
  <c r="T82" i="12"/>
  <c r="P82" i="12"/>
  <c r="K82" i="12"/>
  <c r="AL86" i="12"/>
  <c r="AF86" i="12"/>
  <c r="AB86" i="12"/>
  <c r="X86" i="12"/>
  <c r="R86" i="12"/>
  <c r="M86" i="12"/>
  <c r="I86" i="12"/>
  <c r="AJ86" i="12"/>
  <c r="AC86" i="12"/>
  <c r="W86" i="12"/>
  <c r="P86" i="12"/>
  <c r="J86" i="12"/>
  <c r="AI86" i="12"/>
  <c r="AA86" i="12"/>
  <c r="T86" i="12"/>
  <c r="N86" i="12"/>
  <c r="AE86" i="12"/>
  <c r="Z86" i="12"/>
  <c r="S86" i="12"/>
  <c r="L86" i="12"/>
  <c r="AK86" i="12"/>
  <c r="AD86" i="12"/>
  <c r="Y86" i="12"/>
  <c r="Q86" i="12"/>
  <c r="K86" i="12"/>
  <c r="AI90" i="12"/>
  <c r="AC90" i="12"/>
  <c r="Y90" i="12"/>
  <c r="S90" i="12"/>
  <c r="N90" i="12"/>
  <c r="J90" i="12"/>
  <c r="AL90" i="12"/>
  <c r="AF90" i="12"/>
  <c r="AB90" i="12"/>
  <c r="X90" i="12"/>
  <c r="R90" i="12"/>
  <c r="M90" i="12"/>
  <c r="I90" i="12"/>
  <c r="AK90" i="12"/>
  <c r="AE90" i="12"/>
  <c r="AA90" i="12"/>
  <c r="W90" i="12"/>
  <c r="Q90" i="12"/>
  <c r="L90" i="12"/>
  <c r="AJ90" i="12"/>
  <c r="AD90" i="12"/>
  <c r="Z90" i="12"/>
  <c r="T90" i="12"/>
  <c r="P90" i="12"/>
  <c r="K90" i="12"/>
  <c r="AK94" i="12"/>
  <c r="AE94" i="12"/>
  <c r="AA94" i="12"/>
  <c r="W94" i="12"/>
  <c r="Q94" i="12"/>
  <c r="L94" i="12"/>
  <c r="AJ94" i="12"/>
  <c r="AD94" i="12"/>
  <c r="Z94" i="12"/>
  <c r="T94" i="12"/>
  <c r="P94" i="12"/>
  <c r="K94" i="12"/>
  <c r="AI94" i="12"/>
  <c r="AC94" i="12"/>
  <c r="Y94" i="12"/>
  <c r="S94" i="12"/>
  <c r="N94" i="12"/>
  <c r="J94" i="12"/>
  <c r="AL94" i="12"/>
  <c r="AF94" i="12"/>
  <c r="AB94" i="12"/>
  <c r="X94" i="12"/>
  <c r="R94" i="12"/>
  <c r="M94" i="12"/>
  <c r="I94" i="12"/>
  <c r="AI98" i="12"/>
  <c r="AC98" i="12"/>
  <c r="Y98" i="12"/>
  <c r="S98" i="12"/>
  <c r="N98" i="12"/>
  <c r="J98" i="12"/>
  <c r="AL98" i="12"/>
  <c r="AF98" i="12"/>
  <c r="AB98" i="12"/>
  <c r="X98" i="12"/>
  <c r="R98" i="12"/>
  <c r="M98" i="12"/>
  <c r="I98" i="12"/>
  <c r="AK98" i="12"/>
  <c r="AE98" i="12"/>
  <c r="AA98" i="12"/>
  <c r="W98" i="12"/>
  <c r="Q98" i="12"/>
  <c r="L98" i="12"/>
  <c r="AJ98" i="12"/>
  <c r="AD98" i="12"/>
  <c r="Z98" i="12"/>
  <c r="T98" i="12"/>
  <c r="P98" i="12"/>
  <c r="K98" i="12"/>
  <c r="AK102" i="12"/>
  <c r="AE102" i="12"/>
  <c r="AA102" i="12"/>
  <c r="W102" i="12"/>
  <c r="Q102" i="12"/>
  <c r="L102" i="12"/>
  <c r="AJ102" i="12"/>
  <c r="AD102" i="12"/>
  <c r="Z102" i="12"/>
  <c r="T102" i="12"/>
  <c r="P102" i="12"/>
  <c r="K102" i="12"/>
  <c r="AI102" i="12"/>
  <c r="AC102" i="12"/>
  <c r="Y102" i="12"/>
  <c r="S102" i="12"/>
  <c r="N102" i="12"/>
  <c r="J102" i="12"/>
  <c r="AL102" i="12"/>
  <c r="AF102" i="12"/>
  <c r="AB102" i="12"/>
  <c r="X102" i="12"/>
  <c r="R102" i="12"/>
  <c r="M102" i="12"/>
  <c r="I102" i="12"/>
  <c r="AI106" i="12"/>
  <c r="AC106" i="12"/>
  <c r="Y106" i="12"/>
  <c r="S106" i="12"/>
  <c r="N106" i="12"/>
  <c r="J106" i="12"/>
  <c r="AL106" i="12"/>
  <c r="AF106" i="12"/>
  <c r="AB106" i="12"/>
  <c r="X106" i="12"/>
  <c r="R106" i="12"/>
  <c r="M106" i="12"/>
  <c r="I106" i="12"/>
  <c r="AK106" i="12"/>
  <c r="AE106" i="12"/>
  <c r="AA106" i="12"/>
  <c r="W106" i="12"/>
  <c r="Q106" i="12"/>
  <c r="L106" i="12"/>
  <c r="AJ106" i="12"/>
  <c r="AD106" i="12"/>
  <c r="Z106" i="12"/>
  <c r="T106" i="12"/>
  <c r="P106" i="12"/>
  <c r="K106" i="12"/>
  <c r="Z106" i="7"/>
  <c r="V106" i="7"/>
  <c r="AB106" i="7"/>
  <c r="AE106" i="7"/>
  <c r="AD106" i="7"/>
  <c r="AC106" i="7"/>
  <c r="L106" i="7"/>
  <c r="X106" i="7"/>
  <c r="K106" i="7"/>
  <c r="N106" i="7"/>
  <c r="J106" i="7"/>
  <c r="H106" i="7"/>
  <c r="M106" i="7"/>
  <c r="AI106" i="7"/>
  <c r="Y106" i="7"/>
  <c r="R106" i="7"/>
  <c r="AH106" i="7"/>
  <c r="W106" i="7"/>
  <c r="Q106" i="7"/>
  <c r="AG106" i="7"/>
  <c r="T106" i="7"/>
  <c r="P106" i="7"/>
  <c r="AJ106" i="7"/>
  <c r="AA106" i="7"/>
  <c r="S106" i="7"/>
  <c r="I106" i="7"/>
  <c r="Z107" i="7"/>
  <c r="V107" i="7"/>
  <c r="AB107" i="7"/>
  <c r="AE107" i="7"/>
  <c r="AD107" i="7"/>
  <c r="AC107" i="7"/>
  <c r="X107" i="7"/>
  <c r="K107" i="7"/>
  <c r="N107" i="7"/>
  <c r="J107" i="7"/>
  <c r="M107" i="7"/>
  <c r="L107" i="7"/>
  <c r="H107" i="7"/>
  <c r="AH107" i="7"/>
  <c r="W107" i="7"/>
  <c r="Q107" i="7"/>
  <c r="AG107" i="7"/>
  <c r="T107" i="7"/>
  <c r="P107" i="7"/>
  <c r="AJ107" i="7"/>
  <c r="AA107" i="7"/>
  <c r="S107" i="7"/>
  <c r="I107" i="7"/>
  <c r="AI107" i="7"/>
  <c r="Y107" i="7"/>
  <c r="R107" i="7"/>
  <c r="AL11" i="12"/>
  <c r="AF11" i="12"/>
  <c r="AB11" i="12"/>
  <c r="X11" i="12"/>
  <c r="R11" i="12"/>
  <c r="M11" i="12"/>
  <c r="I11" i="12"/>
  <c r="AK11" i="12"/>
  <c r="AE11" i="12"/>
  <c r="AA11" i="12"/>
  <c r="W11" i="12"/>
  <c r="Q11" i="12"/>
  <c r="L11" i="12"/>
  <c r="AJ11" i="12"/>
  <c r="AD11" i="12"/>
  <c r="Z11" i="12"/>
  <c r="T11" i="12"/>
  <c r="P11" i="12"/>
  <c r="K11" i="12"/>
  <c r="AI11" i="12"/>
  <c r="AC11" i="12"/>
  <c r="Y11" i="12"/>
  <c r="S11" i="12"/>
  <c r="N11" i="12"/>
  <c r="J11" i="12"/>
  <c r="AJ15" i="12"/>
  <c r="AD15" i="12"/>
  <c r="Z15" i="12"/>
  <c r="T15" i="12"/>
  <c r="P15" i="12"/>
  <c r="K15" i="12"/>
  <c r="AI15" i="12"/>
  <c r="AC15" i="12"/>
  <c r="Y15" i="12"/>
  <c r="S15" i="12"/>
  <c r="N15" i="12"/>
  <c r="J15" i="12"/>
  <c r="AL15" i="12"/>
  <c r="AF15" i="12"/>
  <c r="AB15" i="12"/>
  <c r="X15" i="12"/>
  <c r="R15" i="12"/>
  <c r="M15" i="12"/>
  <c r="I15" i="12"/>
  <c r="AK15" i="12"/>
  <c r="AE15" i="12"/>
  <c r="AA15" i="12"/>
  <c r="W15" i="12"/>
  <c r="Q15" i="12"/>
  <c r="L15" i="12"/>
  <c r="AL19" i="12"/>
  <c r="AF19" i="12"/>
  <c r="AB19" i="12"/>
  <c r="X19" i="12"/>
  <c r="R19" i="12"/>
  <c r="M19" i="12"/>
  <c r="I19" i="12"/>
  <c r="AK19" i="12"/>
  <c r="AE19" i="12"/>
  <c r="AA19" i="12"/>
  <c r="W19" i="12"/>
  <c r="Q19" i="12"/>
  <c r="L19" i="12"/>
  <c r="AJ19" i="12"/>
  <c r="AD19" i="12"/>
  <c r="Z19" i="12"/>
  <c r="T19" i="12"/>
  <c r="P19" i="12"/>
  <c r="K19" i="12"/>
  <c r="AI19" i="12"/>
  <c r="AC19" i="12"/>
  <c r="Y19" i="12"/>
  <c r="S19" i="12"/>
  <c r="N19" i="12"/>
  <c r="J19" i="12"/>
  <c r="AK23" i="12"/>
  <c r="AE23" i="12"/>
  <c r="AA23" i="12"/>
  <c r="W23" i="12"/>
  <c r="Q23" i="12"/>
  <c r="L23" i="12"/>
  <c r="AJ23" i="12"/>
  <c r="AD23" i="12"/>
  <c r="Z23" i="12"/>
  <c r="T23" i="12"/>
  <c r="P23" i="12"/>
  <c r="K23" i="12"/>
  <c r="AI23" i="12"/>
  <c r="AC23" i="12"/>
  <c r="Y23" i="12"/>
  <c r="S23" i="12"/>
  <c r="N23" i="12"/>
  <c r="J23" i="12"/>
  <c r="AL23" i="12"/>
  <c r="AF23" i="12"/>
  <c r="AB23" i="12"/>
  <c r="X23" i="12"/>
  <c r="R23" i="12"/>
  <c r="M23" i="12"/>
  <c r="I23" i="12"/>
  <c r="AI27" i="12"/>
  <c r="AC27" i="12"/>
  <c r="Y27" i="12"/>
  <c r="S27" i="12"/>
  <c r="N27" i="12"/>
  <c r="J27" i="12"/>
  <c r="AL27" i="12"/>
  <c r="AF27" i="12"/>
  <c r="AB27" i="12"/>
  <c r="X27" i="12"/>
  <c r="R27" i="12"/>
  <c r="M27" i="12"/>
  <c r="I27" i="12"/>
  <c r="AK27" i="12"/>
  <c r="AE27" i="12"/>
  <c r="AA27" i="12"/>
  <c r="W27" i="12"/>
  <c r="Q27" i="12"/>
  <c r="L27" i="12"/>
  <c r="AJ27" i="12"/>
  <c r="AD27" i="12"/>
  <c r="Z27" i="12"/>
  <c r="T27" i="12"/>
  <c r="P27" i="12"/>
  <c r="K27" i="12"/>
  <c r="AI31" i="12"/>
  <c r="AC31" i="12"/>
  <c r="Y31" i="12"/>
  <c r="S31" i="12"/>
  <c r="N31" i="12"/>
  <c r="J31" i="12"/>
  <c r="AL31" i="12"/>
  <c r="AF31" i="12"/>
  <c r="AB31" i="12"/>
  <c r="X31" i="12"/>
  <c r="R31" i="12"/>
  <c r="M31" i="12"/>
  <c r="I31" i="12"/>
  <c r="AD31" i="12"/>
  <c r="T31" i="12"/>
  <c r="K31" i="12"/>
  <c r="AK31" i="12"/>
  <c r="AA31" i="12"/>
  <c r="Q31" i="12"/>
  <c r="AJ31" i="12"/>
  <c r="Z31" i="12"/>
  <c r="P31" i="12"/>
  <c r="AE31" i="12"/>
  <c r="W31" i="12"/>
  <c r="L31" i="12"/>
  <c r="AK35" i="12"/>
  <c r="AE35" i="12"/>
  <c r="AJ35" i="12"/>
  <c r="AI35" i="12"/>
  <c r="AC35" i="12"/>
  <c r="Y35" i="12"/>
  <c r="S35" i="12"/>
  <c r="N35" i="12"/>
  <c r="J35" i="12"/>
  <c r="AL35" i="12"/>
  <c r="AF35" i="12"/>
  <c r="AB35" i="12"/>
  <c r="X35" i="12"/>
  <c r="R35" i="12"/>
  <c r="M35" i="12"/>
  <c r="I35" i="12"/>
  <c r="AD35" i="12"/>
  <c r="T35" i="12"/>
  <c r="K35" i="12"/>
  <c r="AA35" i="12"/>
  <c r="Q35" i="12"/>
  <c r="Z35" i="12"/>
  <c r="P35" i="12"/>
  <c r="W35" i="12"/>
  <c r="L35" i="12"/>
  <c r="AK39" i="12"/>
  <c r="AE39" i="12"/>
  <c r="AA39" i="12"/>
  <c r="W39" i="12"/>
  <c r="Q39" i="12"/>
  <c r="L39" i="12"/>
  <c r="AJ39" i="12"/>
  <c r="AD39" i="12"/>
  <c r="Z39" i="12"/>
  <c r="T39" i="12"/>
  <c r="P39" i="12"/>
  <c r="K39" i="12"/>
  <c r="AI39" i="12"/>
  <c r="AC39" i="12"/>
  <c r="Y39" i="12"/>
  <c r="S39" i="12"/>
  <c r="N39" i="12"/>
  <c r="J39" i="12"/>
  <c r="AL39" i="12"/>
  <c r="AF39" i="12"/>
  <c r="AB39" i="12"/>
  <c r="X39" i="12"/>
  <c r="R39" i="12"/>
  <c r="M39" i="12"/>
  <c r="I39" i="12"/>
  <c r="AI43" i="12"/>
  <c r="AC43" i="12"/>
  <c r="Y43" i="12"/>
  <c r="S43" i="12"/>
  <c r="N43" i="12"/>
  <c r="J43" i="12"/>
  <c r="AL43" i="12"/>
  <c r="AF43" i="12"/>
  <c r="AB43" i="12"/>
  <c r="X43" i="12"/>
  <c r="R43" i="12"/>
  <c r="M43" i="12"/>
  <c r="I43" i="12"/>
  <c r="AK43" i="12"/>
  <c r="AE43" i="12"/>
  <c r="AA43" i="12"/>
  <c r="W43" i="12"/>
  <c r="Q43" i="12"/>
  <c r="L43" i="12"/>
  <c r="AJ43" i="12"/>
  <c r="AD43" i="12"/>
  <c r="Z43" i="12"/>
  <c r="T43" i="12"/>
  <c r="P43" i="12"/>
  <c r="K43" i="12"/>
  <c r="AK47" i="12"/>
  <c r="AE47" i="12"/>
  <c r="AA47" i="12"/>
  <c r="W47" i="12"/>
  <c r="Q47" i="12"/>
  <c r="L47" i="12"/>
  <c r="AJ47" i="12"/>
  <c r="AD47" i="12"/>
  <c r="Z47" i="12"/>
  <c r="T47" i="12"/>
  <c r="P47" i="12"/>
  <c r="K47" i="12"/>
  <c r="AI47" i="12"/>
  <c r="AC47" i="12"/>
  <c r="Y47" i="12"/>
  <c r="S47" i="12"/>
  <c r="N47" i="12"/>
  <c r="J47" i="12"/>
  <c r="AL47" i="12"/>
  <c r="AF47" i="12"/>
  <c r="AB47" i="12"/>
  <c r="X47" i="12"/>
  <c r="R47" i="12"/>
  <c r="M47" i="12"/>
  <c r="I47" i="12"/>
  <c r="AK51" i="12"/>
  <c r="AE51" i="12"/>
  <c r="AA51" i="12"/>
  <c r="W51" i="12"/>
  <c r="Q51" i="12"/>
  <c r="L51" i="12"/>
  <c r="AJ51" i="12"/>
  <c r="AD51" i="12"/>
  <c r="Z51" i="12"/>
  <c r="T51" i="12"/>
  <c r="P51" i="12"/>
  <c r="K51" i="12"/>
  <c r="AC51" i="12"/>
  <c r="S51" i="12"/>
  <c r="J51" i="12"/>
  <c r="AL51" i="12"/>
  <c r="AB51" i="12"/>
  <c r="R51" i="12"/>
  <c r="I51" i="12"/>
  <c r="AI51" i="12"/>
  <c r="Y51" i="12"/>
  <c r="N51" i="12"/>
  <c r="AF51" i="12"/>
  <c r="X51" i="12"/>
  <c r="M51" i="12"/>
  <c r="AI55" i="12"/>
  <c r="AC55" i="12"/>
  <c r="Y55" i="12"/>
  <c r="S55" i="12"/>
  <c r="N55" i="12"/>
  <c r="J55" i="12"/>
  <c r="AL55" i="12"/>
  <c r="AF55" i="12"/>
  <c r="AB55" i="12"/>
  <c r="X55" i="12"/>
  <c r="R55" i="12"/>
  <c r="M55" i="12"/>
  <c r="I55" i="12"/>
  <c r="AE55" i="12"/>
  <c r="W55" i="12"/>
  <c r="L55" i="12"/>
  <c r="AD55" i="12"/>
  <c r="T55" i="12"/>
  <c r="K55" i="12"/>
  <c r="AK55" i="12"/>
  <c r="AA55" i="12"/>
  <c r="Q55" i="12"/>
  <c r="AJ55" i="12"/>
  <c r="Z55" i="12"/>
  <c r="P55" i="12"/>
  <c r="AJ59" i="12"/>
  <c r="AD59" i="12"/>
  <c r="Z59" i="12"/>
  <c r="T59" i="12"/>
  <c r="P59" i="12"/>
  <c r="K59" i="12"/>
  <c r="AI59" i="12"/>
  <c r="AC59" i="12"/>
  <c r="Y59" i="12"/>
  <c r="S59" i="12"/>
  <c r="N59" i="12"/>
  <c r="J59" i="12"/>
  <c r="AL59" i="12"/>
  <c r="AF59" i="12"/>
  <c r="AB59" i="12"/>
  <c r="X59" i="12"/>
  <c r="R59" i="12"/>
  <c r="M59" i="12"/>
  <c r="I59" i="12"/>
  <c r="AK59" i="12"/>
  <c r="AE59" i="12"/>
  <c r="AA59" i="12"/>
  <c r="W59" i="12"/>
  <c r="Q59" i="12"/>
  <c r="L59" i="12"/>
  <c r="AK63" i="12"/>
  <c r="AE63" i="12"/>
  <c r="AA63" i="12"/>
  <c r="W63" i="12"/>
  <c r="Q63" i="12"/>
  <c r="L63" i="12"/>
  <c r="AJ63" i="12"/>
  <c r="AD63" i="12"/>
  <c r="Z63" i="12"/>
  <c r="T63" i="12"/>
  <c r="P63" i="12"/>
  <c r="K63" i="12"/>
  <c r="AI63" i="12"/>
  <c r="AC63" i="12"/>
  <c r="Y63" i="12"/>
  <c r="S63" i="12"/>
  <c r="N63" i="12"/>
  <c r="J63" i="12"/>
  <c r="AL63" i="12"/>
  <c r="AF63" i="12"/>
  <c r="AB63" i="12"/>
  <c r="X63" i="12"/>
  <c r="R63" i="12"/>
  <c r="M63" i="12"/>
  <c r="I63" i="12"/>
  <c r="AL67" i="12"/>
  <c r="AF67" i="12"/>
  <c r="AB67" i="12"/>
  <c r="X67" i="12"/>
  <c r="R67" i="12"/>
  <c r="M67" i="12"/>
  <c r="I67" i="12"/>
  <c r="AK67" i="12"/>
  <c r="AE67" i="12"/>
  <c r="AA67" i="12"/>
  <c r="W67" i="12"/>
  <c r="Q67" i="12"/>
  <c r="L67" i="12"/>
  <c r="AJ67" i="12"/>
  <c r="AD67" i="12"/>
  <c r="Z67" i="12"/>
  <c r="T67" i="12"/>
  <c r="P67" i="12"/>
  <c r="K67" i="12"/>
  <c r="AI67" i="12"/>
  <c r="AC67" i="12"/>
  <c r="Y67" i="12"/>
  <c r="S67" i="12"/>
  <c r="N67" i="12"/>
  <c r="J67" i="12"/>
  <c r="AJ71" i="12"/>
  <c r="AD71" i="12"/>
  <c r="Z71" i="12"/>
  <c r="T71" i="12"/>
  <c r="P71" i="12"/>
  <c r="K71" i="12"/>
  <c r="AI71" i="12"/>
  <c r="AC71" i="12"/>
  <c r="Y71" i="12"/>
  <c r="S71" i="12"/>
  <c r="N71" i="12"/>
  <c r="J71" i="12"/>
  <c r="AE71" i="12"/>
  <c r="W71" i="12"/>
  <c r="L71" i="12"/>
  <c r="AL71" i="12"/>
  <c r="AB71" i="12"/>
  <c r="R71" i="12"/>
  <c r="I71" i="12"/>
  <c r="AK71" i="12"/>
  <c r="AA71" i="12"/>
  <c r="Q71" i="12"/>
  <c r="AF71" i="12"/>
  <c r="X71" i="12"/>
  <c r="M71" i="12"/>
  <c r="AL75" i="12"/>
  <c r="AF75" i="12"/>
  <c r="AB75" i="12"/>
  <c r="X75" i="12"/>
  <c r="R75" i="12"/>
  <c r="M75" i="12"/>
  <c r="I75" i="12"/>
  <c r="AK75" i="12"/>
  <c r="AE75" i="12"/>
  <c r="AA75" i="12"/>
  <c r="W75" i="12"/>
  <c r="Q75" i="12"/>
  <c r="L75" i="12"/>
  <c r="AJ75" i="12"/>
  <c r="AD75" i="12"/>
  <c r="Z75" i="12"/>
  <c r="T75" i="12"/>
  <c r="P75" i="12"/>
  <c r="K75" i="12"/>
  <c r="AI75" i="12"/>
  <c r="AC75" i="12"/>
  <c r="Y75" i="12"/>
  <c r="S75" i="12"/>
  <c r="N75" i="12"/>
  <c r="J75" i="12"/>
  <c r="AJ79" i="12"/>
  <c r="AD79" i="12"/>
  <c r="Z79" i="12"/>
  <c r="T79" i="12"/>
  <c r="P79" i="12"/>
  <c r="K79" i="12"/>
  <c r="AI79" i="12"/>
  <c r="AC79" i="12"/>
  <c r="Y79" i="12"/>
  <c r="S79" i="12"/>
  <c r="N79" i="12"/>
  <c r="J79" i="12"/>
  <c r="AL79" i="12"/>
  <c r="AF79" i="12"/>
  <c r="AB79" i="12"/>
  <c r="X79" i="12"/>
  <c r="R79" i="12"/>
  <c r="M79" i="12"/>
  <c r="I79" i="12"/>
  <c r="AK79" i="12"/>
  <c r="AE79" i="12"/>
  <c r="AA79" i="12"/>
  <c r="W79" i="12"/>
  <c r="Q79" i="12"/>
  <c r="L79" i="12"/>
  <c r="AL83" i="12"/>
  <c r="AF83" i="12"/>
  <c r="AB83" i="12"/>
  <c r="X83" i="12"/>
  <c r="R83" i="12"/>
  <c r="M83" i="12"/>
  <c r="I83" i="12"/>
  <c r="AK83" i="12"/>
  <c r="AE83" i="12"/>
  <c r="AA83" i="12"/>
  <c r="W83" i="12"/>
  <c r="Q83" i="12"/>
  <c r="L83" i="12"/>
  <c r="AJ83" i="12"/>
  <c r="AD83" i="12"/>
  <c r="Z83" i="12"/>
  <c r="T83" i="12"/>
  <c r="P83" i="12"/>
  <c r="K83" i="12"/>
  <c r="AI83" i="12"/>
  <c r="AC83" i="12"/>
  <c r="Y83" i="12"/>
  <c r="S83" i="12"/>
  <c r="N83" i="12"/>
  <c r="J83" i="12"/>
  <c r="AL87" i="12"/>
  <c r="AF87" i="12"/>
  <c r="AK87" i="12"/>
  <c r="AE87" i="12"/>
  <c r="AA87" i="12"/>
  <c r="W87" i="12"/>
  <c r="Q87" i="12"/>
  <c r="L87" i="12"/>
  <c r="AD87" i="12"/>
  <c r="Y87" i="12"/>
  <c r="R87" i="12"/>
  <c r="K87" i="12"/>
  <c r="AC87" i="12"/>
  <c r="X87" i="12"/>
  <c r="P87" i="12"/>
  <c r="J87" i="12"/>
  <c r="AJ87" i="12"/>
  <c r="AB87" i="12"/>
  <c r="T87" i="12"/>
  <c r="N87" i="12"/>
  <c r="I87" i="12"/>
  <c r="AI87" i="12"/>
  <c r="Z87" i="12"/>
  <c r="S87" i="12"/>
  <c r="M87" i="12"/>
  <c r="AL91" i="12"/>
  <c r="AF91" i="12"/>
  <c r="AB91" i="12"/>
  <c r="X91" i="12"/>
  <c r="R91" i="12"/>
  <c r="M91" i="12"/>
  <c r="I91" i="12"/>
  <c r="AK91" i="12"/>
  <c r="AE91" i="12"/>
  <c r="AA91" i="12"/>
  <c r="W91" i="12"/>
  <c r="Q91" i="12"/>
  <c r="L91" i="12"/>
  <c r="AJ91" i="12"/>
  <c r="AD91" i="12"/>
  <c r="Z91" i="12"/>
  <c r="T91" i="12"/>
  <c r="P91" i="12"/>
  <c r="K91" i="12"/>
  <c r="AI91" i="12"/>
  <c r="AC91" i="12"/>
  <c r="Y91" i="12"/>
  <c r="S91" i="12"/>
  <c r="N91" i="12"/>
  <c r="J91" i="12"/>
  <c r="AJ95" i="12"/>
  <c r="AD95" i="12"/>
  <c r="Z95" i="12"/>
  <c r="T95" i="12"/>
  <c r="P95" i="12"/>
  <c r="K95" i="12"/>
  <c r="AI95" i="12"/>
  <c r="AC95" i="12"/>
  <c r="Y95" i="12"/>
  <c r="S95" i="12"/>
  <c r="N95" i="12"/>
  <c r="J95" i="12"/>
  <c r="AL95" i="12"/>
  <c r="AF95" i="12"/>
  <c r="AB95" i="12"/>
  <c r="X95" i="12"/>
  <c r="R95" i="12"/>
  <c r="M95" i="12"/>
  <c r="I95" i="12"/>
  <c r="AK95" i="12"/>
  <c r="AE95" i="12"/>
  <c r="AA95" i="12"/>
  <c r="W95" i="12"/>
  <c r="Q95" i="12"/>
  <c r="L95" i="12"/>
  <c r="AL99" i="12"/>
  <c r="AF99" i="12"/>
  <c r="AB99" i="12"/>
  <c r="X99" i="12"/>
  <c r="R99" i="12"/>
  <c r="M99" i="12"/>
  <c r="I99" i="12"/>
  <c r="AK99" i="12"/>
  <c r="AE99" i="12"/>
  <c r="AA99" i="12"/>
  <c r="W99" i="12"/>
  <c r="Q99" i="12"/>
  <c r="L99" i="12"/>
  <c r="AJ99" i="12"/>
  <c r="AD99" i="12"/>
  <c r="Z99" i="12"/>
  <c r="T99" i="12"/>
  <c r="P99" i="12"/>
  <c r="K99" i="12"/>
  <c r="AI99" i="12"/>
  <c r="AC99" i="12"/>
  <c r="Y99" i="12"/>
  <c r="S99" i="12"/>
  <c r="N99" i="12"/>
  <c r="J99" i="12"/>
  <c r="AJ103" i="12"/>
  <c r="AD103" i="12"/>
  <c r="Z103" i="12"/>
  <c r="T103" i="12"/>
  <c r="P103" i="12"/>
  <c r="K103" i="12"/>
  <c r="AI103" i="12"/>
  <c r="AC103" i="12"/>
  <c r="Y103" i="12"/>
  <c r="S103" i="12"/>
  <c r="N103" i="12"/>
  <c r="J103" i="12"/>
  <c r="AL103" i="12"/>
  <c r="AF103" i="12"/>
  <c r="AB103" i="12"/>
  <c r="X103" i="12"/>
  <c r="R103" i="12"/>
  <c r="M103" i="12"/>
  <c r="I103" i="12"/>
  <c r="AK103" i="12"/>
  <c r="AE103" i="12"/>
  <c r="AA103" i="12"/>
  <c r="W103" i="12"/>
  <c r="Q103" i="12"/>
  <c r="L103" i="12"/>
  <c r="AL107" i="12"/>
  <c r="AF107" i="12"/>
  <c r="AB107" i="12"/>
  <c r="X107" i="12"/>
  <c r="R107" i="12"/>
  <c r="M107" i="12"/>
  <c r="I107" i="12"/>
  <c r="AK107" i="12"/>
  <c r="AE107" i="12"/>
  <c r="AA107" i="12"/>
  <c r="W107" i="12"/>
  <c r="Q107" i="12"/>
  <c r="L107" i="12"/>
  <c r="AJ107" i="12"/>
  <c r="AD107" i="12"/>
  <c r="Z107" i="12"/>
  <c r="T107" i="12"/>
  <c r="P107" i="12"/>
  <c r="K107" i="12"/>
  <c r="AI107" i="12"/>
  <c r="AC107" i="12"/>
  <c r="Y107" i="12"/>
  <c r="S107" i="12"/>
  <c r="N107" i="12"/>
  <c r="J107" i="12"/>
  <c r="Z109" i="7"/>
  <c r="AB109" i="7"/>
  <c r="V109" i="7"/>
  <c r="AE109" i="7"/>
  <c r="AD109" i="7"/>
  <c r="AC109" i="7"/>
  <c r="M109" i="7"/>
  <c r="L109" i="7"/>
  <c r="X109" i="7"/>
  <c r="K109" i="7"/>
  <c r="N109" i="7"/>
  <c r="J109" i="7"/>
  <c r="H109" i="7"/>
  <c r="AJ109" i="7"/>
  <c r="AA109" i="7"/>
  <c r="S109" i="7"/>
  <c r="I109" i="7"/>
  <c r="AI109" i="7"/>
  <c r="Y109" i="7"/>
  <c r="R109" i="7"/>
  <c r="AH109" i="7"/>
  <c r="W109" i="7"/>
  <c r="Q109" i="7"/>
  <c r="AG109" i="7"/>
  <c r="T109" i="7"/>
  <c r="P109" i="7"/>
  <c r="Z104" i="7"/>
  <c r="V104" i="7"/>
  <c r="AB104" i="7"/>
  <c r="AE104" i="7"/>
  <c r="AD104" i="7"/>
  <c r="AC104" i="7"/>
  <c r="N104" i="7"/>
  <c r="J104" i="7"/>
  <c r="M104" i="7"/>
  <c r="L104" i="7"/>
  <c r="X104" i="7"/>
  <c r="K104" i="7"/>
  <c r="H104" i="7"/>
  <c r="AG104" i="7"/>
  <c r="T104" i="7"/>
  <c r="P104" i="7"/>
  <c r="AJ104" i="7"/>
  <c r="AA104" i="7"/>
  <c r="S104" i="7"/>
  <c r="I104" i="7"/>
  <c r="AI104" i="7"/>
  <c r="Y104" i="7"/>
  <c r="R104" i="7"/>
  <c r="AH104" i="7"/>
  <c r="W104" i="7"/>
  <c r="Q104" i="7"/>
  <c r="Z108" i="7"/>
  <c r="V108" i="7"/>
  <c r="AB108" i="7"/>
  <c r="AE108" i="7"/>
  <c r="AD108" i="7"/>
  <c r="AC108" i="7"/>
  <c r="N108" i="7"/>
  <c r="J108" i="7"/>
  <c r="M108" i="7"/>
  <c r="L108" i="7"/>
  <c r="X108" i="7"/>
  <c r="K108" i="7"/>
  <c r="H108" i="7"/>
  <c r="AG108" i="7"/>
  <c r="T108" i="7"/>
  <c r="P108" i="7"/>
  <c r="AJ108" i="7"/>
  <c r="AA108" i="7"/>
  <c r="S108" i="7"/>
  <c r="I108" i="7"/>
  <c r="AI108" i="7"/>
  <c r="Y108" i="7"/>
  <c r="R108" i="7"/>
  <c r="AH108" i="7"/>
  <c r="W108" i="7"/>
  <c r="Q108" i="7"/>
  <c r="AK12" i="12"/>
  <c r="AE12" i="12"/>
  <c r="AA12" i="12"/>
  <c r="W12" i="12"/>
  <c r="Q12" i="12"/>
  <c r="L12" i="12"/>
  <c r="AJ12" i="12"/>
  <c r="AD12" i="12"/>
  <c r="Z12" i="12"/>
  <c r="T12" i="12"/>
  <c r="P12" i="12"/>
  <c r="K12" i="12"/>
  <c r="AI12" i="12"/>
  <c r="AC12" i="12"/>
  <c r="Y12" i="12"/>
  <c r="S12" i="12"/>
  <c r="N12" i="12"/>
  <c r="J12" i="12"/>
  <c r="AL12" i="12"/>
  <c r="AF12" i="12"/>
  <c r="AB12" i="12"/>
  <c r="X12" i="12"/>
  <c r="R12" i="12"/>
  <c r="M12" i="12"/>
  <c r="I12" i="12"/>
  <c r="AI16" i="12"/>
  <c r="AC16" i="12"/>
  <c r="Y16" i="12"/>
  <c r="S16" i="12"/>
  <c r="N16" i="12"/>
  <c r="J16" i="12"/>
  <c r="AL16" i="12"/>
  <c r="AF16" i="12"/>
  <c r="AB16" i="12"/>
  <c r="X16" i="12"/>
  <c r="R16" i="12"/>
  <c r="M16" i="12"/>
  <c r="I16" i="12"/>
  <c r="AK16" i="12"/>
  <c r="AE16" i="12"/>
  <c r="AA16" i="12"/>
  <c r="W16" i="12"/>
  <c r="Q16" i="12"/>
  <c r="L16" i="12"/>
  <c r="AJ16" i="12"/>
  <c r="AD16" i="12"/>
  <c r="Z16" i="12"/>
  <c r="T16" i="12"/>
  <c r="P16" i="12"/>
  <c r="K16" i="12"/>
  <c r="AK20" i="12"/>
  <c r="AE20" i="12"/>
  <c r="AA20" i="12"/>
  <c r="W20" i="12"/>
  <c r="Q20" i="12"/>
  <c r="L20" i="12"/>
  <c r="AJ20" i="12"/>
  <c r="AD20" i="12"/>
  <c r="Z20" i="12"/>
  <c r="T20" i="12"/>
  <c r="P20" i="12"/>
  <c r="K20" i="12"/>
  <c r="AI20" i="12"/>
  <c r="AC20" i="12"/>
  <c r="Y20" i="12"/>
  <c r="S20" i="12"/>
  <c r="N20" i="12"/>
  <c r="J20" i="12"/>
  <c r="AL20" i="12"/>
  <c r="AF20" i="12"/>
  <c r="AB20" i="12"/>
  <c r="X20" i="12"/>
  <c r="R20" i="12"/>
  <c r="M20" i="12"/>
  <c r="I20" i="12"/>
  <c r="AI24" i="12"/>
  <c r="AC24" i="12"/>
  <c r="Y24" i="12"/>
  <c r="S24" i="12"/>
  <c r="N24" i="12"/>
  <c r="J24" i="12"/>
  <c r="AL24" i="12"/>
  <c r="AF24" i="12"/>
  <c r="AB24" i="12"/>
  <c r="X24" i="12"/>
  <c r="R24" i="12"/>
  <c r="M24" i="12"/>
  <c r="I24" i="12"/>
  <c r="AK24" i="12"/>
  <c r="AE24" i="12"/>
  <c r="AA24" i="12"/>
  <c r="W24" i="12"/>
  <c r="Q24" i="12"/>
  <c r="L24" i="12"/>
  <c r="AJ24" i="12"/>
  <c r="AD24" i="12"/>
  <c r="Z24" i="12"/>
  <c r="T24" i="12"/>
  <c r="P24" i="12"/>
  <c r="K24" i="12"/>
  <c r="AJ28" i="12"/>
  <c r="AD28" i="12"/>
  <c r="Z28" i="12"/>
  <c r="T28" i="12"/>
  <c r="P28" i="12"/>
  <c r="K28" i="12"/>
  <c r="AI28" i="12"/>
  <c r="AC28" i="12"/>
  <c r="Y28" i="12"/>
  <c r="S28" i="12"/>
  <c r="N28" i="12"/>
  <c r="J28" i="12"/>
  <c r="AK28" i="12"/>
  <c r="AA28" i="12"/>
  <c r="Q28" i="12"/>
  <c r="AF28" i="12"/>
  <c r="X28" i="12"/>
  <c r="M28" i="12"/>
  <c r="AE28" i="12"/>
  <c r="W28" i="12"/>
  <c r="L28" i="12"/>
  <c r="AL28" i="12"/>
  <c r="AB28" i="12"/>
  <c r="R28" i="12"/>
  <c r="I28" i="12"/>
  <c r="AK32" i="12"/>
  <c r="AE32" i="12"/>
  <c r="AA32" i="12"/>
  <c r="W32" i="12"/>
  <c r="Q32" i="12"/>
  <c r="L32" i="12"/>
  <c r="AJ32" i="12"/>
  <c r="AD32" i="12"/>
  <c r="Z32" i="12"/>
  <c r="T32" i="12"/>
  <c r="P32" i="12"/>
  <c r="K32" i="12"/>
  <c r="AL32" i="12"/>
  <c r="AB32" i="12"/>
  <c r="R32" i="12"/>
  <c r="I32" i="12"/>
  <c r="AI32" i="12"/>
  <c r="Y32" i="12"/>
  <c r="N32" i="12"/>
  <c r="AF32" i="12"/>
  <c r="X32" i="12"/>
  <c r="M32" i="12"/>
  <c r="AC32" i="12"/>
  <c r="S32" i="12"/>
  <c r="J32" i="12"/>
  <c r="AI36" i="12"/>
  <c r="AC36" i="12"/>
  <c r="Y36" i="12"/>
  <c r="S36" i="12"/>
  <c r="N36" i="12"/>
  <c r="J36" i="12"/>
  <c r="AL36" i="12"/>
  <c r="AF36" i="12"/>
  <c r="AB36" i="12"/>
  <c r="X36" i="12"/>
  <c r="R36" i="12"/>
  <c r="M36" i="12"/>
  <c r="I36" i="12"/>
  <c r="AK36" i="12"/>
  <c r="AE36" i="12"/>
  <c r="AA36" i="12"/>
  <c r="W36" i="12"/>
  <c r="Q36" i="12"/>
  <c r="L36" i="12"/>
  <c r="AJ36" i="12"/>
  <c r="AD36" i="12"/>
  <c r="Z36" i="12"/>
  <c r="T36" i="12"/>
  <c r="P36" i="12"/>
  <c r="K36" i="12"/>
  <c r="AI40" i="12"/>
  <c r="AC40" i="12"/>
  <c r="Y40" i="12"/>
  <c r="S40" i="12"/>
  <c r="N40" i="12"/>
  <c r="J40" i="12"/>
  <c r="AL40" i="12"/>
  <c r="AF40" i="12"/>
  <c r="AB40" i="12"/>
  <c r="X40" i="12"/>
  <c r="R40" i="12"/>
  <c r="M40" i="12"/>
  <c r="I40" i="12"/>
  <c r="AK40" i="12"/>
  <c r="AE40" i="12"/>
  <c r="AA40" i="12"/>
  <c r="W40" i="12"/>
  <c r="Q40" i="12"/>
  <c r="L40" i="12"/>
  <c r="AJ40" i="12"/>
  <c r="AD40" i="12"/>
  <c r="Z40" i="12"/>
  <c r="T40" i="12"/>
  <c r="P40" i="12"/>
  <c r="K40" i="12"/>
  <c r="AK44" i="12"/>
  <c r="AE44" i="12"/>
  <c r="AA44" i="12"/>
  <c r="W44" i="12"/>
  <c r="Q44" i="12"/>
  <c r="L44" i="12"/>
  <c r="AJ44" i="12"/>
  <c r="AD44" i="12"/>
  <c r="Z44" i="12"/>
  <c r="T44" i="12"/>
  <c r="P44" i="12"/>
  <c r="K44" i="12"/>
  <c r="AI44" i="12"/>
  <c r="AC44" i="12"/>
  <c r="Y44" i="12"/>
  <c r="S44" i="12"/>
  <c r="N44" i="12"/>
  <c r="J44" i="12"/>
  <c r="AL44" i="12"/>
  <c r="AF44" i="12"/>
  <c r="AB44" i="12"/>
  <c r="X44" i="12"/>
  <c r="R44" i="12"/>
  <c r="M44" i="12"/>
  <c r="I44" i="12"/>
  <c r="AI48" i="12"/>
  <c r="AC48" i="12"/>
  <c r="Y48" i="12"/>
  <c r="S48" i="12"/>
  <c r="N48" i="12"/>
  <c r="J48" i="12"/>
  <c r="AL48" i="12"/>
  <c r="AF48" i="12"/>
  <c r="AB48" i="12"/>
  <c r="X48" i="12"/>
  <c r="R48" i="12"/>
  <c r="M48" i="12"/>
  <c r="I48" i="12"/>
  <c r="AK48" i="12"/>
  <c r="AE48" i="12"/>
  <c r="AA48" i="12"/>
  <c r="W48" i="12"/>
  <c r="Q48" i="12"/>
  <c r="L48" i="12"/>
  <c r="AJ48" i="12"/>
  <c r="AD48" i="12"/>
  <c r="Z48" i="12"/>
  <c r="T48" i="12"/>
  <c r="P48" i="12"/>
  <c r="K48" i="12"/>
  <c r="AI52" i="12"/>
  <c r="AC52" i="12"/>
  <c r="Y52" i="12"/>
  <c r="S52" i="12"/>
  <c r="N52" i="12"/>
  <c r="J52" i="12"/>
  <c r="AL52" i="12"/>
  <c r="AF52" i="12"/>
  <c r="AB52" i="12"/>
  <c r="X52" i="12"/>
  <c r="R52" i="12"/>
  <c r="M52" i="12"/>
  <c r="I52" i="12"/>
  <c r="AK52" i="12"/>
  <c r="AA52" i="12"/>
  <c r="Q52" i="12"/>
  <c r="AJ52" i="12"/>
  <c r="Z52" i="12"/>
  <c r="P52" i="12"/>
  <c r="AE52" i="12"/>
  <c r="W52" i="12"/>
  <c r="L52" i="12"/>
  <c r="AD52" i="12"/>
  <c r="T52" i="12"/>
  <c r="K52" i="12"/>
  <c r="AL56" i="12"/>
  <c r="AF56" i="12"/>
  <c r="AB56" i="12"/>
  <c r="X56" i="12"/>
  <c r="R56" i="12"/>
  <c r="M56" i="12"/>
  <c r="I56" i="12"/>
  <c r="AK56" i="12"/>
  <c r="AE56" i="12"/>
  <c r="AA56" i="12"/>
  <c r="W56" i="12"/>
  <c r="Q56" i="12"/>
  <c r="L56" i="12"/>
  <c r="AD56" i="12"/>
  <c r="T56" i="12"/>
  <c r="K56" i="12"/>
  <c r="AC56" i="12"/>
  <c r="S56" i="12"/>
  <c r="J56" i="12"/>
  <c r="AJ56" i="12"/>
  <c r="Z56" i="12"/>
  <c r="P56" i="12"/>
  <c r="AI56" i="12"/>
  <c r="Y56" i="12"/>
  <c r="N56" i="12"/>
  <c r="AL60" i="12"/>
  <c r="AF60" i="12"/>
  <c r="AB60" i="12"/>
  <c r="X60" i="12"/>
  <c r="R60" i="12"/>
  <c r="M60" i="12"/>
  <c r="I60" i="12"/>
  <c r="AK60" i="12"/>
  <c r="AE60" i="12"/>
  <c r="AA60" i="12"/>
  <c r="W60" i="12"/>
  <c r="Q60" i="12"/>
  <c r="L60" i="12"/>
  <c r="AJ60" i="12"/>
  <c r="AD60" i="12"/>
  <c r="Z60" i="12"/>
  <c r="T60" i="12"/>
  <c r="P60" i="12"/>
  <c r="K60" i="12"/>
  <c r="AI60" i="12"/>
  <c r="AC60" i="12"/>
  <c r="Y60" i="12"/>
  <c r="S60" i="12"/>
  <c r="N60" i="12"/>
  <c r="J60" i="12"/>
  <c r="AI64" i="12"/>
  <c r="AC64" i="12"/>
  <c r="Y64" i="12"/>
  <c r="S64" i="12"/>
  <c r="N64" i="12"/>
  <c r="J64" i="12"/>
  <c r="AL64" i="12"/>
  <c r="AF64" i="12"/>
  <c r="AB64" i="12"/>
  <c r="X64" i="12"/>
  <c r="R64" i="12"/>
  <c r="M64" i="12"/>
  <c r="I64" i="12"/>
  <c r="AK64" i="12"/>
  <c r="AE64" i="12"/>
  <c r="AA64" i="12"/>
  <c r="W64" i="12"/>
  <c r="Q64" i="12"/>
  <c r="L64" i="12"/>
  <c r="AJ64" i="12"/>
  <c r="AD64" i="12"/>
  <c r="Z64" i="12"/>
  <c r="T64" i="12"/>
  <c r="P64" i="12"/>
  <c r="K64" i="12"/>
  <c r="AI68" i="12"/>
  <c r="AL68" i="12"/>
  <c r="AF68" i="12"/>
  <c r="AB68" i="12"/>
  <c r="AJ68" i="12"/>
  <c r="AA68" i="12"/>
  <c r="W68" i="12"/>
  <c r="Q68" i="12"/>
  <c r="L68" i="12"/>
  <c r="AE68" i="12"/>
  <c r="Z68" i="12"/>
  <c r="T68" i="12"/>
  <c r="P68" i="12"/>
  <c r="K68" i="12"/>
  <c r="AD68" i="12"/>
  <c r="Y68" i="12"/>
  <c r="S68" i="12"/>
  <c r="N68" i="12"/>
  <c r="J68" i="12"/>
  <c r="AK68" i="12"/>
  <c r="AC68" i="12"/>
  <c r="X68" i="12"/>
  <c r="R68" i="12"/>
  <c r="M68" i="12"/>
  <c r="I68" i="12"/>
  <c r="AI72" i="12"/>
  <c r="AC72" i="12"/>
  <c r="Y72" i="12"/>
  <c r="S72" i="12"/>
  <c r="N72" i="12"/>
  <c r="J72" i="12"/>
  <c r="AL72" i="12"/>
  <c r="AF72" i="12"/>
  <c r="AB72" i="12"/>
  <c r="X72" i="12"/>
  <c r="R72" i="12"/>
  <c r="M72" i="12"/>
  <c r="I72" i="12"/>
  <c r="AD72" i="12"/>
  <c r="T72" i="12"/>
  <c r="K72" i="12"/>
  <c r="AK72" i="12"/>
  <c r="AA72" i="12"/>
  <c r="Q72" i="12"/>
  <c r="AJ72" i="12"/>
  <c r="Z72" i="12"/>
  <c r="P72" i="12"/>
  <c r="AE72" i="12"/>
  <c r="W72" i="12"/>
  <c r="L72" i="12"/>
  <c r="AJ76" i="12"/>
  <c r="AD76" i="12"/>
  <c r="Z76" i="12"/>
  <c r="T76" i="12"/>
  <c r="P76" i="12"/>
  <c r="K76" i="12"/>
  <c r="AI76" i="12"/>
  <c r="AC76" i="12"/>
  <c r="Y76" i="12"/>
  <c r="S76" i="12"/>
  <c r="N76" i="12"/>
  <c r="J76" i="12"/>
  <c r="AL76" i="12"/>
  <c r="AF76" i="12"/>
  <c r="AB76" i="12"/>
  <c r="X76" i="12"/>
  <c r="R76" i="12"/>
  <c r="M76" i="12"/>
  <c r="I76" i="12"/>
  <c r="AK76" i="12"/>
  <c r="AE76" i="12"/>
  <c r="AA76" i="12"/>
  <c r="W76" i="12"/>
  <c r="Q76" i="12"/>
  <c r="L76" i="12"/>
  <c r="AL80" i="12"/>
  <c r="AF80" i="12"/>
  <c r="AB80" i="12"/>
  <c r="X80" i="12"/>
  <c r="R80" i="12"/>
  <c r="M80" i="12"/>
  <c r="I80" i="12"/>
  <c r="AK80" i="12"/>
  <c r="AE80" i="12"/>
  <c r="AA80" i="12"/>
  <c r="W80" i="12"/>
  <c r="Q80" i="12"/>
  <c r="L80" i="12"/>
  <c r="AJ80" i="12"/>
  <c r="AD80" i="12"/>
  <c r="Z80" i="12"/>
  <c r="T80" i="12"/>
  <c r="P80" i="12"/>
  <c r="K80" i="12"/>
  <c r="AI80" i="12"/>
  <c r="AC80" i="12"/>
  <c r="Y80" i="12"/>
  <c r="S80" i="12"/>
  <c r="N80" i="12"/>
  <c r="J80" i="12"/>
  <c r="AJ84" i="12"/>
  <c r="AD84" i="12"/>
  <c r="AL84" i="12"/>
  <c r="AE84" i="12"/>
  <c r="Z84" i="12"/>
  <c r="T84" i="12"/>
  <c r="P84" i="12"/>
  <c r="K84" i="12"/>
  <c r="AK84" i="12"/>
  <c r="AC84" i="12"/>
  <c r="Y84" i="12"/>
  <c r="S84" i="12"/>
  <c r="N84" i="12"/>
  <c r="J84" i="12"/>
  <c r="AI84" i="12"/>
  <c r="AB84" i="12"/>
  <c r="X84" i="12"/>
  <c r="R84" i="12"/>
  <c r="M84" i="12"/>
  <c r="I84" i="12"/>
  <c r="AF84" i="12"/>
  <c r="AA84" i="12"/>
  <c r="W84" i="12"/>
  <c r="Q84" i="12"/>
  <c r="L84" i="12"/>
  <c r="AL88" i="12"/>
  <c r="AJ88" i="12"/>
  <c r="AD88" i="12"/>
  <c r="Z88" i="12"/>
  <c r="T88" i="12"/>
  <c r="P88" i="12"/>
  <c r="K88" i="12"/>
  <c r="AI88" i="12"/>
  <c r="AC88" i="12"/>
  <c r="Y88" i="12"/>
  <c r="S88" i="12"/>
  <c r="N88" i="12"/>
  <c r="J88" i="12"/>
  <c r="AB88" i="12"/>
  <c r="R88" i="12"/>
  <c r="I88" i="12"/>
  <c r="AK88" i="12"/>
  <c r="AA88" i="12"/>
  <c r="Q88" i="12"/>
  <c r="AF88" i="12"/>
  <c r="X88" i="12"/>
  <c r="M88" i="12"/>
  <c r="AE88" i="12"/>
  <c r="W88" i="12"/>
  <c r="L88" i="12"/>
  <c r="AJ92" i="12"/>
  <c r="AD92" i="12"/>
  <c r="Z92" i="12"/>
  <c r="T92" i="12"/>
  <c r="P92" i="12"/>
  <c r="K92" i="12"/>
  <c r="AI92" i="12"/>
  <c r="AC92" i="12"/>
  <c r="Y92" i="12"/>
  <c r="S92" i="12"/>
  <c r="N92" i="12"/>
  <c r="J92" i="12"/>
  <c r="AL92" i="12"/>
  <c r="AF92" i="12"/>
  <c r="AB92" i="12"/>
  <c r="X92" i="12"/>
  <c r="R92" i="12"/>
  <c r="M92" i="12"/>
  <c r="I92" i="12"/>
  <c r="AK92" i="12"/>
  <c r="AE92" i="12"/>
  <c r="AA92" i="12"/>
  <c r="W92" i="12"/>
  <c r="Q92" i="12"/>
  <c r="L92" i="12"/>
  <c r="AL96" i="12"/>
  <c r="AF96" i="12"/>
  <c r="AB96" i="12"/>
  <c r="X96" i="12"/>
  <c r="R96" i="12"/>
  <c r="M96" i="12"/>
  <c r="I96" i="12"/>
  <c r="AK96" i="12"/>
  <c r="AE96" i="12"/>
  <c r="AA96" i="12"/>
  <c r="W96" i="12"/>
  <c r="Q96" i="12"/>
  <c r="L96" i="12"/>
  <c r="AJ96" i="12"/>
  <c r="AD96" i="12"/>
  <c r="Z96" i="12"/>
  <c r="T96" i="12"/>
  <c r="P96" i="12"/>
  <c r="K96" i="12"/>
  <c r="AI96" i="12"/>
  <c r="AC96" i="12"/>
  <c r="Y96" i="12"/>
  <c r="S96" i="12"/>
  <c r="N96" i="12"/>
  <c r="J96" i="12"/>
  <c r="AL100" i="12"/>
  <c r="AF100" i="12"/>
  <c r="AB100" i="12"/>
  <c r="AK100" i="12"/>
  <c r="AE100" i="12"/>
  <c r="AA100" i="12"/>
  <c r="AJ100" i="12"/>
  <c r="Z100" i="12"/>
  <c r="T100" i="12"/>
  <c r="P100" i="12"/>
  <c r="K100" i="12"/>
  <c r="AI100" i="12"/>
  <c r="Y100" i="12"/>
  <c r="S100" i="12"/>
  <c r="N100" i="12"/>
  <c r="J100" i="12"/>
  <c r="AD100" i="12"/>
  <c r="X100" i="12"/>
  <c r="R100" i="12"/>
  <c r="M100" i="12"/>
  <c r="I100" i="12"/>
  <c r="AC100" i="12"/>
  <c r="W100" i="12"/>
  <c r="Q100" i="12"/>
  <c r="L100" i="12"/>
  <c r="AL104" i="12"/>
  <c r="AF104" i="12"/>
  <c r="AB104" i="12"/>
  <c r="X104" i="12"/>
  <c r="R104" i="12"/>
  <c r="M104" i="12"/>
  <c r="I104" i="12"/>
  <c r="AK104" i="12"/>
  <c r="AE104" i="12"/>
  <c r="AA104" i="12"/>
  <c r="W104" i="12"/>
  <c r="Q104" i="12"/>
  <c r="L104" i="12"/>
  <c r="AJ104" i="12"/>
  <c r="AD104" i="12"/>
  <c r="Z104" i="12"/>
  <c r="T104" i="12"/>
  <c r="P104" i="12"/>
  <c r="K104" i="12"/>
  <c r="AI104" i="12"/>
  <c r="AC104" i="12"/>
  <c r="Y104" i="12"/>
  <c r="S104" i="12"/>
  <c r="N104" i="12"/>
  <c r="J104" i="12"/>
  <c r="AJ108" i="12"/>
  <c r="AD108" i="12"/>
  <c r="Z108" i="12"/>
  <c r="T108" i="12"/>
  <c r="P108" i="12"/>
  <c r="K108" i="12"/>
  <c r="AI108" i="12"/>
  <c r="AC108" i="12"/>
  <c r="Y108" i="12"/>
  <c r="S108" i="12"/>
  <c r="N108" i="12"/>
  <c r="J108" i="12"/>
  <c r="AL108" i="12"/>
  <c r="AF108" i="12"/>
  <c r="AB108" i="12"/>
  <c r="X108" i="12"/>
  <c r="R108" i="12"/>
  <c r="M108" i="12"/>
  <c r="I108" i="12"/>
  <c r="AK108" i="12"/>
  <c r="AE108" i="12"/>
  <c r="AA108" i="12"/>
  <c r="W108" i="12"/>
  <c r="Q108" i="12"/>
  <c r="L108" i="12"/>
  <c r="Z105" i="7"/>
  <c r="AB105" i="7"/>
  <c r="V105" i="7"/>
  <c r="AE105" i="7"/>
  <c r="AD105" i="7"/>
  <c r="AC105" i="7"/>
  <c r="M105" i="7"/>
  <c r="L105" i="7"/>
  <c r="X105" i="7"/>
  <c r="K105" i="7"/>
  <c r="N105" i="7"/>
  <c r="J105" i="7"/>
  <c r="H105" i="7"/>
  <c r="AJ105" i="7"/>
  <c r="AA105" i="7"/>
  <c r="S105" i="7"/>
  <c r="I105" i="7"/>
  <c r="AI105" i="7"/>
  <c r="Y105" i="7"/>
  <c r="R105" i="7"/>
  <c r="AH105" i="7"/>
  <c r="W105" i="7"/>
  <c r="Q105" i="7"/>
  <c r="AG105" i="7"/>
  <c r="T105" i="7"/>
  <c r="P105" i="7"/>
  <c r="AI13" i="12"/>
  <c r="AC13" i="12"/>
  <c r="Y13" i="12"/>
  <c r="S13" i="12"/>
  <c r="N13" i="12"/>
  <c r="J13" i="12"/>
  <c r="AL13" i="12"/>
  <c r="AF13" i="12"/>
  <c r="AB13" i="12"/>
  <c r="X13" i="12"/>
  <c r="R13" i="12"/>
  <c r="M13" i="12"/>
  <c r="I13" i="12"/>
  <c r="AK13" i="12"/>
  <c r="AE13" i="12"/>
  <c r="AA13" i="12"/>
  <c r="W13" i="12"/>
  <c r="Q13" i="12"/>
  <c r="L13" i="12"/>
  <c r="AJ13" i="12"/>
  <c r="AD13" i="12"/>
  <c r="Z13" i="12"/>
  <c r="T13" i="12"/>
  <c r="P13" i="12"/>
  <c r="K13" i="12"/>
  <c r="AK17" i="12"/>
  <c r="AE17" i="12"/>
  <c r="AA17" i="12"/>
  <c r="W17" i="12"/>
  <c r="Q17" i="12"/>
  <c r="L17" i="12"/>
  <c r="AJ17" i="12"/>
  <c r="AD17" i="12"/>
  <c r="Z17" i="12"/>
  <c r="T17" i="12"/>
  <c r="P17" i="12"/>
  <c r="K17" i="12"/>
  <c r="AI17" i="12"/>
  <c r="AC17" i="12"/>
  <c r="Y17" i="12"/>
  <c r="S17" i="12"/>
  <c r="N17" i="12"/>
  <c r="J17" i="12"/>
  <c r="AL17" i="12"/>
  <c r="AF17" i="12"/>
  <c r="AB17" i="12"/>
  <c r="X17" i="12"/>
  <c r="R17" i="12"/>
  <c r="M17" i="12"/>
  <c r="I17" i="12"/>
  <c r="AJ21" i="12"/>
  <c r="AD21" i="12"/>
  <c r="Z21" i="12"/>
  <c r="T21" i="12"/>
  <c r="P21" i="12"/>
  <c r="K21" i="12"/>
  <c r="AI21" i="12"/>
  <c r="AC21" i="12"/>
  <c r="Y21" i="12"/>
  <c r="S21" i="12"/>
  <c r="N21" i="12"/>
  <c r="J21" i="12"/>
  <c r="AL21" i="12"/>
  <c r="AF21" i="12"/>
  <c r="AB21" i="12"/>
  <c r="X21" i="12"/>
  <c r="R21" i="12"/>
  <c r="M21" i="12"/>
  <c r="I21" i="12"/>
  <c r="AK21" i="12"/>
  <c r="AE21" i="12"/>
  <c r="AA21" i="12"/>
  <c r="W21" i="12"/>
  <c r="Q21" i="12"/>
  <c r="L21" i="12"/>
  <c r="AL25" i="12"/>
  <c r="AF25" i="12"/>
  <c r="AB25" i="12"/>
  <c r="X25" i="12"/>
  <c r="R25" i="12"/>
  <c r="M25" i="12"/>
  <c r="I25" i="12"/>
  <c r="AK25" i="12"/>
  <c r="AE25" i="12"/>
  <c r="AA25" i="12"/>
  <c r="W25" i="12"/>
  <c r="Q25" i="12"/>
  <c r="L25" i="12"/>
  <c r="AJ25" i="12"/>
  <c r="AD25" i="12"/>
  <c r="Z25" i="12"/>
  <c r="T25" i="12"/>
  <c r="P25" i="12"/>
  <c r="K25" i="12"/>
  <c r="AI25" i="12"/>
  <c r="AC25" i="12"/>
  <c r="Y25" i="12"/>
  <c r="S25" i="12"/>
  <c r="N25" i="12"/>
  <c r="J25" i="12"/>
  <c r="AL29" i="12"/>
  <c r="AF29" i="12"/>
  <c r="AB29" i="12"/>
  <c r="X29" i="12"/>
  <c r="R29" i="12"/>
  <c r="M29" i="12"/>
  <c r="I29" i="12"/>
  <c r="AK29" i="12"/>
  <c r="AE29" i="12"/>
  <c r="AA29" i="12"/>
  <c r="W29" i="12"/>
  <c r="Q29" i="12"/>
  <c r="L29" i="12"/>
  <c r="AI29" i="12"/>
  <c r="Y29" i="12"/>
  <c r="N29" i="12"/>
  <c r="AD29" i="12"/>
  <c r="T29" i="12"/>
  <c r="K29" i="12"/>
  <c r="AC29" i="12"/>
  <c r="S29" i="12"/>
  <c r="J29" i="12"/>
  <c r="AJ29" i="12"/>
  <c r="Z29" i="12"/>
  <c r="P29" i="12"/>
  <c r="AI33" i="12"/>
  <c r="AC33" i="12"/>
  <c r="Y33" i="12"/>
  <c r="S33" i="12"/>
  <c r="N33" i="12"/>
  <c r="J33" i="12"/>
  <c r="AL33" i="12"/>
  <c r="AF33" i="12"/>
  <c r="AB33" i="12"/>
  <c r="X33" i="12"/>
  <c r="R33" i="12"/>
  <c r="M33" i="12"/>
  <c r="I33" i="12"/>
  <c r="AJ33" i="12"/>
  <c r="Z33" i="12"/>
  <c r="P33" i="12"/>
  <c r="AE33" i="12"/>
  <c r="W33" i="12"/>
  <c r="L33" i="12"/>
  <c r="AD33" i="12"/>
  <c r="T33" i="12"/>
  <c r="K33" i="12"/>
  <c r="AK33" i="12"/>
  <c r="AA33" i="12"/>
  <c r="Q33" i="12"/>
  <c r="AK37" i="12"/>
  <c r="AE37" i="12"/>
  <c r="AA37" i="12"/>
  <c r="W37" i="12"/>
  <c r="Q37" i="12"/>
  <c r="L37" i="12"/>
  <c r="AJ37" i="12"/>
  <c r="AD37" i="12"/>
  <c r="Z37" i="12"/>
  <c r="T37" i="12"/>
  <c r="P37" i="12"/>
  <c r="K37" i="12"/>
  <c r="AI37" i="12"/>
  <c r="AC37" i="12"/>
  <c r="Y37" i="12"/>
  <c r="S37" i="12"/>
  <c r="N37" i="12"/>
  <c r="J37" i="12"/>
  <c r="AL37" i="12"/>
  <c r="AF37" i="12"/>
  <c r="AB37" i="12"/>
  <c r="X37" i="12"/>
  <c r="R37" i="12"/>
  <c r="M37" i="12"/>
  <c r="I37" i="12"/>
  <c r="AL41" i="12"/>
  <c r="AF41" i="12"/>
  <c r="AB41" i="12"/>
  <c r="X41" i="12"/>
  <c r="R41" i="12"/>
  <c r="M41" i="12"/>
  <c r="I41" i="12"/>
  <c r="AK41" i="12"/>
  <c r="AE41" i="12"/>
  <c r="AA41" i="12"/>
  <c r="W41" i="12"/>
  <c r="Q41" i="12"/>
  <c r="L41" i="12"/>
  <c r="AJ41" i="12"/>
  <c r="AD41" i="12"/>
  <c r="Z41" i="12"/>
  <c r="T41" i="12"/>
  <c r="P41" i="12"/>
  <c r="K41" i="12"/>
  <c r="AI41" i="12"/>
  <c r="AC41" i="12"/>
  <c r="Y41" i="12"/>
  <c r="S41" i="12"/>
  <c r="N41" i="12"/>
  <c r="J41" i="12"/>
  <c r="AJ45" i="12"/>
  <c r="AD45" i="12"/>
  <c r="Z45" i="12"/>
  <c r="T45" i="12"/>
  <c r="P45" i="12"/>
  <c r="K45" i="12"/>
  <c r="AI45" i="12"/>
  <c r="AC45" i="12"/>
  <c r="Y45" i="12"/>
  <c r="S45" i="12"/>
  <c r="N45" i="12"/>
  <c r="J45" i="12"/>
  <c r="AL45" i="12"/>
  <c r="AF45" i="12"/>
  <c r="AB45" i="12"/>
  <c r="X45" i="12"/>
  <c r="R45" i="12"/>
  <c r="M45" i="12"/>
  <c r="I45" i="12"/>
  <c r="AK45" i="12"/>
  <c r="AE45" i="12"/>
  <c r="AA45" i="12"/>
  <c r="W45" i="12"/>
  <c r="Q45" i="12"/>
  <c r="L45" i="12"/>
  <c r="AL49" i="12"/>
  <c r="AF49" i="12"/>
  <c r="AB49" i="12"/>
  <c r="X49" i="12"/>
  <c r="R49" i="12"/>
  <c r="M49" i="12"/>
  <c r="I49" i="12"/>
  <c r="AK49" i="12"/>
  <c r="AE49" i="12"/>
  <c r="AA49" i="12"/>
  <c r="W49" i="12"/>
  <c r="Q49" i="12"/>
  <c r="L49" i="12"/>
  <c r="AJ49" i="12"/>
  <c r="AD49" i="12"/>
  <c r="Z49" i="12"/>
  <c r="T49" i="12"/>
  <c r="P49" i="12"/>
  <c r="K49" i="12"/>
  <c r="AI49" i="12"/>
  <c r="AC49" i="12"/>
  <c r="Y49" i="12"/>
  <c r="S49" i="12"/>
  <c r="N49" i="12"/>
  <c r="J49" i="12"/>
  <c r="AL53" i="12"/>
  <c r="AF53" i="12"/>
  <c r="AB53" i="12"/>
  <c r="X53" i="12"/>
  <c r="R53" i="12"/>
  <c r="M53" i="12"/>
  <c r="I53" i="12"/>
  <c r="AK53" i="12"/>
  <c r="AE53" i="12"/>
  <c r="AA53" i="12"/>
  <c r="W53" i="12"/>
  <c r="Q53" i="12"/>
  <c r="L53" i="12"/>
  <c r="AJ53" i="12"/>
  <c r="Z53" i="12"/>
  <c r="P53" i="12"/>
  <c r="AI53" i="12"/>
  <c r="Y53" i="12"/>
  <c r="N53" i="12"/>
  <c r="AD53" i="12"/>
  <c r="T53" i="12"/>
  <c r="K53" i="12"/>
  <c r="AC53" i="12"/>
  <c r="S53" i="12"/>
  <c r="J53" i="12"/>
  <c r="AK57" i="12"/>
  <c r="AE57" i="12"/>
  <c r="AA57" i="12"/>
  <c r="W57" i="12"/>
  <c r="Q57" i="12"/>
  <c r="L57" i="12"/>
  <c r="AJ57" i="12"/>
  <c r="AD57" i="12"/>
  <c r="Z57" i="12"/>
  <c r="T57" i="12"/>
  <c r="P57" i="12"/>
  <c r="K57" i="12"/>
  <c r="AC57" i="12"/>
  <c r="S57" i="12"/>
  <c r="J57" i="12"/>
  <c r="AL57" i="12"/>
  <c r="AB57" i="12"/>
  <c r="R57" i="12"/>
  <c r="I57" i="12"/>
  <c r="AI57" i="12"/>
  <c r="Y57" i="12"/>
  <c r="N57" i="12"/>
  <c r="AF57" i="12"/>
  <c r="X57" i="12"/>
  <c r="M57" i="12"/>
  <c r="AK61" i="12"/>
  <c r="AE61" i="12"/>
  <c r="AA61" i="12"/>
  <c r="W61" i="12"/>
  <c r="Q61" i="12"/>
  <c r="L61" i="12"/>
  <c r="AJ61" i="12"/>
  <c r="AD61" i="12"/>
  <c r="Z61" i="12"/>
  <c r="T61" i="12"/>
  <c r="P61" i="12"/>
  <c r="K61" i="12"/>
  <c r="AI61" i="12"/>
  <c r="AC61" i="12"/>
  <c r="Y61" i="12"/>
  <c r="S61" i="12"/>
  <c r="N61" i="12"/>
  <c r="J61" i="12"/>
  <c r="AL61" i="12"/>
  <c r="AF61" i="12"/>
  <c r="AB61" i="12"/>
  <c r="X61" i="12"/>
  <c r="R61" i="12"/>
  <c r="M61" i="12"/>
  <c r="I61" i="12"/>
  <c r="AK65" i="12"/>
  <c r="AE65" i="12"/>
  <c r="AA65" i="12"/>
  <c r="W65" i="12"/>
  <c r="Q65" i="12"/>
  <c r="L65" i="12"/>
  <c r="AJ65" i="12"/>
  <c r="AD65" i="12"/>
  <c r="Z65" i="12"/>
  <c r="T65" i="12"/>
  <c r="P65" i="12"/>
  <c r="K65" i="12"/>
  <c r="AI65" i="12"/>
  <c r="AC65" i="12"/>
  <c r="Y65" i="12"/>
  <c r="S65" i="12"/>
  <c r="N65" i="12"/>
  <c r="J65" i="12"/>
  <c r="AL65" i="12"/>
  <c r="AF65" i="12"/>
  <c r="AB65" i="12"/>
  <c r="X65" i="12"/>
  <c r="R65" i="12"/>
  <c r="M65" i="12"/>
  <c r="I65" i="12"/>
  <c r="AL69" i="12"/>
  <c r="AF69" i="12"/>
  <c r="AB69" i="12"/>
  <c r="X69" i="12"/>
  <c r="R69" i="12"/>
  <c r="M69" i="12"/>
  <c r="I69" i="12"/>
  <c r="AK69" i="12"/>
  <c r="AE69" i="12"/>
  <c r="AA69" i="12"/>
  <c r="W69" i="12"/>
  <c r="Q69" i="12"/>
  <c r="L69" i="12"/>
  <c r="AI69" i="12"/>
  <c r="Y69" i="12"/>
  <c r="N69" i="12"/>
  <c r="AD69" i="12"/>
  <c r="T69" i="12"/>
  <c r="K69" i="12"/>
  <c r="AC69" i="12"/>
  <c r="S69" i="12"/>
  <c r="J69" i="12"/>
  <c r="AJ69" i="12"/>
  <c r="Z69" i="12"/>
  <c r="P69" i="12"/>
  <c r="AL73" i="12"/>
  <c r="AF73" i="12"/>
  <c r="AB73" i="12"/>
  <c r="X73" i="12"/>
  <c r="R73" i="12"/>
  <c r="M73" i="12"/>
  <c r="I73" i="12"/>
  <c r="AK73" i="12"/>
  <c r="AE73" i="12"/>
  <c r="AA73" i="12"/>
  <c r="W73" i="12"/>
  <c r="Q73" i="12"/>
  <c r="L73" i="12"/>
  <c r="AC73" i="12"/>
  <c r="S73" i="12"/>
  <c r="J73" i="12"/>
  <c r="AJ73" i="12"/>
  <c r="Z73" i="12"/>
  <c r="P73" i="12"/>
  <c r="AI73" i="12"/>
  <c r="Y73" i="12"/>
  <c r="N73" i="12"/>
  <c r="AD73" i="12"/>
  <c r="T73" i="12"/>
  <c r="K73" i="12"/>
  <c r="AI77" i="12"/>
  <c r="AC77" i="12"/>
  <c r="Y77" i="12"/>
  <c r="S77" i="12"/>
  <c r="N77" i="12"/>
  <c r="J77" i="12"/>
  <c r="AL77" i="12"/>
  <c r="AF77" i="12"/>
  <c r="AB77" i="12"/>
  <c r="X77" i="12"/>
  <c r="R77" i="12"/>
  <c r="M77" i="12"/>
  <c r="I77" i="12"/>
  <c r="AK77" i="12"/>
  <c r="AE77" i="12"/>
  <c r="AA77" i="12"/>
  <c r="W77" i="12"/>
  <c r="Q77" i="12"/>
  <c r="L77" i="12"/>
  <c r="AJ77" i="12"/>
  <c r="AD77" i="12"/>
  <c r="Z77" i="12"/>
  <c r="T77" i="12"/>
  <c r="P77" i="12"/>
  <c r="K77" i="12"/>
  <c r="AK81" i="12"/>
  <c r="AE81" i="12"/>
  <c r="AA81" i="12"/>
  <c r="W81" i="12"/>
  <c r="Q81" i="12"/>
  <c r="L81" i="12"/>
  <c r="AJ81" i="12"/>
  <c r="AD81" i="12"/>
  <c r="Z81" i="12"/>
  <c r="T81" i="12"/>
  <c r="P81" i="12"/>
  <c r="K81" i="12"/>
  <c r="AI81" i="12"/>
  <c r="AC81" i="12"/>
  <c r="Y81" i="12"/>
  <c r="S81" i="12"/>
  <c r="N81" i="12"/>
  <c r="J81" i="12"/>
  <c r="AL81" i="12"/>
  <c r="AF81" i="12"/>
  <c r="AB81" i="12"/>
  <c r="X81" i="12"/>
  <c r="R81" i="12"/>
  <c r="M81" i="12"/>
  <c r="I81" i="12"/>
  <c r="AI85" i="12"/>
  <c r="AC85" i="12"/>
  <c r="Y85" i="12"/>
  <c r="S85" i="12"/>
  <c r="N85" i="12"/>
  <c r="J85" i="12"/>
  <c r="AF85" i="12"/>
  <c r="AA85" i="12"/>
  <c r="T85" i="12"/>
  <c r="M85" i="12"/>
  <c r="AL85" i="12"/>
  <c r="AE85" i="12"/>
  <c r="Z85" i="12"/>
  <c r="R85" i="12"/>
  <c r="L85" i="12"/>
  <c r="AK85" i="12"/>
  <c r="AD85" i="12"/>
  <c r="X85" i="12"/>
  <c r="Q85" i="12"/>
  <c r="K85" i="12"/>
  <c r="AJ85" i="12"/>
  <c r="AB85" i="12"/>
  <c r="W85" i="12"/>
  <c r="P85" i="12"/>
  <c r="I85" i="12"/>
  <c r="AK89" i="12"/>
  <c r="AE89" i="12"/>
  <c r="AA89" i="12"/>
  <c r="W89" i="12"/>
  <c r="Q89" i="12"/>
  <c r="L89" i="12"/>
  <c r="AJ89" i="12"/>
  <c r="AD89" i="12"/>
  <c r="Z89" i="12"/>
  <c r="T89" i="12"/>
  <c r="P89" i="12"/>
  <c r="AI89" i="12"/>
  <c r="AC89" i="12"/>
  <c r="Y89" i="12"/>
  <c r="S89" i="12"/>
  <c r="N89" i="12"/>
  <c r="J89" i="12"/>
  <c r="AL89" i="12"/>
  <c r="AF89" i="12"/>
  <c r="AB89" i="12"/>
  <c r="X89" i="12"/>
  <c r="R89" i="12"/>
  <c r="M89" i="12"/>
  <c r="I89" i="12"/>
  <c r="K89" i="12"/>
  <c r="AI93" i="12"/>
  <c r="AC93" i="12"/>
  <c r="Y93" i="12"/>
  <c r="S93" i="12"/>
  <c r="N93" i="12"/>
  <c r="J93" i="12"/>
  <c r="AL93" i="12"/>
  <c r="AF93" i="12"/>
  <c r="AB93" i="12"/>
  <c r="X93" i="12"/>
  <c r="R93" i="12"/>
  <c r="M93" i="12"/>
  <c r="I93" i="12"/>
  <c r="AK93" i="12"/>
  <c r="AE93" i="12"/>
  <c r="AA93" i="12"/>
  <c r="W93" i="12"/>
  <c r="Q93" i="12"/>
  <c r="L93" i="12"/>
  <c r="AJ93" i="12"/>
  <c r="AD93" i="12"/>
  <c r="Z93" i="12"/>
  <c r="T93" i="12"/>
  <c r="P93" i="12"/>
  <c r="K93" i="12"/>
  <c r="AK97" i="12"/>
  <c r="AE97" i="12"/>
  <c r="AA97" i="12"/>
  <c r="W97" i="12"/>
  <c r="Q97" i="12"/>
  <c r="L97" i="12"/>
  <c r="AJ97" i="12"/>
  <c r="AD97" i="12"/>
  <c r="Z97" i="12"/>
  <c r="T97" i="12"/>
  <c r="P97" i="12"/>
  <c r="K97" i="12"/>
  <c r="AI97" i="12"/>
  <c r="AC97" i="12"/>
  <c r="Y97" i="12"/>
  <c r="S97" i="12"/>
  <c r="N97" i="12"/>
  <c r="J97" i="12"/>
  <c r="AL97" i="12"/>
  <c r="AF97" i="12"/>
  <c r="AB97" i="12"/>
  <c r="X97" i="12"/>
  <c r="R97" i="12"/>
  <c r="M97" i="12"/>
  <c r="I97" i="12"/>
  <c r="AI101" i="12"/>
  <c r="AC101" i="12"/>
  <c r="Y101" i="12"/>
  <c r="AL101" i="12"/>
  <c r="AF101" i="12"/>
  <c r="AK101" i="12"/>
  <c r="AE101" i="12"/>
  <c r="AA101" i="12"/>
  <c r="W101" i="12"/>
  <c r="Q101" i="12"/>
  <c r="L101" i="12"/>
  <c r="AJ101" i="12"/>
  <c r="AD101" i="12"/>
  <c r="Z101" i="12"/>
  <c r="T101" i="12"/>
  <c r="P101" i="12"/>
  <c r="K101" i="12"/>
  <c r="AB101" i="12"/>
  <c r="N101" i="12"/>
  <c r="X101" i="12"/>
  <c r="M101" i="12"/>
  <c r="S101" i="12"/>
  <c r="J101" i="12"/>
  <c r="R101" i="12"/>
  <c r="I101" i="12"/>
  <c r="AK105" i="12"/>
  <c r="AE105" i="12"/>
  <c r="AA105" i="12"/>
  <c r="W105" i="12"/>
  <c r="Q105" i="12"/>
  <c r="L105" i="12"/>
  <c r="AJ105" i="12"/>
  <c r="AD105" i="12"/>
  <c r="Z105" i="12"/>
  <c r="T105" i="12"/>
  <c r="P105" i="12"/>
  <c r="K105" i="12"/>
  <c r="AI105" i="12"/>
  <c r="AC105" i="12"/>
  <c r="Y105" i="12"/>
  <c r="S105" i="12"/>
  <c r="N105" i="12"/>
  <c r="J105" i="12"/>
  <c r="AL105" i="12"/>
  <c r="AF105" i="12"/>
  <c r="AB105" i="12"/>
  <c r="X105" i="12"/>
  <c r="R105" i="12"/>
  <c r="M105" i="12"/>
  <c r="I105" i="12"/>
  <c r="AL109" i="12"/>
  <c r="AF109" i="12"/>
  <c r="AB109" i="12"/>
  <c r="X109" i="12"/>
  <c r="R109" i="12"/>
  <c r="M109" i="12"/>
  <c r="I109" i="12"/>
  <c r="AK109" i="12"/>
  <c r="AE109" i="12"/>
  <c r="AA109" i="12"/>
  <c r="W109" i="12"/>
  <c r="Q109" i="12"/>
  <c r="L109" i="12"/>
  <c r="AJ109" i="12"/>
  <c r="AD109" i="12"/>
  <c r="Z109" i="12"/>
  <c r="T109" i="12"/>
  <c r="P109" i="12"/>
  <c r="K109" i="12"/>
  <c r="AI109" i="12"/>
  <c r="AC109" i="12"/>
  <c r="Y109" i="12"/>
  <c r="S109" i="12"/>
  <c r="N109" i="12"/>
  <c r="J109" i="12"/>
  <c r="AA9" i="12"/>
  <c r="AA8" i="12"/>
  <c r="AA7" i="12"/>
  <c r="AA6" i="12"/>
  <c r="M26" i="11"/>
  <c r="I2" i="3"/>
  <c r="A3" i="3"/>
  <c r="N2" i="5"/>
  <c r="A3" i="5"/>
  <c r="V2" i="6"/>
  <c r="A3" i="6"/>
  <c r="U503" i="5"/>
  <c r="P503" i="5"/>
  <c r="M503" i="5" s="1"/>
  <c r="L503" i="5"/>
  <c r="K503" i="5"/>
  <c r="O503" i="5" s="1"/>
  <c r="R503" i="5" s="1"/>
  <c r="D503" i="5"/>
  <c r="C503" i="5"/>
  <c r="Q503" i="5" s="1"/>
  <c r="U502" i="5"/>
  <c r="P502" i="5"/>
  <c r="M502" i="5" s="1"/>
  <c r="K502" i="5"/>
  <c r="C502" i="5"/>
  <c r="Q502" i="5" s="1"/>
  <c r="U501" i="5"/>
  <c r="P501" i="5"/>
  <c r="M501" i="5"/>
  <c r="K501" i="5"/>
  <c r="O501" i="5" s="1"/>
  <c r="R501" i="5" s="1"/>
  <c r="C501" i="5"/>
  <c r="D501" i="5" s="1"/>
  <c r="U500" i="5"/>
  <c r="P500" i="5"/>
  <c r="M500" i="5" s="1"/>
  <c r="K500" i="5"/>
  <c r="D500" i="5"/>
  <c r="C500" i="5"/>
  <c r="Q500" i="5" s="1"/>
  <c r="U499" i="5"/>
  <c r="P499" i="5"/>
  <c r="M499" i="5" s="1"/>
  <c r="L499" i="5"/>
  <c r="K499" i="5"/>
  <c r="O499" i="5" s="1"/>
  <c r="R499" i="5" s="1"/>
  <c r="D499" i="5"/>
  <c r="C499" i="5"/>
  <c r="Q499" i="5" s="1"/>
  <c r="U498" i="5"/>
  <c r="P498" i="5"/>
  <c r="M498" i="5" s="1"/>
  <c r="K498" i="5"/>
  <c r="C498" i="5"/>
  <c r="Q498" i="5" s="1"/>
  <c r="U497" i="5"/>
  <c r="P497" i="5"/>
  <c r="M497" i="5" s="1"/>
  <c r="K497" i="5"/>
  <c r="C497" i="5"/>
  <c r="D497" i="5" s="1"/>
  <c r="U496" i="5"/>
  <c r="P496" i="5"/>
  <c r="M496" i="5" s="1"/>
  <c r="K496" i="5"/>
  <c r="O496" i="5" s="1"/>
  <c r="R496" i="5" s="1"/>
  <c r="D496" i="5"/>
  <c r="C496" i="5"/>
  <c r="Q496" i="5" s="1"/>
  <c r="U495" i="5"/>
  <c r="P495" i="5"/>
  <c r="M495" i="5" s="1"/>
  <c r="K495" i="5"/>
  <c r="C495" i="5"/>
  <c r="Q495" i="5" s="1"/>
  <c r="U494" i="5"/>
  <c r="P494" i="5"/>
  <c r="M494" i="5" s="1"/>
  <c r="L494" i="5"/>
  <c r="K494" i="5"/>
  <c r="C494" i="5"/>
  <c r="Q494" i="5" s="1"/>
  <c r="U493" i="5"/>
  <c r="P493" i="5"/>
  <c r="M493" i="5" s="1"/>
  <c r="K493" i="5"/>
  <c r="C493" i="5"/>
  <c r="D493" i="5" s="1"/>
  <c r="U492" i="5"/>
  <c r="P492" i="5"/>
  <c r="M492" i="5" s="1"/>
  <c r="K492" i="5"/>
  <c r="C492" i="5"/>
  <c r="D492" i="5" s="1"/>
  <c r="U491" i="5"/>
  <c r="P491" i="5"/>
  <c r="M491" i="5" s="1"/>
  <c r="K491" i="5"/>
  <c r="O491" i="5" s="1"/>
  <c r="R491" i="5" s="1"/>
  <c r="C491" i="5"/>
  <c r="Q491" i="5" s="1"/>
  <c r="U490" i="5"/>
  <c r="P490" i="5"/>
  <c r="M490" i="5" s="1"/>
  <c r="L490" i="5"/>
  <c r="K490" i="5"/>
  <c r="C490" i="5"/>
  <c r="Q490" i="5" s="1"/>
  <c r="U489" i="5"/>
  <c r="P489" i="5"/>
  <c r="M489" i="5" s="1"/>
  <c r="K489" i="5"/>
  <c r="C489" i="5"/>
  <c r="D489" i="5" s="1"/>
  <c r="U488" i="5"/>
  <c r="P488" i="5"/>
  <c r="M488" i="5" s="1"/>
  <c r="K488" i="5"/>
  <c r="C488" i="5"/>
  <c r="U487" i="5"/>
  <c r="P487" i="5"/>
  <c r="M487" i="5" s="1"/>
  <c r="O487" i="5"/>
  <c r="R487" i="5" s="1"/>
  <c r="K487" i="5"/>
  <c r="C487" i="5"/>
  <c r="U486" i="5"/>
  <c r="P486" i="5"/>
  <c r="M486" i="5" s="1"/>
  <c r="K486" i="5"/>
  <c r="C486" i="5"/>
  <c r="Q486" i="5" s="1"/>
  <c r="U485" i="5"/>
  <c r="Q485" i="5"/>
  <c r="P485" i="5"/>
  <c r="M485" i="5" s="1"/>
  <c r="L485" i="5"/>
  <c r="K485" i="5"/>
  <c r="C485" i="5"/>
  <c r="D485" i="5" s="1"/>
  <c r="U484" i="5"/>
  <c r="P484" i="5"/>
  <c r="M484" i="5" s="1"/>
  <c r="K484" i="5"/>
  <c r="C484" i="5"/>
  <c r="L484" i="5" s="1"/>
  <c r="U483" i="5"/>
  <c r="P483" i="5"/>
  <c r="M483" i="5" s="1"/>
  <c r="K483" i="5"/>
  <c r="O483" i="5" s="1"/>
  <c r="R483" i="5" s="1"/>
  <c r="C483" i="5"/>
  <c r="Q483" i="5" s="1"/>
  <c r="U482" i="5"/>
  <c r="P482" i="5"/>
  <c r="M482" i="5" s="1"/>
  <c r="K482" i="5"/>
  <c r="C482" i="5"/>
  <c r="Q482" i="5" s="1"/>
  <c r="U481" i="5"/>
  <c r="P481" i="5"/>
  <c r="M481" i="5"/>
  <c r="K481" i="5"/>
  <c r="C481" i="5"/>
  <c r="U480" i="5"/>
  <c r="P480" i="5"/>
  <c r="M480" i="5"/>
  <c r="K480" i="5"/>
  <c r="C480" i="5"/>
  <c r="L480" i="5" s="1"/>
  <c r="U479" i="5"/>
  <c r="P479" i="5"/>
  <c r="M479" i="5" s="1"/>
  <c r="K479" i="5"/>
  <c r="C479" i="5"/>
  <c r="U478" i="5"/>
  <c r="P478" i="5"/>
  <c r="M478" i="5" s="1"/>
  <c r="K478" i="5"/>
  <c r="C478" i="5"/>
  <c r="Q478" i="5" s="1"/>
  <c r="U477" i="5"/>
  <c r="P477" i="5"/>
  <c r="M477" i="5" s="1"/>
  <c r="K477" i="5"/>
  <c r="C477" i="5"/>
  <c r="D477" i="5" s="1"/>
  <c r="U476" i="5"/>
  <c r="Q476" i="5"/>
  <c r="P476" i="5"/>
  <c r="M476" i="5"/>
  <c r="K476" i="5"/>
  <c r="D476" i="5"/>
  <c r="C476" i="5"/>
  <c r="L476" i="5" s="1"/>
  <c r="U475" i="5"/>
  <c r="P475" i="5"/>
  <c r="M475" i="5" s="1"/>
  <c r="K475" i="5"/>
  <c r="C475" i="5"/>
  <c r="U474" i="5"/>
  <c r="Q474" i="5"/>
  <c r="P474" i="5"/>
  <c r="M474" i="5"/>
  <c r="L474" i="5"/>
  <c r="K474" i="5"/>
  <c r="O474" i="5" s="1"/>
  <c r="R474" i="5" s="1"/>
  <c r="C474" i="5"/>
  <c r="D474" i="5" s="1"/>
  <c r="U473" i="5"/>
  <c r="P473" i="5"/>
  <c r="M473" i="5" s="1"/>
  <c r="K473" i="5"/>
  <c r="C473" i="5"/>
  <c r="U472" i="5"/>
  <c r="P472" i="5"/>
  <c r="M472" i="5" s="1"/>
  <c r="K472" i="5"/>
  <c r="O472" i="5" s="1"/>
  <c r="R472" i="5" s="1"/>
  <c r="C472" i="5"/>
  <c r="L472" i="5" s="1"/>
  <c r="U471" i="5"/>
  <c r="P471" i="5"/>
  <c r="M471" i="5" s="1"/>
  <c r="L471" i="5"/>
  <c r="K471" i="5"/>
  <c r="D471" i="5"/>
  <c r="C471" i="5"/>
  <c r="Q471" i="5" s="1"/>
  <c r="U470" i="5"/>
  <c r="P470" i="5"/>
  <c r="M470" i="5" s="1"/>
  <c r="K470" i="5"/>
  <c r="O470" i="5" s="1"/>
  <c r="R470" i="5" s="1"/>
  <c r="C470" i="5"/>
  <c r="Q470" i="5" s="1"/>
  <c r="U469" i="5"/>
  <c r="P469" i="5"/>
  <c r="M469" i="5" s="1"/>
  <c r="O469" i="5"/>
  <c r="R469" i="5" s="1"/>
  <c r="K469" i="5"/>
  <c r="D469" i="5"/>
  <c r="C469" i="5"/>
  <c r="Q469" i="5" s="1"/>
  <c r="U468" i="5"/>
  <c r="P468" i="5"/>
  <c r="M468" i="5"/>
  <c r="K468" i="5"/>
  <c r="C468" i="5"/>
  <c r="U467" i="5"/>
  <c r="P467" i="5"/>
  <c r="M467" i="5" s="1"/>
  <c r="K467" i="5"/>
  <c r="C467" i="5"/>
  <c r="U466" i="5"/>
  <c r="P466" i="5"/>
  <c r="M466" i="5" s="1"/>
  <c r="O466" i="5"/>
  <c r="R466" i="5" s="1"/>
  <c r="K466" i="5"/>
  <c r="D466" i="5"/>
  <c r="C466" i="5"/>
  <c r="Q466" i="5" s="1"/>
  <c r="U465" i="5"/>
  <c r="P465" i="5"/>
  <c r="M465" i="5" s="1"/>
  <c r="L465" i="5"/>
  <c r="K465" i="5"/>
  <c r="D465" i="5"/>
  <c r="C465" i="5"/>
  <c r="Q465" i="5" s="1"/>
  <c r="U464" i="5"/>
  <c r="P464" i="5"/>
  <c r="M464" i="5" s="1"/>
  <c r="K464" i="5"/>
  <c r="C464" i="5"/>
  <c r="D464" i="5" s="1"/>
  <c r="U463" i="5"/>
  <c r="P463" i="5"/>
  <c r="M463" i="5" s="1"/>
  <c r="K463" i="5"/>
  <c r="D463" i="5"/>
  <c r="C463" i="5"/>
  <c r="L463" i="5" s="1"/>
  <c r="U462" i="5"/>
  <c r="P462" i="5"/>
  <c r="M462" i="5" s="1"/>
  <c r="O462" i="5"/>
  <c r="R462" i="5" s="1"/>
  <c r="K462" i="5"/>
  <c r="C462" i="5"/>
  <c r="U461" i="5"/>
  <c r="P461" i="5"/>
  <c r="M461" i="5" s="1"/>
  <c r="K461" i="5"/>
  <c r="O461" i="5" s="1"/>
  <c r="R461" i="5" s="1"/>
  <c r="C461" i="5"/>
  <c r="U460" i="5"/>
  <c r="P460" i="5"/>
  <c r="M460" i="5" s="1"/>
  <c r="K460" i="5"/>
  <c r="O460" i="5" s="1"/>
  <c r="R460" i="5" s="1"/>
  <c r="C460" i="5"/>
  <c r="D460" i="5" s="1"/>
  <c r="U459" i="5"/>
  <c r="P459" i="5"/>
  <c r="M459" i="5" s="1"/>
  <c r="K459" i="5"/>
  <c r="C459" i="5"/>
  <c r="L459" i="5" s="1"/>
  <c r="U458" i="5"/>
  <c r="P458" i="5"/>
  <c r="M458" i="5"/>
  <c r="K458" i="5"/>
  <c r="C458" i="5"/>
  <c r="U457" i="5"/>
  <c r="P457" i="5"/>
  <c r="M457" i="5" s="1"/>
  <c r="K457" i="5"/>
  <c r="C457" i="5"/>
  <c r="Q457" i="5" s="1"/>
  <c r="U456" i="5"/>
  <c r="P456" i="5"/>
  <c r="M456" i="5" s="1"/>
  <c r="K456" i="5"/>
  <c r="O456" i="5" s="1"/>
  <c r="R456" i="5" s="1"/>
  <c r="C456" i="5"/>
  <c r="D456" i="5" s="1"/>
  <c r="U455" i="5"/>
  <c r="P455" i="5"/>
  <c r="M455" i="5" s="1"/>
  <c r="K455" i="5"/>
  <c r="C455" i="5"/>
  <c r="D455" i="5" s="1"/>
  <c r="U454" i="5"/>
  <c r="P454" i="5"/>
  <c r="M454" i="5" s="1"/>
  <c r="O454" i="5"/>
  <c r="R454" i="5" s="1"/>
  <c r="K454" i="5"/>
  <c r="C454" i="5"/>
  <c r="L454" i="5" s="1"/>
  <c r="U453" i="5"/>
  <c r="P453" i="5"/>
  <c r="M453" i="5" s="1"/>
  <c r="L453" i="5"/>
  <c r="K453" i="5"/>
  <c r="O453" i="5" s="1"/>
  <c r="R453" i="5" s="1"/>
  <c r="D453" i="5"/>
  <c r="C453" i="5"/>
  <c r="Q453" i="5" s="1"/>
  <c r="U452" i="5"/>
  <c r="P452" i="5"/>
  <c r="M452" i="5" s="1"/>
  <c r="K452" i="5"/>
  <c r="O452" i="5" s="1"/>
  <c r="R452" i="5" s="1"/>
  <c r="C452" i="5"/>
  <c r="D452" i="5" s="1"/>
  <c r="U451" i="5"/>
  <c r="P451" i="5"/>
  <c r="M451" i="5" s="1"/>
  <c r="K451" i="5"/>
  <c r="C451" i="5"/>
  <c r="Q451" i="5" s="1"/>
  <c r="U450" i="5"/>
  <c r="P450" i="5"/>
  <c r="M450" i="5" s="1"/>
  <c r="K450" i="5"/>
  <c r="O450" i="5" s="1"/>
  <c r="R450" i="5" s="1"/>
  <c r="C450" i="5"/>
  <c r="L450" i="5" s="1"/>
  <c r="U449" i="5"/>
  <c r="P449" i="5"/>
  <c r="M449" i="5" s="1"/>
  <c r="K449" i="5"/>
  <c r="O449" i="5" s="1"/>
  <c r="R449" i="5" s="1"/>
  <c r="C449" i="5"/>
  <c r="L449" i="5" s="1"/>
  <c r="U448" i="5"/>
  <c r="P448" i="5"/>
  <c r="M448" i="5" s="1"/>
  <c r="L448" i="5"/>
  <c r="K448" i="5"/>
  <c r="C448" i="5"/>
  <c r="D448" i="5" s="1"/>
  <c r="U447" i="5"/>
  <c r="P447" i="5"/>
  <c r="M447" i="5" s="1"/>
  <c r="K447" i="5"/>
  <c r="C447" i="5"/>
  <c r="L447" i="5" s="1"/>
  <c r="U446" i="5"/>
  <c r="P446" i="5"/>
  <c r="M446" i="5" s="1"/>
  <c r="K446" i="5"/>
  <c r="D446" i="5"/>
  <c r="C446" i="5"/>
  <c r="L446" i="5" s="1"/>
  <c r="U445" i="5"/>
  <c r="P445" i="5"/>
  <c r="M445" i="5" s="1"/>
  <c r="K445" i="5"/>
  <c r="C445" i="5"/>
  <c r="U444" i="5"/>
  <c r="P444" i="5"/>
  <c r="M444" i="5" s="1"/>
  <c r="K444" i="5"/>
  <c r="C444" i="5"/>
  <c r="Q444" i="5" s="1"/>
  <c r="U443" i="5"/>
  <c r="P443" i="5"/>
  <c r="M443" i="5" s="1"/>
  <c r="K443" i="5"/>
  <c r="C443" i="5"/>
  <c r="Q443" i="5" s="1"/>
  <c r="U442" i="5"/>
  <c r="P442" i="5"/>
  <c r="M442" i="5" s="1"/>
  <c r="K442" i="5"/>
  <c r="C442" i="5"/>
  <c r="L442" i="5" s="1"/>
  <c r="U441" i="5"/>
  <c r="P441" i="5"/>
  <c r="M441" i="5" s="1"/>
  <c r="K441" i="5"/>
  <c r="O441" i="5" s="1"/>
  <c r="R441" i="5" s="1"/>
  <c r="C441" i="5"/>
  <c r="Q441" i="5" s="1"/>
  <c r="U440" i="5"/>
  <c r="P440" i="5"/>
  <c r="M440" i="5" s="1"/>
  <c r="K440" i="5"/>
  <c r="C440" i="5"/>
  <c r="Q440" i="5" s="1"/>
  <c r="U439" i="5"/>
  <c r="P439" i="5"/>
  <c r="M439" i="5"/>
  <c r="K439" i="5"/>
  <c r="O439" i="5" s="1"/>
  <c r="R439" i="5" s="1"/>
  <c r="C439" i="5"/>
  <c r="U438" i="5"/>
  <c r="P438" i="5"/>
  <c r="M438" i="5" s="1"/>
  <c r="K438" i="5"/>
  <c r="O438" i="5" s="1"/>
  <c r="R438" i="5" s="1"/>
  <c r="C438" i="5"/>
  <c r="Q438" i="5" s="1"/>
  <c r="U437" i="5"/>
  <c r="P437" i="5"/>
  <c r="M437" i="5" s="1"/>
  <c r="K437" i="5"/>
  <c r="C437" i="5"/>
  <c r="D437" i="5" s="1"/>
  <c r="U436" i="5"/>
  <c r="P436" i="5"/>
  <c r="M436" i="5"/>
  <c r="K436" i="5"/>
  <c r="C436" i="5"/>
  <c r="Q436" i="5" s="1"/>
  <c r="U435" i="5"/>
  <c r="P435" i="5"/>
  <c r="M435" i="5" s="1"/>
  <c r="K435" i="5"/>
  <c r="O435" i="5" s="1"/>
  <c r="R435" i="5" s="1"/>
  <c r="C435" i="5"/>
  <c r="Q435" i="5" s="1"/>
  <c r="U434" i="5"/>
  <c r="P434" i="5"/>
  <c r="M434" i="5" s="1"/>
  <c r="K434" i="5"/>
  <c r="C434" i="5"/>
  <c r="Q434" i="5" s="1"/>
  <c r="U433" i="5"/>
  <c r="P433" i="5"/>
  <c r="M433" i="5" s="1"/>
  <c r="K433" i="5"/>
  <c r="C433" i="5"/>
  <c r="L433" i="5" s="1"/>
  <c r="U432" i="5"/>
  <c r="P432" i="5"/>
  <c r="M432" i="5"/>
  <c r="K432" i="5"/>
  <c r="C432" i="5"/>
  <c r="Q432" i="5" s="1"/>
  <c r="U431" i="5"/>
  <c r="P431" i="5"/>
  <c r="M431" i="5" s="1"/>
  <c r="K431" i="5"/>
  <c r="D431" i="5"/>
  <c r="C431" i="5"/>
  <c r="Q431" i="5" s="1"/>
  <c r="U430" i="5"/>
  <c r="P430" i="5"/>
  <c r="M430" i="5"/>
  <c r="K430" i="5"/>
  <c r="C430" i="5"/>
  <c r="U429" i="5"/>
  <c r="P429" i="5"/>
  <c r="M429" i="5" s="1"/>
  <c r="L429" i="5"/>
  <c r="K429" i="5"/>
  <c r="D429" i="5"/>
  <c r="C429" i="5"/>
  <c r="Q429" i="5" s="1"/>
  <c r="U428" i="5"/>
  <c r="P428" i="5"/>
  <c r="M428" i="5" s="1"/>
  <c r="K428" i="5"/>
  <c r="C428" i="5"/>
  <c r="Q428" i="5" s="1"/>
  <c r="U427" i="5"/>
  <c r="P427" i="5"/>
  <c r="M427" i="5" s="1"/>
  <c r="O427" i="5"/>
  <c r="R427" i="5" s="1"/>
  <c r="K427" i="5"/>
  <c r="D427" i="5"/>
  <c r="C427" i="5"/>
  <c r="Q427" i="5" s="1"/>
  <c r="U426" i="5"/>
  <c r="P426" i="5"/>
  <c r="M426" i="5"/>
  <c r="K426" i="5"/>
  <c r="O426" i="5" s="1"/>
  <c r="R426" i="5" s="1"/>
  <c r="D426" i="5"/>
  <c r="C426" i="5"/>
  <c r="Q426" i="5" s="1"/>
  <c r="U425" i="5"/>
  <c r="P425" i="5"/>
  <c r="M425" i="5" s="1"/>
  <c r="K425" i="5"/>
  <c r="D425" i="5"/>
  <c r="C425" i="5"/>
  <c r="U424" i="5"/>
  <c r="P424" i="5"/>
  <c r="M424" i="5"/>
  <c r="K424" i="5"/>
  <c r="C424" i="5"/>
  <c r="U423" i="5"/>
  <c r="P423" i="5"/>
  <c r="M423" i="5"/>
  <c r="K423" i="5"/>
  <c r="C423" i="5"/>
  <c r="Q423" i="5" s="1"/>
  <c r="U422" i="5"/>
  <c r="P422" i="5"/>
  <c r="M422" i="5" s="1"/>
  <c r="K422" i="5"/>
  <c r="C422" i="5"/>
  <c r="U421" i="5"/>
  <c r="P421" i="5"/>
  <c r="M421" i="5" s="1"/>
  <c r="K421" i="5"/>
  <c r="O421" i="5" s="1"/>
  <c r="R421" i="5" s="1"/>
  <c r="C421" i="5"/>
  <c r="L421" i="5" s="1"/>
  <c r="U420" i="5"/>
  <c r="P420" i="5"/>
  <c r="M420" i="5" s="1"/>
  <c r="K420" i="5"/>
  <c r="C420" i="5"/>
  <c r="U419" i="5"/>
  <c r="P419" i="5"/>
  <c r="M419" i="5" s="1"/>
  <c r="K419" i="5"/>
  <c r="C419" i="5"/>
  <c r="L419" i="5" s="1"/>
  <c r="U418" i="5"/>
  <c r="P418" i="5"/>
  <c r="M418" i="5" s="1"/>
  <c r="O418" i="5"/>
  <c r="R418" i="5" s="1"/>
  <c r="K418" i="5"/>
  <c r="C418" i="5"/>
  <c r="Q418" i="5" s="1"/>
  <c r="U417" i="5"/>
  <c r="P417" i="5"/>
  <c r="M417" i="5" s="1"/>
  <c r="K417" i="5"/>
  <c r="C417" i="5"/>
  <c r="Q417" i="5" s="1"/>
  <c r="U416" i="5"/>
  <c r="P416" i="5"/>
  <c r="M416" i="5" s="1"/>
  <c r="L416" i="5"/>
  <c r="K416" i="5"/>
  <c r="C416" i="5"/>
  <c r="D416" i="5" s="1"/>
  <c r="U415" i="5"/>
  <c r="P415" i="5"/>
  <c r="M415" i="5" s="1"/>
  <c r="K415" i="5"/>
  <c r="C415" i="5"/>
  <c r="L415" i="5" s="1"/>
  <c r="U414" i="5"/>
  <c r="P414" i="5"/>
  <c r="M414" i="5"/>
  <c r="K414" i="5"/>
  <c r="C414" i="5"/>
  <c r="U413" i="5"/>
  <c r="P413" i="5"/>
  <c r="M413" i="5" s="1"/>
  <c r="K413" i="5"/>
  <c r="D413" i="5"/>
  <c r="C413" i="5"/>
  <c r="U412" i="5"/>
  <c r="P412" i="5"/>
  <c r="M412" i="5"/>
  <c r="K412" i="5"/>
  <c r="C412" i="5"/>
  <c r="U411" i="5"/>
  <c r="P411" i="5"/>
  <c r="M411" i="5" s="1"/>
  <c r="K411" i="5"/>
  <c r="C411" i="5"/>
  <c r="U410" i="5"/>
  <c r="P410" i="5"/>
  <c r="M410" i="5"/>
  <c r="K410" i="5"/>
  <c r="O410" i="5" s="1"/>
  <c r="R410" i="5" s="1"/>
  <c r="C410" i="5"/>
  <c r="U409" i="5"/>
  <c r="P409" i="5"/>
  <c r="M409" i="5" s="1"/>
  <c r="K409" i="5"/>
  <c r="C409" i="5"/>
  <c r="Q409" i="5" s="1"/>
  <c r="U408" i="5"/>
  <c r="Q408" i="5"/>
  <c r="P408" i="5"/>
  <c r="M408" i="5" s="1"/>
  <c r="K408" i="5"/>
  <c r="O408" i="5" s="1"/>
  <c r="R408" i="5" s="1"/>
  <c r="C408" i="5"/>
  <c r="U407" i="5"/>
  <c r="Q407" i="5"/>
  <c r="P407" i="5"/>
  <c r="M407" i="5" s="1"/>
  <c r="K407" i="5"/>
  <c r="D407" i="5"/>
  <c r="C407" i="5"/>
  <c r="L407" i="5" s="1"/>
  <c r="U406" i="5"/>
  <c r="P406" i="5"/>
  <c r="M406" i="5" s="1"/>
  <c r="K406" i="5"/>
  <c r="O406" i="5" s="1"/>
  <c r="R406" i="5" s="1"/>
  <c r="C406" i="5"/>
  <c r="L406" i="5" s="1"/>
  <c r="U405" i="5"/>
  <c r="P405" i="5"/>
  <c r="M405" i="5" s="1"/>
  <c r="K405" i="5"/>
  <c r="O405" i="5" s="1"/>
  <c r="R405" i="5" s="1"/>
  <c r="C405" i="5"/>
  <c r="L405" i="5" s="1"/>
  <c r="U404" i="5"/>
  <c r="P404" i="5"/>
  <c r="M404" i="5" s="1"/>
  <c r="K404" i="5"/>
  <c r="C404" i="5"/>
  <c r="D404" i="5" s="1"/>
  <c r="U403" i="5"/>
  <c r="P403" i="5"/>
  <c r="M403" i="5" s="1"/>
  <c r="O403" i="5"/>
  <c r="R403" i="5" s="1"/>
  <c r="K403" i="5"/>
  <c r="C403" i="5"/>
  <c r="Q403" i="5" s="1"/>
  <c r="U402" i="5"/>
  <c r="P402" i="5"/>
  <c r="M402" i="5"/>
  <c r="K402" i="5"/>
  <c r="O402" i="5" s="1"/>
  <c r="R402" i="5" s="1"/>
  <c r="C402" i="5"/>
  <c r="L402" i="5" s="1"/>
  <c r="U401" i="5"/>
  <c r="P401" i="5"/>
  <c r="M401" i="5" s="1"/>
  <c r="K401" i="5"/>
  <c r="C401" i="5"/>
  <c r="U400" i="5"/>
  <c r="P400" i="5"/>
  <c r="M400" i="5" s="1"/>
  <c r="K400" i="5"/>
  <c r="C400" i="5"/>
  <c r="D400" i="5" s="1"/>
  <c r="U399" i="5"/>
  <c r="P399" i="5"/>
  <c r="M399" i="5" s="1"/>
  <c r="K399" i="5"/>
  <c r="C399" i="5"/>
  <c r="D399" i="5" s="1"/>
  <c r="U398" i="5"/>
  <c r="P398" i="5"/>
  <c r="M398" i="5"/>
  <c r="K398" i="5"/>
  <c r="O398" i="5" s="1"/>
  <c r="R398" i="5" s="1"/>
  <c r="C398" i="5"/>
  <c r="L398" i="5" s="1"/>
  <c r="U397" i="5"/>
  <c r="P397" i="5"/>
  <c r="M397" i="5" s="1"/>
  <c r="K397" i="5"/>
  <c r="C397" i="5"/>
  <c r="Q397" i="5" s="1"/>
  <c r="U396" i="5"/>
  <c r="P396" i="5"/>
  <c r="M396" i="5" s="1"/>
  <c r="L396" i="5"/>
  <c r="K396" i="5"/>
  <c r="C396" i="5"/>
  <c r="D396" i="5" s="1"/>
  <c r="U395" i="5"/>
  <c r="P395" i="5"/>
  <c r="M395" i="5" s="1"/>
  <c r="K395" i="5"/>
  <c r="C395" i="5"/>
  <c r="D395" i="5" s="1"/>
  <c r="U394" i="5"/>
  <c r="P394" i="5"/>
  <c r="M394" i="5" s="1"/>
  <c r="K394" i="5"/>
  <c r="C394" i="5"/>
  <c r="L394" i="5" s="1"/>
  <c r="U393" i="5"/>
  <c r="P393" i="5"/>
  <c r="M393" i="5" s="1"/>
  <c r="L393" i="5"/>
  <c r="K393" i="5"/>
  <c r="D393" i="5"/>
  <c r="C393" i="5"/>
  <c r="Q393" i="5" s="1"/>
  <c r="U392" i="5"/>
  <c r="P392" i="5"/>
  <c r="M392" i="5" s="1"/>
  <c r="K392" i="5"/>
  <c r="C392" i="5"/>
  <c r="D392" i="5" s="1"/>
  <c r="U391" i="5"/>
  <c r="P391" i="5"/>
  <c r="M391" i="5" s="1"/>
  <c r="K391" i="5"/>
  <c r="C391" i="5"/>
  <c r="D391" i="5" s="1"/>
  <c r="U390" i="5"/>
  <c r="P390" i="5"/>
  <c r="M390" i="5"/>
  <c r="K390" i="5"/>
  <c r="C390" i="5"/>
  <c r="U389" i="5"/>
  <c r="P389" i="5"/>
  <c r="M389" i="5" s="1"/>
  <c r="K389" i="5"/>
  <c r="D389" i="5"/>
  <c r="C389" i="5"/>
  <c r="U388" i="5"/>
  <c r="P388" i="5"/>
  <c r="M388" i="5" s="1"/>
  <c r="K388" i="5"/>
  <c r="O388" i="5" s="1"/>
  <c r="R388" i="5" s="1"/>
  <c r="C388" i="5"/>
  <c r="D388" i="5" s="1"/>
  <c r="U387" i="5"/>
  <c r="P387" i="5"/>
  <c r="M387" i="5" s="1"/>
  <c r="K387" i="5"/>
  <c r="D387" i="5"/>
  <c r="C387" i="5"/>
  <c r="Q387" i="5" s="1"/>
  <c r="U386" i="5"/>
  <c r="P386" i="5"/>
  <c r="M386" i="5" s="1"/>
  <c r="K386" i="5"/>
  <c r="O386" i="5" s="1"/>
  <c r="R386" i="5" s="1"/>
  <c r="C386" i="5"/>
  <c r="L386" i="5" s="1"/>
  <c r="U385" i="5"/>
  <c r="P385" i="5"/>
  <c r="M385" i="5" s="1"/>
  <c r="L385" i="5"/>
  <c r="K385" i="5"/>
  <c r="C385" i="5"/>
  <c r="U384" i="5"/>
  <c r="P384" i="5"/>
  <c r="M384" i="5" s="1"/>
  <c r="K384" i="5"/>
  <c r="O384" i="5" s="1"/>
  <c r="R384" i="5" s="1"/>
  <c r="C384" i="5"/>
  <c r="D384" i="5" s="1"/>
  <c r="U383" i="5"/>
  <c r="P383" i="5"/>
  <c r="M383" i="5"/>
  <c r="K383" i="5"/>
  <c r="C383" i="5"/>
  <c r="D383" i="5" s="1"/>
  <c r="U382" i="5"/>
  <c r="P382" i="5"/>
  <c r="M382" i="5" s="1"/>
  <c r="K382" i="5"/>
  <c r="C382" i="5"/>
  <c r="L382" i="5" s="1"/>
  <c r="U381" i="5"/>
  <c r="P381" i="5"/>
  <c r="M381" i="5" s="1"/>
  <c r="L381" i="5"/>
  <c r="K381" i="5"/>
  <c r="D381" i="5"/>
  <c r="C381" i="5"/>
  <c r="Q381" i="5" s="1"/>
  <c r="U380" i="5"/>
  <c r="P380" i="5"/>
  <c r="M380" i="5" s="1"/>
  <c r="K380" i="5"/>
  <c r="C380" i="5"/>
  <c r="D380" i="5" s="1"/>
  <c r="U379" i="5"/>
  <c r="P379" i="5"/>
  <c r="M379" i="5" s="1"/>
  <c r="L379" i="5"/>
  <c r="K379" i="5"/>
  <c r="O379" i="5" s="1"/>
  <c r="R379" i="5" s="1"/>
  <c r="C379" i="5"/>
  <c r="D379" i="5" s="1"/>
  <c r="U378" i="5"/>
  <c r="P378" i="5"/>
  <c r="M378" i="5" s="1"/>
  <c r="K378" i="5"/>
  <c r="C378" i="5"/>
  <c r="D378" i="5" s="1"/>
  <c r="U377" i="5"/>
  <c r="P377" i="5"/>
  <c r="M377" i="5" s="1"/>
  <c r="K377" i="5"/>
  <c r="C377" i="5"/>
  <c r="U376" i="5"/>
  <c r="P376" i="5"/>
  <c r="M376" i="5" s="1"/>
  <c r="K376" i="5"/>
  <c r="C376" i="5"/>
  <c r="Q376" i="5" s="1"/>
  <c r="U375" i="5"/>
  <c r="P375" i="5"/>
  <c r="M375" i="5" s="1"/>
  <c r="K375" i="5"/>
  <c r="C375" i="5"/>
  <c r="U374" i="5"/>
  <c r="P374" i="5"/>
  <c r="M374" i="5"/>
  <c r="K374" i="5"/>
  <c r="O374" i="5" s="1"/>
  <c r="R374" i="5" s="1"/>
  <c r="C374" i="5"/>
  <c r="Q374" i="5" s="1"/>
  <c r="U373" i="5"/>
  <c r="P373" i="5"/>
  <c r="M373" i="5" s="1"/>
  <c r="K373" i="5"/>
  <c r="C373" i="5"/>
  <c r="Q373" i="5" s="1"/>
  <c r="U372" i="5"/>
  <c r="P372" i="5"/>
  <c r="M372" i="5" s="1"/>
  <c r="K372" i="5"/>
  <c r="C372" i="5"/>
  <c r="U371" i="5"/>
  <c r="P371" i="5"/>
  <c r="M371" i="5" s="1"/>
  <c r="L371" i="5"/>
  <c r="K371" i="5"/>
  <c r="C371" i="5"/>
  <c r="Q371" i="5" s="1"/>
  <c r="U370" i="5"/>
  <c r="P370" i="5"/>
  <c r="M370" i="5" s="1"/>
  <c r="K370" i="5"/>
  <c r="O370" i="5" s="1"/>
  <c r="R370" i="5" s="1"/>
  <c r="C370" i="5"/>
  <c r="U369" i="5"/>
  <c r="P369" i="5"/>
  <c r="M369" i="5"/>
  <c r="K369" i="5"/>
  <c r="C369" i="5"/>
  <c r="L369" i="5" s="1"/>
  <c r="U368" i="5"/>
  <c r="P368" i="5"/>
  <c r="M368" i="5" s="1"/>
  <c r="L368" i="5"/>
  <c r="K368" i="5"/>
  <c r="O368" i="5" s="1"/>
  <c r="R368" i="5" s="1"/>
  <c r="D368" i="5"/>
  <c r="C368" i="5"/>
  <c r="Q368" i="5" s="1"/>
  <c r="U367" i="5"/>
  <c r="P367" i="5"/>
  <c r="M367" i="5" s="1"/>
  <c r="K367" i="5"/>
  <c r="C367" i="5"/>
  <c r="Q367" i="5" s="1"/>
  <c r="U366" i="5"/>
  <c r="P366" i="5"/>
  <c r="M366" i="5" s="1"/>
  <c r="K366" i="5"/>
  <c r="O366" i="5" s="1"/>
  <c r="R366" i="5" s="1"/>
  <c r="C366" i="5"/>
  <c r="D366" i="5" s="1"/>
  <c r="U365" i="5"/>
  <c r="P365" i="5"/>
  <c r="M365" i="5" s="1"/>
  <c r="K365" i="5"/>
  <c r="O365" i="5" s="1"/>
  <c r="R365" i="5" s="1"/>
  <c r="C365" i="5"/>
  <c r="L365" i="5" s="1"/>
  <c r="U364" i="5"/>
  <c r="P364" i="5"/>
  <c r="M364" i="5" s="1"/>
  <c r="L364" i="5"/>
  <c r="K364" i="5"/>
  <c r="O364" i="5" s="1"/>
  <c r="R364" i="5" s="1"/>
  <c r="D364" i="5"/>
  <c r="C364" i="5"/>
  <c r="Q364" i="5" s="1"/>
  <c r="U363" i="5"/>
  <c r="P363" i="5"/>
  <c r="M363" i="5" s="1"/>
  <c r="K363" i="5"/>
  <c r="C363" i="5"/>
  <c r="Q363" i="5" s="1"/>
  <c r="U362" i="5"/>
  <c r="P362" i="5"/>
  <c r="M362" i="5" s="1"/>
  <c r="K362" i="5"/>
  <c r="C362" i="5"/>
  <c r="D362" i="5" s="1"/>
  <c r="U361" i="5"/>
  <c r="P361" i="5"/>
  <c r="M361" i="5" s="1"/>
  <c r="K361" i="5"/>
  <c r="C361" i="5"/>
  <c r="L361" i="5" s="1"/>
  <c r="U360" i="5"/>
  <c r="P360" i="5"/>
  <c r="M360" i="5" s="1"/>
  <c r="K360" i="5"/>
  <c r="O360" i="5" s="1"/>
  <c r="R360" i="5" s="1"/>
  <c r="C360" i="5"/>
  <c r="Q360" i="5" s="1"/>
  <c r="U359" i="5"/>
  <c r="P359" i="5"/>
  <c r="M359" i="5" s="1"/>
  <c r="K359" i="5"/>
  <c r="C359" i="5"/>
  <c r="Q359" i="5" s="1"/>
  <c r="U358" i="5"/>
  <c r="P358" i="5"/>
  <c r="M358" i="5" s="1"/>
  <c r="K358" i="5"/>
  <c r="C358" i="5"/>
  <c r="D358" i="5" s="1"/>
  <c r="U357" i="5"/>
  <c r="P357" i="5"/>
  <c r="M357" i="5" s="1"/>
  <c r="K357" i="5"/>
  <c r="O357" i="5" s="1"/>
  <c r="R357" i="5" s="1"/>
  <c r="C357" i="5"/>
  <c r="L357" i="5" s="1"/>
  <c r="U356" i="5"/>
  <c r="P356" i="5"/>
  <c r="M356" i="5" s="1"/>
  <c r="O356" i="5"/>
  <c r="R356" i="5" s="1"/>
  <c r="K356" i="5"/>
  <c r="C356" i="5"/>
  <c r="U355" i="5"/>
  <c r="P355" i="5"/>
  <c r="M355" i="5" s="1"/>
  <c r="L355" i="5"/>
  <c r="K355" i="5"/>
  <c r="C355" i="5"/>
  <c r="D355" i="5" s="1"/>
  <c r="U354" i="5"/>
  <c r="P354" i="5"/>
  <c r="M354" i="5" s="1"/>
  <c r="K354" i="5"/>
  <c r="C354" i="5"/>
  <c r="Q354" i="5" s="1"/>
  <c r="U353" i="5"/>
  <c r="P353" i="5"/>
  <c r="M353" i="5"/>
  <c r="K353" i="5"/>
  <c r="O353" i="5" s="1"/>
  <c r="R353" i="5" s="1"/>
  <c r="C353" i="5"/>
  <c r="L353" i="5" s="1"/>
  <c r="U352" i="5"/>
  <c r="P352" i="5"/>
  <c r="M352" i="5" s="1"/>
  <c r="K352" i="5"/>
  <c r="C352" i="5"/>
  <c r="L352" i="5" s="1"/>
  <c r="U351" i="5"/>
  <c r="P351" i="5"/>
  <c r="M351" i="5" s="1"/>
  <c r="K351" i="5"/>
  <c r="O351" i="5" s="1"/>
  <c r="R351" i="5" s="1"/>
  <c r="C351" i="5"/>
  <c r="D351" i="5" s="1"/>
  <c r="U350" i="5"/>
  <c r="P350" i="5"/>
  <c r="M350" i="5" s="1"/>
  <c r="K350" i="5"/>
  <c r="D350" i="5"/>
  <c r="C350" i="5"/>
  <c r="Q350" i="5" s="1"/>
  <c r="U349" i="5"/>
  <c r="P349" i="5"/>
  <c r="M349" i="5"/>
  <c r="K349" i="5"/>
  <c r="O349" i="5" s="1"/>
  <c r="R349" i="5" s="1"/>
  <c r="C349" i="5"/>
  <c r="L349" i="5" s="1"/>
  <c r="U348" i="5"/>
  <c r="P348" i="5"/>
  <c r="M348" i="5" s="1"/>
  <c r="K348" i="5"/>
  <c r="C348" i="5"/>
  <c r="D348" i="5" s="1"/>
  <c r="U347" i="5"/>
  <c r="P347" i="5"/>
  <c r="M347" i="5" s="1"/>
  <c r="K347" i="5"/>
  <c r="C347" i="5"/>
  <c r="D347" i="5" s="1"/>
  <c r="U346" i="5"/>
  <c r="P346" i="5"/>
  <c r="O346" i="5"/>
  <c r="R346" i="5" s="1"/>
  <c r="M346" i="5"/>
  <c r="K346" i="5"/>
  <c r="C346" i="5"/>
  <c r="Q346" i="5" s="1"/>
  <c r="U345" i="5"/>
  <c r="P345" i="5"/>
  <c r="M345" i="5" s="1"/>
  <c r="K345" i="5"/>
  <c r="O345" i="5" s="1"/>
  <c r="R345" i="5" s="1"/>
  <c r="C345" i="5"/>
  <c r="L345" i="5" s="1"/>
  <c r="U344" i="5"/>
  <c r="P344" i="5"/>
  <c r="M344" i="5" s="1"/>
  <c r="K344" i="5"/>
  <c r="O344" i="5" s="1"/>
  <c r="R344" i="5" s="1"/>
  <c r="C344" i="5"/>
  <c r="L344" i="5" s="1"/>
  <c r="U343" i="5"/>
  <c r="Q343" i="5"/>
  <c r="P343" i="5"/>
  <c r="M343" i="5"/>
  <c r="L343" i="5"/>
  <c r="K343" i="5"/>
  <c r="O343" i="5" s="1"/>
  <c r="R343" i="5" s="1"/>
  <c r="C343" i="5"/>
  <c r="D343" i="5" s="1"/>
  <c r="U342" i="5"/>
  <c r="Q342" i="5"/>
  <c r="P342" i="5"/>
  <c r="M342" i="5" s="1"/>
  <c r="L342" i="5"/>
  <c r="K342" i="5"/>
  <c r="C342" i="5"/>
  <c r="D342" i="5" s="1"/>
  <c r="U341" i="5"/>
  <c r="P341" i="5"/>
  <c r="M341" i="5" s="1"/>
  <c r="K341" i="5"/>
  <c r="C341" i="5"/>
  <c r="U340" i="5"/>
  <c r="P340" i="5"/>
  <c r="M340" i="5" s="1"/>
  <c r="K340" i="5"/>
  <c r="O340" i="5" s="1"/>
  <c r="R340" i="5" s="1"/>
  <c r="C340" i="5"/>
  <c r="Q340" i="5" s="1"/>
  <c r="U339" i="5"/>
  <c r="P339" i="5"/>
  <c r="M339" i="5" s="1"/>
  <c r="L339" i="5"/>
  <c r="K339" i="5"/>
  <c r="O339" i="5" s="1"/>
  <c r="R339" i="5" s="1"/>
  <c r="C339" i="5"/>
  <c r="D339" i="5" s="1"/>
  <c r="U338" i="5"/>
  <c r="P338" i="5"/>
  <c r="M338" i="5" s="1"/>
  <c r="K338" i="5"/>
  <c r="C338" i="5"/>
  <c r="D338" i="5" s="1"/>
  <c r="U337" i="5"/>
  <c r="P337" i="5"/>
  <c r="M337" i="5" s="1"/>
  <c r="K337" i="5"/>
  <c r="O337" i="5" s="1"/>
  <c r="R337" i="5" s="1"/>
  <c r="C337" i="5"/>
  <c r="U336" i="5"/>
  <c r="P336" i="5"/>
  <c r="M336" i="5" s="1"/>
  <c r="K336" i="5"/>
  <c r="O336" i="5" s="1"/>
  <c r="R336" i="5" s="1"/>
  <c r="C336" i="5"/>
  <c r="U335" i="5"/>
  <c r="P335" i="5"/>
  <c r="M335" i="5" s="1"/>
  <c r="K335" i="5"/>
  <c r="C335" i="5"/>
  <c r="D335" i="5" s="1"/>
  <c r="U334" i="5"/>
  <c r="P334" i="5"/>
  <c r="M334" i="5"/>
  <c r="K334" i="5"/>
  <c r="D334" i="5"/>
  <c r="C334" i="5"/>
  <c r="Q334" i="5" s="1"/>
  <c r="U333" i="5"/>
  <c r="P333" i="5"/>
  <c r="M333" i="5" s="1"/>
  <c r="K333" i="5"/>
  <c r="C333" i="5"/>
  <c r="U332" i="5"/>
  <c r="P332" i="5"/>
  <c r="M332" i="5" s="1"/>
  <c r="K332" i="5"/>
  <c r="C332" i="5"/>
  <c r="L332" i="5" s="1"/>
  <c r="U331" i="5"/>
  <c r="P331" i="5"/>
  <c r="M331" i="5" s="1"/>
  <c r="K331" i="5"/>
  <c r="O331" i="5" s="1"/>
  <c r="R331" i="5" s="1"/>
  <c r="C331" i="5"/>
  <c r="U330" i="5"/>
  <c r="P330" i="5"/>
  <c r="M330" i="5" s="1"/>
  <c r="K330" i="5"/>
  <c r="C330" i="5"/>
  <c r="U329" i="5"/>
  <c r="P329" i="5"/>
  <c r="M329" i="5" s="1"/>
  <c r="K329" i="5"/>
  <c r="C329" i="5"/>
  <c r="L329" i="5" s="1"/>
  <c r="U328" i="5"/>
  <c r="P328" i="5"/>
  <c r="M328" i="5" s="1"/>
  <c r="K328" i="5"/>
  <c r="O328" i="5" s="1"/>
  <c r="R328" i="5" s="1"/>
  <c r="D328" i="5"/>
  <c r="C328" i="5"/>
  <c r="Q328" i="5" s="1"/>
  <c r="U327" i="5"/>
  <c r="P327" i="5"/>
  <c r="O327" i="5" s="1"/>
  <c r="R327" i="5" s="1"/>
  <c r="K327" i="5"/>
  <c r="C327" i="5"/>
  <c r="U326" i="5"/>
  <c r="P326" i="5"/>
  <c r="M326" i="5" s="1"/>
  <c r="K326" i="5"/>
  <c r="C326" i="5"/>
  <c r="U325" i="5"/>
  <c r="P325" i="5"/>
  <c r="M325" i="5" s="1"/>
  <c r="K325" i="5"/>
  <c r="C325" i="5"/>
  <c r="U324" i="5"/>
  <c r="P324" i="5"/>
  <c r="M324" i="5" s="1"/>
  <c r="K324" i="5"/>
  <c r="O324" i="5" s="1"/>
  <c r="R324" i="5" s="1"/>
  <c r="D324" i="5"/>
  <c r="C324" i="5"/>
  <c r="Q324" i="5" s="1"/>
  <c r="U323" i="5"/>
  <c r="Q323" i="5"/>
  <c r="P323" i="5"/>
  <c r="M323" i="5" s="1"/>
  <c r="K323" i="5"/>
  <c r="C323" i="5"/>
  <c r="U322" i="5"/>
  <c r="Q322" i="5"/>
  <c r="P322" i="5"/>
  <c r="M322" i="5" s="1"/>
  <c r="O322" i="5"/>
  <c r="R322" i="5" s="1"/>
  <c r="K322" i="5"/>
  <c r="D322" i="5"/>
  <c r="C322" i="5"/>
  <c r="L322" i="5" s="1"/>
  <c r="U321" i="5"/>
  <c r="P321" i="5"/>
  <c r="M321" i="5" s="1"/>
  <c r="K321" i="5"/>
  <c r="C321" i="5"/>
  <c r="D321" i="5" s="1"/>
  <c r="U320" i="5"/>
  <c r="P320" i="5"/>
  <c r="M320" i="5" s="1"/>
  <c r="K320" i="5"/>
  <c r="D320" i="5"/>
  <c r="C320" i="5"/>
  <c r="U319" i="5"/>
  <c r="P319" i="5"/>
  <c r="M319" i="5" s="1"/>
  <c r="K319" i="5"/>
  <c r="C319" i="5"/>
  <c r="U318" i="5"/>
  <c r="P318" i="5"/>
  <c r="M318" i="5"/>
  <c r="K318" i="5"/>
  <c r="O318" i="5" s="1"/>
  <c r="R318" i="5" s="1"/>
  <c r="C318" i="5"/>
  <c r="U317" i="5"/>
  <c r="P317" i="5"/>
  <c r="M317" i="5" s="1"/>
  <c r="K317" i="5"/>
  <c r="C317" i="5"/>
  <c r="U316" i="5"/>
  <c r="P316" i="5"/>
  <c r="M316" i="5" s="1"/>
  <c r="K316" i="5"/>
  <c r="C316" i="5"/>
  <c r="L316" i="5" s="1"/>
  <c r="U315" i="5"/>
  <c r="P315" i="5"/>
  <c r="M315" i="5" s="1"/>
  <c r="K315" i="5"/>
  <c r="O315" i="5" s="1"/>
  <c r="R315" i="5" s="1"/>
  <c r="C315" i="5"/>
  <c r="U314" i="5"/>
  <c r="P314" i="5"/>
  <c r="M314" i="5" s="1"/>
  <c r="K314" i="5"/>
  <c r="C314" i="5"/>
  <c r="Q314" i="5" s="1"/>
  <c r="U313" i="5"/>
  <c r="P313" i="5"/>
  <c r="M313" i="5" s="1"/>
  <c r="K313" i="5"/>
  <c r="C313" i="5"/>
  <c r="U312" i="5"/>
  <c r="P312" i="5"/>
  <c r="M312" i="5" s="1"/>
  <c r="K312" i="5"/>
  <c r="O312" i="5" s="1"/>
  <c r="R312" i="5" s="1"/>
  <c r="C312" i="5"/>
  <c r="Q312" i="5" s="1"/>
  <c r="U311" i="5"/>
  <c r="P311" i="5"/>
  <c r="M311" i="5" s="1"/>
  <c r="K311" i="5"/>
  <c r="C311" i="5"/>
  <c r="D311" i="5" s="1"/>
  <c r="U310" i="5"/>
  <c r="P310" i="5"/>
  <c r="M310" i="5"/>
  <c r="K310" i="5"/>
  <c r="O310" i="5" s="1"/>
  <c r="R310" i="5" s="1"/>
  <c r="C310" i="5"/>
  <c r="D310" i="5" s="1"/>
  <c r="U309" i="5"/>
  <c r="Q309" i="5"/>
  <c r="P309" i="5"/>
  <c r="M309" i="5" s="1"/>
  <c r="K309" i="5"/>
  <c r="C309" i="5"/>
  <c r="L309" i="5" s="1"/>
  <c r="U308" i="5"/>
  <c r="P308" i="5"/>
  <c r="M308" i="5" s="1"/>
  <c r="K308" i="5"/>
  <c r="C308" i="5"/>
  <c r="Q308" i="5" s="1"/>
  <c r="U307" i="5"/>
  <c r="P307" i="5"/>
  <c r="M307" i="5" s="1"/>
  <c r="K307" i="5"/>
  <c r="O307" i="5" s="1"/>
  <c r="R307" i="5" s="1"/>
  <c r="C307" i="5"/>
  <c r="D307" i="5" s="1"/>
  <c r="U306" i="5"/>
  <c r="P306" i="5"/>
  <c r="M306" i="5" s="1"/>
  <c r="K306" i="5"/>
  <c r="C306" i="5"/>
  <c r="D306" i="5" s="1"/>
  <c r="U305" i="5"/>
  <c r="P305" i="5"/>
  <c r="M305" i="5" s="1"/>
  <c r="K305" i="5"/>
  <c r="C305" i="5"/>
  <c r="L305" i="5" s="1"/>
  <c r="U304" i="5"/>
  <c r="P304" i="5"/>
  <c r="M304" i="5" s="1"/>
  <c r="K304" i="5"/>
  <c r="C304" i="5"/>
  <c r="Q304" i="5" s="1"/>
  <c r="U303" i="5"/>
  <c r="P303" i="5"/>
  <c r="M303" i="5" s="1"/>
  <c r="K303" i="5"/>
  <c r="C303" i="5"/>
  <c r="D303" i="5" s="1"/>
  <c r="U302" i="5"/>
  <c r="P302" i="5"/>
  <c r="M302" i="5" s="1"/>
  <c r="K302" i="5"/>
  <c r="D302" i="5"/>
  <c r="C302" i="5"/>
  <c r="Q302" i="5" s="1"/>
  <c r="U301" i="5"/>
  <c r="P301" i="5"/>
  <c r="M301" i="5" s="1"/>
  <c r="L301" i="5"/>
  <c r="K301" i="5"/>
  <c r="O301" i="5" s="1"/>
  <c r="R301" i="5" s="1"/>
  <c r="C301" i="5"/>
  <c r="D301" i="5" s="1"/>
  <c r="U300" i="5"/>
  <c r="P300" i="5"/>
  <c r="M300" i="5" s="1"/>
  <c r="K300" i="5"/>
  <c r="C300" i="5"/>
  <c r="Q300" i="5" s="1"/>
  <c r="U299" i="5"/>
  <c r="P299" i="5"/>
  <c r="M299" i="5" s="1"/>
  <c r="K299" i="5"/>
  <c r="C299" i="5"/>
  <c r="D299" i="5" s="1"/>
  <c r="U298" i="5"/>
  <c r="P298" i="5"/>
  <c r="M298" i="5" s="1"/>
  <c r="K298" i="5"/>
  <c r="O298" i="5" s="1"/>
  <c r="R298" i="5" s="1"/>
  <c r="D298" i="5"/>
  <c r="C298" i="5"/>
  <c r="Q298" i="5" s="1"/>
  <c r="U297" i="5"/>
  <c r="P297" i="5"/>
  <c r="M297" i="5" s="1"/>
  <c r="L297" i="5"/>
  <c r="K297" i="5"/>
  <c r="C297" i="5"/>
  <c r="D297" i="5" s="1"/>
  <c r="U296" i="5"/>
  <c r="P296" i="5"/>
  <c r="M296" i="5" s="1"/>
  <c r="K296" i="5"/>
  <c r="C296" i="5"/>
  <c r="Q296" i="5" s="1"/>
  <c r="U295" i="5"/>
  <c r="P295" i="5"/>
  <c r="M295" i="5" s="1"/>
  <c r="K295" i="5"/>
  <c r="C295" i="5"/>
  <c r="D295" i="5" s="1"/>
  <c r="U294" i="5"/>
  <c r="P294" i="5"/>
  <c r="M294" i="5" s="1"/>
  <c r="L294" i="5"/>
  <c r="K294" i="5"/>
  <c r="O294" i="5" s="1"/>
  <c r="R294" i="5" s="1"/>
  <c r="D294" i="5"/>
  <c r="C294" i="5"/>
  <c r="Q294" i="5" s="1"/>
  <c r="U293" i="5"/>
  <c r="P293" i="5"/>
  <c r="M293" i="5" s="1"/>
  <c r="K293" i="5"/>
  <c r="C293" i="5"/>
  <c r="D293" i="5" s="1"/>
  <c r="U292" i="5"/>
  <c r="P292" i="5"/>
  <c r="M292" i="5" s="1"/>
  <c r="L292" i="5"/>
  <c r="K292" i="5"/>
  <c r="O292" i="5" s="1"/>
  <c r="R292" i="5" s="1"/>
  <c r="C292" i="5"/>
  <c r="Q292" i="5" s="1"/>
  <c r="U291" i="5"/>
  <c r="P291" i="5"/>
  <c r="M291" i="5" s="1"/>
  <c r="K291" i="5"/>
  <c r="O291" i="5" s="1"/>
  <c r="R291" i="5" s="1"/>
  <c r="C291" i="5"/>
  <c r="D291" i="5" s="1"/>
  <c r="U290" i="5"/>
  <c r="P290" i="5"/>
  <c r="M290" i="5" s="1"/>
  <c r="O290" i="5"/>
  <c r="R290" i="5" s="1"/>
  <c r="K290" i="5"/>
  <c r="C290" i="5"/>
  <c r="U289" i="5"/>
  <c r="P289" i="5"/>
  <c r="M289" i="5" s="1"/>
  <c r="K289" i="5"/>
  <c r="C289" i="5"/>
  <c r="D289" i="5" s="1"/>
  <c r="U288" i="5"/>
  <c r="P288" i="5"/>
  <c r="M288" i="5" s="1"/>
  <c r="K288" i="5"/>
  <c r="C288" i="5"/>
  <c r="U287" i="5"/>
  <c r="P287" i="5"/>
  <c r="M287" i="5"/>
  <c r="K287" i="5"/>
  <c r="O287" i="5" s="1"/>
  <c r="R287" i="5" s="1"/>
  <c r="C287" i="5"/>
  <c r="U286" i="5"/>
  <c r="P286" i="5"/>
  <c r="M286" i="5" s="1"/>
  <c r="K286" i="5"/>
  <c r="C286" i="5"/>
  <c r="Q286" i="5" s="1"/>
  <c r="U285" i="5"/>
  <c r="P285" i="5"/>
  <c r="M285" i="5" s="1"/>
  <c r="K285" i="5"/>
  <c r="O285" i="5" s="1"/>
  <c r="R285" i="5" s="1"/>
  <c r="C285" i="5"/>
  <c r="D285" i="5" s="1"/>
  <c r="U284" i="5"/>
  <c r="P284" i="5"/>
  <c r="M284" i="5" s="1"/>
  <c r="K284" i="5"/>
  <c r="C284" i="5"/>
  <c r="Q284" i="5" s="1"/>
  <c r="U283" i="5"/>
  <c r="P283" i="5"/>
  <c r="M283" i="5" s="1"/>
  <c r="K283" i="5"/>
  <c r="C283" i="5"/>
  <c r="Q283" i="5" s="1"/>
  <c r="U282" i="5"/>
  <c r="P282" i="5"/>
  <c r="M282" i="5" s="1"/>
  <c r="L282" i="5"/>
  <c r="K282" i="5"/>
  <c r="C282" i="5"/>
  <c r="Q282" i="5" s="1"/>
  <c r="U281" i="5"/>
  <c r="P281" i="5"/>
  <c r="M281" i="5" s="1"/>
  <c r="K281" i="5"/>
  <c r="C281" i="5"/>
  <c r="U280" i="5"/>
  <c r="P280" i="5"/>
  <c r="M280" i="5" s="1"/>
  <c r="L280" i="5"/>
  <c r="K280" i="5"/>
  <c r="C280" i="5"/>
  <c r="Q280" i="5" s="1"/>
  <c r="U279" i="5"/>
  <c r="P279" i="5"/>
  <c r="M279" i="5" s="1"/>
  <c r="K279" i="5"/>
  <c r="C279" i="5"/>
  <c r="Q279" i="5" s="1"/>
  <c r="U278" i="5"/>
  <c r="P278" i="5"/>
  <c r="M278" i="5" s="1"/>
  <c r="K278" i="5"/>
  <c r="C278" i="5"/>
  <c r="Q278" i="5" s="1"/>
  <c r="U277" i="5"/>
  <c r="P277" i="5"/>
  <c r="M277" i="5" s="1"/>
  <c r="L277" i="5"/>
  <c r="K277" i="5"/>
  <c r="O277" i="5" s="1"/>
  <c r="R277" i="5" s="1"/>
  <c r="C277" i="5"/>
  <c r="D277" i="5" s="1"/>
  <c r="U276" i="5"/>
  <c r="P276" i="5"/>
  <c r="M276" i="5" s="1"/>
  <c r="K276" i="5"/>
  <c r="O276" i="5" s="1"/>
  <c r="R276" i="5" s="1"/>
  <c r="C276" i="5"/>
  <c r="Q276" i="5" s="1"/>
  <c r="U275" i="5"/>
  <c r="P275" i="5"/>
  <c r="M275" i="5" s="1"/>
  <c r="O275" i="5"/>
  <c r="R275" i="5" s="1"/>
  <c r="K275" i="5"/>
  <c r="C275" i="5"/>
  <c r="U274" i="5"/>
  <c r="P274" i="5"/>
  <c r="M274" i="5" s="1"/>
  <c r="K274" i="5"/>
  <c r="C274" i="5"/>
  <c r="Q274" i="5" s="1"/>
  <c r="U273" i="5"/>
  <c r="P273" i="5"/>
  <c r="K273" i="5"/>
  <c r="C273" i="5"/>
  <c r="U272" i="5"/>
  <c r="P272" i="5"/>
  <c r="M272" i="5" s="1"/>
  <c r="K272" i="5"/>
  <c r="C272" i="5"/>
  <c r="U271" i="5"/>
  <c r="P271" i="5"/>
  <c r="M271" i="5" s="1"/>
  <c r="K271" i="5"/>
  <c r="C271" i="5"/>
  <c r="L271" i="5" s="1"/>
  <c r="U270" i="5"/>
  <c r="P270" i="5"/>
  <c r="M270" i="5" s="1"/>
  <c r="K270" i="5"/>
  <c r="O270" i="5" s="1"/>
  <c r="R270" i="5" s="1"/>
  <c r="D270" i="5"/>
  <c r="C270" i="5"/>
  <c r="U269" i="5"/>
  <c r="P269" i="5"/>
  <c r="M269" i="5" s="1"/>
  <c r="O269" i="5"/>
  <c r="R269" i="5" s="1"/>
  <c r="K269" i="5"/>
  <c r="C269" i="5"/>
  <c r="D269" i="5" s="1"/>
  <c r="U268" i="5"/>
  <c r="P268" i="5"/>
  <c r="M268" i="5" s="1"/>
  <c r="K268" i="5"/>
  <c r="C268" i="5"/>
  <c r="D268" i="5" s="1"/>
  <c r="U267" i="5"/>
  <c r="P267" i="5"/>
  <c r="M267" i="5" s="1"/>
  <c r="K267" i="5"/>
  <c r="C267" i="5"/>
  <c r="L267" i="5" s="1"/>
  <c r="U266" i="5"/>
  <c r="P266" i="5"/>
  <c r="M266" i="5" s="1"/>
  <c r="K266" i="5"/>
  <c r="O266" i="5" s="1"/>
  <c r="R266" i="5" s="1"/>
  <c r="C266" i="5"/>
  <c r="U265" i="5"/>
  <c r="P265" i="5"/>
  <c r="M265" i="5" s="1"/>
  <c r="L265" i="5"/>
  <c r="K265" i="5"/>
  <c r="C265" i="5"/>
  <c r="D265" i="5" s="1"/>
  <c r="U264" i="5"/>
  <c r="P264" i="5"/>
  <c r="M264" i="5" s="1"/>
  <c r="K264" i="5"/>
  <c r="C264" i="5"/>
  <c r="D264" i="5" s="1"/>
  <c r="U263" i="5"/>
  <c r="P263" i="5"/>
  <c r="M263" i="5" s="1"/>
  <c r="K263" i="5"/>
  <c r="C263" i="5"/>
  <c r="L263" i="5" s="1"/>
  <c r="U262" i="5"/>
  <c r="P262" i="5"/>
  <c r="M262" i="5" s="1"/>
  <c r="O262" i="5"/>
  <c r="R262" i="5" s="1"/>
  <c r="L262" i="5"/>
  <c r="K262" i="5"/>
  <c r="C262" i="5"/>
  <c r="U261" i="5"/>
  <c r="P261" i="5"/>
  <c r="M261" i="5" s="1"/>
  <c r="K261" i="5"/>
  <c r="O261" i="5" s="1"/>
  <c r="R261" i="5" s="1"/>
  <c r="C261" i="5"/>
  <c r="U260" i="5"/>
  <c r="P260" i="5"/>
  <c r="M260" i="5" s="1"/>
  <c r="K260" i="5"/>
  <c r="C260" i="5"/>
  <c r="U259" i="5"/>
  <c r="Q259" i="5"/>
  <c r="P259" i="5"/>
  <c r="M259" i="5" s="1"/>
  <c r="K259" i="5"/>
  <c r="O259" i="5" s="1"/>
  <c r="R259" i="5" s="1"/>
  <c r="D259" i="5"/>
  <c r="C259" i="5"/>
  <c r="L259" i="5" s="1"/>
  <c r="U258" i="5"/>
  <c r="P258" i="5"/>
  <c r="M258" i="5" s="1"/>
  <c r="K258" i="5"/>
  <c r="O258" i="5" s="1"/>
  <c r="R258" i="5" s="1"/>
  <c r="D258" i="5"/>
  <c r="C258" i="5"/>
  <c r="Q258" i="5" s="1"/>
  <c r="U257" i="5"/>
  <c r="Q257" i="5"/>
  <c r="P257" i="5"/>
  <c r="M257" i="5" s="1"/>
  <c r="K257" i="5"/>
  <c r="C257" i="5"/>
  <c r="U256" i="5"/>
  <c r="P256" i="5"/>
  <c r="M256" i="5" s="1"/>
  <c r="K256" i="5"/>
  <c r="D256" i="5"/>
  <c r="C256" i="5"/>
  <c r="U255" i="5"/>
  <c r="P255" i="5"/>
  <c r="M255" i="5" s="1"/>
  <c r="K255" i="5"/>
  <c r="O255" i="5" s="1"/>
  <c r="R255" i="5" s="1"/>
  <c r="D255" i="5"/>
  <c r="C255" i="5"/>
  <c r="L255" i="5" s="1"/>
  <c r="U254" i="5"/>
  <c r="P254" i="5"/>
  <c r="M254" i="5" s="1"/>
  <c r="K254" i="5"/>
  <c r="C254" i="5"/>
  <c r="Q254" i="5" s="1"/>
  <c r="U253" i="5"/>
  <c r="P253" i="5"/>
  <c r="M253" i="5" s="1"/>
  <c r="K253" i="5"/>
  <c r="C253" i="5"/>
  <c r="D253" i="5" s="1"/>
  <c r="U252" i="5"/>
  <c r="P252" i="5"/>
  <c r="M252" i="5" s="1"/>
  <c r="K252" i="5"/>
  <c r="O252" i="5" s="1"/>
  <c r="R252" i="5" s="1"/>
  <c r="C252" i="5"/>
  <c r="U251" i="5"/>
  <c r="P251" i="5"/>
  <c r="M251" i="5"/>
  <c r="K251" i="5"/>
  <c r="O251" i="5" s="1"/>
  <c r="R251" i="5" s="1"/>
  <c r="C251" i="5"/>
  <c r="L251" i="5" s="1"/>
  <c r="U250" i="5"/>
  <c r="P250" i="5"/>
  <c r="M250" i="5" s="1"/>
  <c r="K250" i="5"/>
  <c r="D250" i="5"/>
  <c r="C250" i="5"/>
  <c r="U249" i="5"/>
  <c r="P249" i="5"/>
  <c r="K249" i="5"/>
  <c r="C249" i="5"/>
  <c r="D249" i="5" s="1"/>
  <c r="U248" i="5"/>
  <c r="P248" i="5"/>
  <c r="M248" i="5" s="1"/>
  <c r="K248" i="5"/>
  <c r="O248" i="5" s="1"/>
  <c r="R248" i="5" s="1"/>
  <c r="C248" i="5"/>
  <c r="D248" i="5" s="1"/>
  <c r="U247" i="5"/>
  <c r="P247" i="5"/>
  <c r="M247" i="5"/>
  <c r="K247" i="5"/>
  <c r="C247" i="5"/>
  <c r="L247" i="5" s="1"/>
  <c r="U246" i="5"/>
  <c r="P246" i="5"/>
  <c r="M246" i="5" s="1"/>
  <c r="K246" i="5"/>
  <c r="C246" i="5"/>
  <c r="Q246" i="5" s="1"/>
  <c r="U245" i="5"/>
  <c r="P245" i="5"/>
  <c r="M245" i="5"/>
  <c r="K245" i="5"/>
  <c r="C245" i="5"/>
  <c r="D245" i="5" s="1"/>
  <c r="U244" i="5"/>
  <c r="P244" i="5"/>
  <c r="M244" i="5" s="1"/>
  <c r="K244" i="5"/>
  <c r="C244" i="5"/>
  <c r="D244" i="5" s="1"/>
  <c r="U243" i="5"/>
  <c r="P243" i="5"/>
  <c r="M243" i="5" s="1"/>
  <c r="K243" i="5"/>
  <c r="O243" i="5" s="1"/>
  <c r="R243" i="5" s="1"/>
  <c r="D243" i="5"/>
  <c r="C243" i="5"/>
  <c r="L243" i="5" s="1"/>
  <c r="U242" i="5"/>
  <c r="P242" i="5"/>
  <c r="M242" i="5" s="1"/>
  <c r="O242" i="5"/>
  <c r="R242" i="5" s="1"/>
  <c r="K242" i="5"/>
  <c r="C242" i="5"/>
  <c r="U241" i="5"/>
  <c r="P241" i="5"/>
  <c r="M241" i="5" s="1"/>
  <c r="K241" i="5"/>
  <c r="C241" i="5"/>
  <c r="D241" i="5" s="1"/>
  <c r="U240" i="5"/>
  <c r="P240" i="5"/>
  <c r="M240" i="5" s="1"/>
  <c r="L240" i="5"/>
  <c r="K240" i="5"/>
  <c r="C240" i="5"/>
  <c r="D240" i="5" s="1"/>
  <c r="U239" i="5"/>
  <c r="P239" i="5"/>
  <c r="M239" i="5" s="1"/>
  <c r="O239" i="5"/>
  <c r="R239" i="5" s="1"/>
  <c r="K239" i="5"/>
  <c r="C239" i="5"/>
  <c r="U238" i="5"/>
  <c r="P238" i="5"/>
  <c r="M238" i="5" s="1"/>
  <c r="K238" i="5"/>
  <c r="C238" i="5"/>
  <c r="U237" i="5"/>
  <c r="P237" i="5"/>
  <c r="M237" i="5" s="1"/>
  <c r="K237" i="5"/>
  <c r="C237" i="5"/>
  <c r="D237" i="5" s="1"/>
  <c r="U236" i="5"/>
  <c r="P236" i="5"/>
  <c r="M236" i="5" s="1"/>
  <c r="K236" i="5"/>
  <c r="C236" i="5"/>
  <c r="Q236" i="5" s="1"/>
  <c r="U235" i="5"/>
  <c r="P235" i="5"/>
  <c r="M235" i="5" s="1"/>
  <c r="L235" i="5"/>
  <c r="K235" i="5"/>
  <c r="C235" i="5"/>
  <c r="Q235" i="5" s="1"/>
  <c r="U234" i="5"/>
  <c r="P234" i="5"/>
  <c r="M234" i="5"/>
  <c r="K234" i="5"/>
  <c r="C234" i="5"/>
  <c r="D234" i="5" s="1"/>
  <c r="U233" i="5"/>
  <c r="P233" i="5"/>
  <c r="M233" i="5" s="1"/>
  <c r="K233" i="5"/>
  <c r="C233" i="5"/>
  <c r="Q233" i="5" s="1"/>
  <c r="U232" i="5"/>
  <c r="P232" i="5"/>
  <c r="M232" i="5" s="1"/>
  <c r="K232" i="5"/>
  <c r="C232" i="5"/>
  <c r="Q232" i="5" s="1"/>
  <c r="U231" i="5"/>
  <c r="P231" i="5"/>
  <c r="M231" i="5" s="1"/>
  <c r="K231" i="5"/>
  <c r="O231" i="5" s="1"/>
  <c r="R231" i="5" s="1"/>
  <c r="C231" i="5"/>
  <c r="U230" i="5"/>
  <c r="P230" i="5"/>
  <c r="M230" i="5" s="1"/>
  <c r="K230" i="5"/>
  <c r="O230" i="5" s="1"/>
  <c r="R230" i="5" s="1"/>
  <c r="C230" i="5"/>
  <c r="D230" i="5" s="1"/>
  <c r="U229" i="5"/>
  <c r="P229" i="5"/>
  <c r="M229" i="5" s="1"/>
  <c r="K229" i="5"/>
  <c r="O229" i="5" s="1"/>
  <c r="R229" i="5" s="1"/>
  <c r="C229" i="5"/>
  <c r="Q229" i="5" s="1"/>
  <c r="U228" i="5"/>
  <c r="P228" i="5"/>
  <c r="M228" i="5" s="1"/>
  <c r="L228" i="5"/>
  <c r="K228" i="5"/>
  <c r="C228" i="5"/>
  <c r="Q228" i="5" s="1"/>
  <c r="U227" i="5"/>
  <c r="P227" i="5"/>
  <c r="M227" i="5" s="1"/>
  <c r="K227" i="5"/>
  <c r="C227" i="5"/>
  <c r="Q227" i="5" s="1"/>
  <c r="U226" i="5"/>
  <c r="P226" i="5"/>
  <c r="M226" i="5" s="1"/>
  <c r="K226" i="5"/>
  <c r="C226" i="5"/>
  <c r="D226" i="5" s="1"/>
  <c r="U225" i="5"/>
  <c r="P225" i="5"/>
  <c r="M225" i="5"/>
  <c r="K225" i="5"/>
  <c r="O225" i="5" s="1"/>
  <c r="R225" i="5" s="1"/>
  <c r="C225" i="5"/>
  <c r="Q225" i="5" s="1"/>
  <c r="U224" i="5"/>
  <c r="P224" i="5"/>
  <c r="M224" i="5" s="1"/>
  <c r="K224" i="5"/>
  <c r="O224" i="5" s="1"/>
  <c r="R224" i="5" s="1"/>
  <c r="C224" i="5"/>
  <c r="Q224" i="5" s="1"/>
  <c r="U223" i="5"/>
  <c r="P223" i="5"/>
  <c r="M223" i="5" s="1"/>
  <c r="K223" i="5"/>
  <c r="C223" i="5"/>
  <c r="Q223" i="5" s="1"/>
  <c r="U222" i="5"/>
  <c r="P222" i="5"/>
  <c r="M222" i="5"/>
  <c r="K222" i="5"/>
  <c r="O222" i="5" s="1"/>
  <c r="R222" i="5" s="1"/>
  <c r="C222" i="5"/>
  <c r="D222" i="5" s="1"/>
  <c r="U221" i="5"/>
  <c r="P221" i="5"/>
  <c r="M221" i="5" s="1"/>
  <c r="K221" i="5"/>
  <c r="C221" i="5"/>
  <c r="Q221" i="5" s="1"/>
  <c r="U220" i="5"/>
  <c r="P220" i="5"/>
  <c r="M220" i="5" s="1"/>
  <c r="K220" i="5"/>
  <c r="C220" i="5"/>
  <c r="Q220" i="5" s="1"/>
  <c r="U219" i="5"/>
  <c r="P219" i="5"/>
  <c r="M219" i="5" s="1"/>
  <c r="L219" i="5"/>
  <c r="K219" i="5"/>
  <c r="O219" i="5" s="1"/>
  <c r="R219" i="5" s="1"/>
  <c r="C219" i="5"/>
  <c r="Q219" i="5" s="1"/>
  <c r="U218" i="5"/>
  <c r="P218" i="5"/>
  <c r="M218" i="5" s="1"/>
  <c r="K218" i="5"/>
  <c r="O218" i="5" s="1"/>
  <c r="R218" i="5" s="1"/>
  <c r="C218" i="5"/>
  <c r="D218" i="5" s="1"/>
  <c r="U217" i="5"/>
  <c r="P217" i="5"/>
  <c r="M217" i="5" s="1"/>
  <c r="O217" i="5"/>
  <c r="R217" i="5" s="1"/>
  <c r="K217" i="5"/>
  <c r="C217" i="5"/>
  <c r="Q217" i="5" s="1"/>
  <c r="U216" i="5"/>
  <c r="P216" i="5"/>
  <c r="M216" i="5" s="1"/>
  <c r="K216" i="5"/>
  <c r="O216" i="5" s="1"/>
  <c r="R216" i="5" s="1"/>
  <c r="C216" i="5"/>
  <c r="Q216" i="5" s="1"/>
  <c r="U215" i="5"/>
  <c r="P215" i="5"/>
  <c r="M215" i="5" s="1"/>
  <c r="K215" i="5"/>
  <c r="C215" i="5"/>
  <c r="Q215" i="5" s="1"/>
  <c r="U214" i="5"/>
  <c r="P214" i="5"/>
  <c r="M214" i="5" s="1"/>
  <c r="O214" i="5"/>
  <c r="R214" i="5" s="1"/>
  <c r="K214" i="5"/>
  <c r="C214" i="5"/>
  <c r="D214" i="5" s="1"/>
  <c r="U213" i="5"/>
  <c r="P213" i="5"/>
  <c r="M213" i="5" s="1"/>
  <c r="K213" i="5"/>
  <c r="C213" i="5"/>
  <c r="Q213" i="5" s="1"/>
  <c r="U212" i="5"/>
  <c r="P212" i="5"/>
  <c r="M212" i="5" s="1"/>
  <c r="L212" i="5"/>
  <c r="K212" i="5"/>
  <c r="C212" i="5"/>
  <c r="Q212" i="5" s="1"/>
  <c r="U211" i="5"/>
  <c r="P211" i="5"/>
  <c r="M211" i="5" s="1"/>
  <c r="K211" i="5"/>
  <c r="C211" i="5"/>
  <c r="Q211" i="5" s="1"/>
  <c r="U210" i="5"/>
  <c r="P210" i="5"/>
  <c r="M210" i="5" s="1"/>
  <c r="K210" i="5"/>
  <c r="C210" i="5"/>
  <c r="D210" i="5" s="1"/>
  <c r="U209" i="5"/>
  <c r="P209" i="5"/>
  <c r="M209" i="5"/>
  <c r="K209" i="5"/>
  <c r="O209" i="5" s="1"/>
  <c r="R209" i="5" s="1"/>
  <c r="C209" i="5"/>
  <c r="Q209" i="5" s="1"/>
  <c r="U208" i="5"/>
  <c r="P208" i="5"/>
  <c r="M208" i="5" s="1"/>
  <c r="K208" i="5"/>
  <c r="O208" i="5" s="1"/>
  <c r="R208" i="5" s="1"/>
  <c r="C208" i="5"/>
  <c r="Q208" i="5" s="1"/>
  <c r="U207" i="5"/>
  <c r="P207" i="5"/>
  <c r="M207" i="5" s="1"/>
  <c r="K207" i="5"/>
  <c r="C207" i="5"/>
  <c r="Q207" i="5" s="1"/>
  <c r="U206" i="5"/>
  <c r="P206" i="5"/>
  <c r="M206" i="5" s="1"/>
  <c r="K206" i="5"/>
  <c r="O206" i="5" s="1"/>
  <c r="R206" i="5" s="1"/>
  <c r="C206" i="5"/>
  <c r="Q206" i="5" s="1"/>
  <c r="U205" i="5"/>
  <c r="P205" i="5"/>
  <c r="M205" i="5"/>
  <c r="K205" i="5"/>
  <c r="O205" i="5" s="1"/>
  <c r="R205" i="5" s="1"/>
  <c r="C205" i="5"/>
  <c r="Q205" i="5" s="1"/>
  <c r="U204" i="5"/>
  <c r="P204" i="5"/>
  <c r="M204" i="5" s="1"/>
  <c r="K204" i="5"/>
  <c r="C204" i="5"/>
  <c r="U203" i="5"/>
  <c r="P203" i="5"/>
  <c r="M203" i="5" s="1"/>
  <c r="K203" i="5"/>
  <c r="C203" i="5"/>
  <c r="Q203" i="5" s="1"/>
  <c r="U202" i="5"/>
  <c r="P202" i="5"/>
  <c r="M202" i="5" s="1"/>
  <c r="O202" i="5"/>
  <c r="R202" i="5" s="1"/>
  <c r="K202" i="5"/>
  <c r="C202" i="5"/>
  <c r="Q202" i="5" s="1"/>
  <c r="U201" i="5"/>
  <c r="P201" i="5"/>
  <c r="M201" i="5" s="1"/>
  <c r="K201" i="5"/>
  <c r="C201" i="5"/>
  <c r="Q201" i="5" s="1"/>
  <c r="U200" i="5"/>
  <c r="P200" i="5"/>
  <c r="M200" i="5" s="1"/>
  <c r="K200" i="5"/>
  <c r="O200" i="5" s="1"/>
  <c r="R200" i="5" s="1"/>
  <c r="C200" i="5"/>
  <c r="U199" i="5"/>
  <c r="P199" i="5"/>
  <c r="M199" i="5" s="1"/>
  <c r="K199" i="5"/>
  <c r="C199" i="5"/>
  <c r="Q199" i="5" s="1"/>
  <c r="U198" i="5"/>
  <c r="P198" i="5"/>
  <c r="O198" i="5"/>
  <c r="R198" i="5" s="1"/>
  <c r="M198" i="5"/>
  <c r="K198" i="5"/>
  <c r="C198" i="5"/>
  <c r="Q198" i="5" s="1"/>
  <c r="U197" i="5"/>
  <c r="P197" i="5"/>
  <c r="M197" i="5" s="1"/>
  <c r="K197" i="5"/>
  <c r="C197" i="5"/>
  <c r="Q197" i="5" s="1"/>
  <c r="U196" i="5"/>
  <c r="P196" i="5"/>
  <c r="M196" i="5" s="1"/>
  <c r="K196" i="5"/>
  <c r="C196" i="5"/>
  <c r="U195" i="5"/>
  <c r="P195" i="5"/>
  <c r="M195" i="5" s="1"/>
  <c r="L195" i="5"/>
  <c r="K195" i="5"/>
  <c r="O195" i="5" s="1"/>
  <c r="R195" i="5" s="1"/>
  <c r="C195" i="5"/>
  <c r="Q195" i="5" s="1"/>
  <c r="U194" i="5"/>
  <c r="P194" i="5"/>
  <c r="M194" i="5" s="1"/>
  <c r="K194" i="5"/>
  <c r="C194" i="5"/>
  <c r="D194" i="5" s="1"/>
  <c r="U193" i="5"/>
  <c r="P193" i="5"/>
  <c r="M193" i="5" s="1"/>
  <c r="K193" i="5"/>
  <c r="O193" i="5" s="1"/>
  <c r="R193" i="5" s="1"/>
  <c r="C193" i="5"/>
  <c r="L193" i="5" s="1"/>
  <c r="U192" i="5"/>
  <c r="P192" i="5"/>
  <c r="M192" i="5" s="1"/>
  <c r="L192" i="5"/>
  <c r="K192" i="5"/>
  <c r="O192" i="5" s="1"/>
  <c r="R192" i="5" s="1"/>
  <c r="C192" i="5"/>
  <c r="Q192" i="5" s="1"/>
  <c r="U191" i="5"/>
  <c r="P191" i="5"/>
  <c r="M191" i="5" s="1"/>
  <c r="K191" i="5"/>
  <c r="C191" i="5"/>
  <c r="U190" i="5"/>
  <c r="P190" i="5"/>
  <c r="M190" i="5" s="1"/>
  <c r="L190" i="5"/>
  <c r="K190" i="5"/>
  <c r="C190" i="5"/>
  <c r="D190" i="5" s="1"/>
  <c r="U189" i="5"/>
  <c r="P189" i="5"/>
  <c r="M189" i="5" s="1"/>
  <c r="K189" i="5"/>
  <c r="C189" i="5"/>
  <c r="L189" i="5" s="1"/>
  <c r="U188" i="5"/>
  <c r="P188" i="5"/>
  <c r="M188" i="5" s="1"/>
  <c r="K188" i="5"/>
  <c r="C188" i="5"/>
  <c r="Q188" i="5" s="1"/>
  <c r="U187" i="5"/>
  <c r="P187" i="5"/>
  <c r="M187" i="5" s="1"/>
  <c r="K187" i="5"/>
  <c r="C187" i="5"/>
  <c r="U186" i="5"/>
  <c r="P186" i="5"/>
  <c r="M186" i="5" s="1"/>
  <c r="K186" i="5"/>
  <c r="O186" i="5" s="1"/>
  <c r="R186" i="5" s="1"/>
  <c r="C186" i="5"/>
  <c r="U185" i="5"/>
  <c r="P185" i="5"/>
  <c r="M185" i="5" s="1"/>
  <c r="O185" i="5"/>
  <c r="R185" i="5" s="1"/>
  <c r="K185" i="5"/>
  <c r="C185" i="5"/>
  <c r="L185" i="5" s="1"/>
  <c r="U184" i="5"/>
  <c r="P184" i="5"/>
  <c r="M184" i="5" s="1"/>
  <c r="K184" i="5"/>
  <c r="C184" i="5"/>
  <c r="D184" i="5" s="1"/>
  <c r="U183" i="5"/>
  <c r="P183" i="5"/>
  <c r="M183" i="5" s="1"/>
  <c r="L183" i="5"/>
  <c r="K183" i="5"/>
  <c r="C183" i="5"/>
  <c r="Q183" i="5" s="1"/>
  <c r="U182" i="5"/>
  <c r="P182" i="5"/>
  <c r="M182" i="5"/>
  <c r="K182" i="5"/>
  <c r="O182" i="5" s="1"/>
  <c r="R182" i="5" s="1"/>
  <c r="C182" i="5"/>
  <c r="U181" i="5"/>
  <c r="P181" i="5"/>
  <c r="M181" i="5"/>
  <c r="K181" i="5"/>
  <c r="C181" i="5"/>
  <c r="L181" i="5" s="1"/>
  <c r="U180" i="5"/>
  <c r="P180" i="5"/>
  <c r="M180" i="5" s="1"/>
  <c r="K180" i="5"/>
  <c r="C180" i="5"/>
  <c r="L180" i="5" s="1"/>
  <c r="U179" i="5"/>
  <c r="P179" i="5"/>
  <c r="M179" i="5" s="1"/>
  <c r="K179" i="5"/>
  <c r="O179" i="5" s="1"/>
  <c r="R179" i="5" s="1"/>
  <c r="C179" i="5"/>
  <c r="U178" i="5"/>
  <c r="P178" i="5"/>
  <c r="M178" i="5"/>
  <c r="K178" i="5"/>
  <c r="C178" i="5"/>
  <c r="D178" i="5" s="1"/>
  <c r="U177" i="5"/>
  <c r="P177" i="5"/>
  <c r="M177" i="5" s="1"/>
  <c r="K177" i="5"/>
  <c r="O177" i="5" s="1"/>
  <c r="R177" i="5" s="1"/>
  <c r="C177" i="5"/>
  <c r="L177" i="5" s="1"/>
  <c r="U176" i="5"/>
  <c r="P176" i="5"/>
  <c r="M176" i="5" s="1"/>
  <c r="L176" i="5"/>
  <c r="K176" i="5"/>
  <c r="O176" i="5" s="1"/>
  <c r="R176" i="5" s="1"/>
  <c r="D176" i="5"/>
  <c r="C176" i="5"/>
  <c r="Q176" i="5" s="1"/>
  <c r="U175" i="5"/>
  <c r="P175" i="5"/>
  <c r="M175" i="5" s="1"/>
  <c r="K175" i="5"/>
  <c r="C175" i="5"/>
  <c r="U174" i="5"/>
  <c r="P174" i="5"/>
  <c r="M174" i="5" s="1"/>
  <c r="L174" i="5"/>
  <c r="K174" i="5"/>
  <c r="C174" i="5"/>
  <c r="D174" i="5" s="1"/>
  <c r="U173" i="5"/>
  <c r="P173" i="5"/>
  <c r="M173" i="5" s="1"/>
  <c r="K173" i="5"/>
  <c r="C173" i="5"/>
  <c r="L173" i="5" s="1"/>
  <c r="U172" i="5"/>
  <c r="P172" i="5"/>
  <c r="M172" i="5" s="1"/>
  <c r="K172" i="5"/>
  <c r="C172" i="5"/>
  <c r="Q172" i="5" s="1"/>
  <c r="U171" i="5"/>
  <c r="P171" i="5"/>
  <c r="M171" i="5" s="1"/>
  <c r="K171" i="5"/>
  <c r="C171" i="5"/>
  <c r="U170" i="5"/>
  <c r="P170" i="5"/>
  <c r="M170" i="5" s="1"/>
  <c r="K170" i="5"/>
  <c r="O170" i="5" s="1"/>
  <c r="R170" i="5" s="1"/>
  <c r="C170" i="5"/>
  <c r="U169" i="5"/>
  <c r="P169" i="5"/>
  <c r="O169" i="5"/>
  <c r="R169" i="5" s="1"/>
  <c r="M169" i="5"/>
  <c r="K169" i="5"/>
  <c r="C169" i="5"/>
  <c r="L169" i="5" s="1"/>
  <c r="U168" i="5"/>
  <c r="P168" i="5"/>
  <c r="M168" i="5" s="1"/>
  <c r="K168" i="5"/>
  <c r="C168" i="5"/>
  <c r="U167" i="5"/>
  <c r="P167" i="5"/>
  <c r="M167" i="5" s="1"/>
  <c r="K167" i="5"/>
  <c r="O167" i="5" s="1"/>
  <c r="R167" i="5" s="1"/>
  <c r="C167" i="5"/>
  <c r="D167" i="5" s="1"/>
  <c r="U166" i="5"/>
  <c r="P166" i="5"/>
  <c r="M166" i="5"/>
  <c r="K166" i="5"/>
  <c r="C166" i="5"/>
  <c r="D166" i="5" s="1"/>
  <c r="U165" i="5"/>
  <c r="P165" i="5"/>
  <c r="M165" i="5" s="1"/>
  <c r="K165" i="5"/>
  <c r="C165" i="5"/>
  <c r="U164" i="5"/>
  <c r="P164" i="5"/>
  <c r="M164" i="5" s="1"/>
  <c r="K164" i="5"/>
  <c r="O164" i="5" s="1"/>
  <c r="R164" i="5" s="1"/>
  <c r="C164" i="5"/>
  <c r="Q164" i="5" s="1"/>
  <c r="U163" i="5"/>
  <c r="P163" i="5"/>
  <c r="M163" i="5" s="1"/>
  <c r="K163" i="5"/>
  <c r="C163" i="5"/>
  <c r="D163" i="5" s="1"/>
  <c r="U162" i="5"/>
  <c r="P162" i="5"/>
  <c r="M162" i="5"/>
  <c r="K162" i="5"/>
  <c r="O162" i="5" s="1"/>
  <c r="R162" i="5" s="1"/>
  <c r="C162" i="5"/>
  <c r="D162" i="5" s="1"/>
  <c r="U161" i="5"/>
  <c r="P161" i="5"/>
  <c r="M161" i="5"/>
  <c r="K161" i="5"/>
  <c r="C161" i="5"/>
  <c r="L161" i="5" s="1"/>
  <c r="U160" i="5"/>
  <c r="P160" i="5"/>
  <c r="M160" i="5" s="1"/>
  <c r="K160" i="5"/>
  <c r="O160" i="5" s="1"/>
  <c r="R160" i="5" s="1"/>
  <c r="C160" i="5"/>
  <c r="D160" i="5" s="1"/>
  <c r="U159" i="5"/>
  <c r="P159" i="5"/>
  <c r="M159" i="5" s="1"/>
  <c r="K159" i="5"/>
  <c r="C159" i="5"/>
  <c r="D159" i="5" s="1"/>
  <c r="U158" i="5"/>
  <c r="P158" i="5"/>
  <c r="M158" i="5" s="1"/>
  <c r="K158" i="5"/>
  <c r="C158" i="5"/>
  <c r="Q158" i="5" s="1"/>
  <c r="U157" i="5"/>
  <c r="P157" i="5"/>
  <c r="M157" i="5"/>
  <c r="K157" i="5"/>
  <c r="C157" i="5"/>
  <c r="L157" i="5" s="1"/>
  <c r="U156" i="5"/>
  <c r="P156" i="5"/>
  <c r="M156" i="5" s="1"/>
  <c r="L156" i="5"/>
  <c r="K156" i="5"/>
  <c r="O156" i="5" s="1"/>
  <c r="R156" i="5" s="1"/>
  <c r="C156" i="5"/>
  <c r="U155" i="5"/>
  <c r="P155" i="5"/>
  <c r="M155" i="5" s="1"/>
  <c r="L155" i="5"/>
  <c r="K155" i="5"/>
  <c r="C155" i="5"/>
  <c r="D155" i="5" s="1"/>
  <c r="U154" i="5"/>
  <c r="Q154" i="5"/>
  <c r="P154" i="5"/>
  <c r="M154" i="5" s="1"/>
  <c r="L154" i="5"/>
  <c r="K154" i="5"/>
  <c r="O154" i="5" s="1"/>
  <c r="R154" i="5" s="1"/>
  <c r="D154" i="5"/>
  <c r="C154" i="5"/>
  <c r="U153" i="5"/>
  <c r="P153" i="5"/>
  <c r="M153" i="5" s="1"/>
  <c r="K153" i="5"/>
  <c r="O153" i="5" s="1"/>
  <c r="R153" i="5" s="1"/>
  <c r="C153" i="5"/>
  <c r="L153" i="5" s="1"/>
  <c r="U152" i="5"/>
  <c r="P152" i="5"/>
  <c r="M152" i="5" s="1"/>
  <c r="L152" i="5"/>
  <c r="K152" i="5"/>
  <c r="C152" i="5"/>
  <c r="Q152" i="5" s="1"/>
  <c r="U151" i="5"/>
  <c r="P151" i="5"/>
  <c r="M151" i="5" s="1"/>
  <c r="K151" i="5"/>
  <c r="O151" i="5" s="1"/>
  <c r="R151" i="5" s="1"/>
  <c r="C151" i="5"/>
  <c r="D151" i="5" s="1"/>
  <c r="U150" i="5"/>
  <c r="P150" i="5"/>
  <c r="M150" i="5" s="1"/>
  <c r="K150" i="5"/>
  <c r="C150" i="5"/>
  <c r="D150" i="5" s="1"/>
  <c r="U149" i="5"/>
  <c r="P149" i="5"/>
  <c r="M149" i="5" s="1"/>
  <c r="K149" i="5"/>
  <c r="C149" i="5"/>
  <c r="U148" i="5"/>
  <c r="P148" i="5"/>
  <c r="M148" i="5" s="1"/>
  <c r="K148" i="5"/>
  <c r="C148" i="5"/>
  <c r="L148" i="5" s="1"/>
  <c r="U147" i="5"/>
  <c r="P147" i="5"/>
  <c r="M147" i="5" s="1"/>
  <c r="K147" i="5"/>
  <c r="C147" i="5"/>
  <c r="D147" i="5" s="1"/>
  <c r="U146" i="5"/>
  <c r="Q146" i="5"/>
  <c r="P146" i="5"/>
  <c r="M146" i="5" s="1"/>
  <c r="L146" i="5"/>
  <c r="K146" i="5"/>
  <c r="O146" i="5" s="1"/>
  <c r="R146" i="5" s="1"/>
  <c r="D146" i="5"/>
  <c r="C146" i="5"/>
  <c r="U145" i="5"/>
  <c r="P145" i="5"/>
  <c r="M145" i="5"/>
  <c r="K145" i="5"/>
  <c r="C145" i="5"/>
  <c r="L145" i="5" s="1"/>
  <c r="U144" i="5"/>
  <c r="P144" i="5"/>
  <c r="M144" i="5" s="1"/>
  <c r="K144" i="5"/>
  <c r="D144" i="5"/>
  <c r="C144" i="5"/>
  <c r="U143" i="5"/>
  <c r="P143" i="5"/>
  <c r="M143" i="5" s="1"/>
  <c r="L143" i="5"/>
  <c r="K143" i="5"/>
  <c r="C143" i="5"/>
  <c r="D143" i="5" s="1"/>
  <c r="U142" i="5"/>
  <c r="P142" i="5"/>
  <c r="M142" i="5" s="1"/>
  <c r="K142" i="5"/>
  <c r="C142" i="5"/>
  <c r="Q142" i="5" s="1"/>
  <c r="U141" i="5"/>
  <c r="P141" i="5"/>
  <c r="M141" i="5" s="1"/>
  <c r="K141" i="5"/>
  <c r="C141" i="5"/>
  <c r="L141" i="5" s="1"/>
  <c r="U140" i="5"/>
  <c r="P140" i="5"/>
  <c r="M140" i="5" s="1"/>
  <c r="K140" i="5"/>
  <c r="C140" i="5"/>
  <c r="U139" i="5"/>
  <c r="P139" i="5"/>
  <c r="M139" i="5" s="1"/>
  <c r="K139" i="5"/>
  <c r="C139" i="5"/>
  <c r="D139" i="5" s="1"/>
  <c r="U138" i="5"/>
  <c r="P138" i="5"/>
  <c r="M138" i="5" s="1"/>
  <c r="K138" i="5"/>
  <c r="D138" i="5"/>
  <c r="C138" i="5"/>
  <c r="Q138" i="5" s="1"/>
  <c r="U137" i="5"/>
  <c r="P137" i="5"/>
  <c r="M137" i="5" s="1"/>
  <c r="K137" i="5"/>
  <c r="O137" i="5" s="1"/>
  <c r="R137" i="5" s="1"/>
  <c r="C137" i="5"/>
  <c r="L137" i="5" s="1"/>
  <c r="U136" i="5"/>
  <c r="P136" i="5"/>
  <c r="M136" i="5" s="1"/>
  <c r="K136" i="5"/>
  <c r="C136" i="5"/>
  <c r="Q136" i="5" s="1"/>
  <c r="U135" i="5"/>
  <c r="P135" i="5"/>
  <c r="M135" i="5" s="1"/>
  <c r="K135" i="5"/>
  <c r="C135" i="5"/>
  <c r="D135" i="5" s="1"/>
  <c r="U134" i="5"/>
  <c r="P134" i="5"/>
  <c r="M134" i="5" s="1"/>
  <c r="K134" i="5"/>
  <c r="C134" i="5"/>
  <c r="D134" i="5" s="1"/>
  <c r="U133" i="5"/>
  <c r="P133" i="5"/>
  <c r="K133" i="5"/>
  <c r="D133" i="5"/>
  <c r="C133" i="5"/>
  <c r="L133" i="5" s="1"/>
  <c r="U132" i="5"/>
  <c r="P132" i="5"/>
  <c r="M132" i="5" s="1"/>
  <c r="K132" i="5"/>
  <c r="C132" i="5"/>
  <c r="U131" i="5"/>
  <c r="P131" i="5"/>
  <c r="M131" i="5" s="1"/>
  <c r="K131" i="5"/>
  <c r="C131" i="5"/>
  <c r="D131" i="5" s="1"/>
  <c r="U130" i="5"/>
  <c r="Q130" i="5"/>
  <c r="P130" i="5"/>
  <c r="M130" i="5" s="1"/>
  <c r="L130" i="5"/>
  <c r="K130" i="5"/>
  <c r="O130" i="5" s="1"/>
  <c r="R130" i="5" s="1"/>
  <c r="D130" i="5"/>
  <c r="C130" i="5"/>
  <c r="U129" i="5"/>
  <c r="P129" i="5"/>
  <c r="M129" i="5" s="1"/>
  <c r="K129" i="5"/>
  <c r="C129" i="5"/>
  <c r="L129" i="5" s="1"/>
  <c r="U128" i="5"/>
  <c r="P128" i="5"/>
  <c r="M128" i="5" s="1"/>
  <c r="K128" i="5"/>
  <c r="C128" i="5"/>
  <c r="Q128" i="5" s="1"/>
  <c r="U127" i="5"/>
  <c r="P127" i="5"/>
  <c r="O127" i="5"/>
  <c r="R127" i="5" s="1"/>
  <c r="M127" i="5"/>
  <c r="K127" i="5"/>
  <c r="C127" i="5"/>
  <c r="D127" i="5" s="1"/>
  <c r="U126" i="5"/>
  <c r="P126" i="5"/>
  <c r="M126" i="5" s="1"/>
  <c r="K126" i="5"/>
  <c r="C126" i="5"/>
  <c r="Q126" i="5" s="1"/>
  <c r="U125" i="5"/>
  <c r="P125" i="5"/>
  <c r="M125" i="5" s="1"/>
  <c r="K125" i="5"/>
  <c r="O125" i="5" s="1"/>
  <c r="R125" i="5" s="1"/>
  <c r="C125" i="5"/>
  <c r="L125" i="5" s="1"/>
  <c r="U124" i="5"/>
  <c r="P124" i="5"/>
  <c r="M124" i="5" s="1"/>
  <c r="L124" i="5"/>
  <c r="K124" i="5"/>
  <c r="O124" i="5" s="1"/>
  <c r="R124" i="5" s="1"/>
  <c r="C124" i="5"/>
  <c r="Q124" i="5" s="1"/>
  <c r="U123" i="5"/>
  <c r="P123" i="5"/>
  <c r="M123" i="5" s="1"/>
  <c r="K123" i="5"/>
  <c r="C123" i="5"/>
  <c r="D123" i="5" s="1"/>
  <c r="U122" i="5"/>
  <c r="P122" i="5"/>
  <c r="M122" i="5" s="1"/>
  <c r="K122" i="5"/>
  <c r="O122" i="5" s="1"/>
  <c r="R122" i="5" s="1"/>
  <c r="D122" i="5"/>
  <c r="C122" i="5"/>
  <c r="L122" i="5" s="1"/>
  <c r="U121" i="5"/>
  <c r="P121" i="5"/>
  <c r="M121" i="5" s="1"/>
  <c r="O121" i="5"/>
  <c r="R121" i="5" s="1"/>
  <c r="K121" i="5"/>
  <c r="C121" i="5"/>
  <c r="U120" i="5"/>
  <c r="P120" i="5"/>
  <c r="M120" i="5" s="1"/>
  <c r="K120" i="5"/>
  <c r="C120" i="5"/>
  <c r="Q120" i="5" s="1"/>
  <c r="U119" i="5"/>
  <c r="P119" i="5"/>
  <c r="M119" i="5" s="1"/>
  <c r="K119" i="5"/>
  <c r="C119" i="5"/>
  <c r="U118" i="5"/>
  <c r="P118" i="5"/>
  <c r="M118" i="5"/>
  <c r="K118" i="5"/>
  <c r="C118" i="5"/>
  <c r="U117" i="5"/>
  <c r="Q117" i="5"/>
  <c r="P117" i="5"/>
  <c r="M117" i="5"/>
  <c r="K117" i="5"/>
  <c r="O117" i="5" s="1"/>
  <c r="R117" i="5" s="1"/>
  <c r="C117" i="5"/>
  <c r="L117" i="5" s="1"/>
  <c r="U116" i="5"/>
  <c r="P116" i="5"/>
  <c r="M116" i="5" s="1"/>
  <c r="K116" i="5"/>
  <c r="C116" i="5"/>
  <c r="Q116" i="5" s="1"/>
  <c r="U115" i="5"/>
  <c r="P115" i="5"/>
  <c r="M115" i="5" s="1"/>
  <c r="K115" i="5"/>
  <c r="C115" i="5"/>
  <c r="D115" i="5" s="1"/>
  <c r="U114" i="5"/>
  <c r="P114" i="5"/>
  <c r="M114" i="5" s="1"/>
  <c r="O114" i="5"/>
  <c r="R114" i="5" s="1"/>
  <c r="K114" i="5"/>
  <c r="C114" i="5"/>
  <c r="Q114" i="5" s="1"/>
  <c r="U113" i="5"/>
  <c r="P113" i="5"/>
  <c r="M113" i="5"/>
  <c r="K113" i="5"/>
  <c r="C113" i="5"/>
  <c r="L113" i="5" s="1"/>
  <c r="U112" i="5"/>
  <c r="P112" i="5"/>
  <c r="M112" i="5" s="1"/>
  <c r="K112" i="5"/>
  <c r="O112" i="5" s="1"/>
  <c r="R112" i="5" s="1"/>
  <c r="D112" i="5"/>
  <c r="C112" i="5"/>
  <c r="Q112" i="5" s="1"/>
  <c r="U111" i="5"/>
  <c r="P111" i="5"/>
  <c r="M111" i="5" s="1"/>
  <c r="K111" i="5"/>
  <c r="C111" i="5"/>
  <c r="D111" i="5" s="1"/>
  <c r="U110" i="5"/>
  <c r="P110" i="5"/>
  <c r="M110" i="5" s="1"/>
  <c r="K110" i="5"/>
  <c r="C110" i="5"/>
  <c r="Q110" i="5" s="1"/>
  <c r="U109" i="5"/>
  <c r="P109" i="5"/>
  <c r="M109" i="5"/>
  <c r="K109" i="5"/>
  <c r="C109" i="5"/>
  <c r="L109" i="5" s="1"/>
  <c r="U108" i="5"/>
  <c r="P108" i="5"/>
  <c r="M108" i="5" s="1"/>
  <c r="K108" i="5"/>
  <c r="O108" i="5" s="1"/>
  <c r="R108" i="5" s="1"/>
  <c r="C108" i="5"/>
  <c r="Q108" i="5" s="1"/>
  <c r="U107" i="5"/>
  <c r="P107" i="5"/>
  <c r="M107" i="5" s="1"/>
  <c r="K107" i="5"/>
  <c r="O107" i="5" s="1"/>
  <c r="R107" i="5" s="1"/>
  <c r="C107" i="5"/>
  <c r="L107" i="5" s="1"/>
  <c r="U106" i="5"/>
  <c r="P106" i="5"/>
  <c r="M106" i="5" s="1"/>
  <c r="O106" i="5"/>
  <c r="R106" i="5" s="1"/>
  <c r="K106" i="5"/>
  <c r="C106" i="5"/>
  <c r="Q106" i="5" s="1"/>
  <c r="U105" i="5"/>
  <c r="P105" i="5"/>
  <c r="M105" i="5" s="1"/>
  <c r="K105" i="5"/>
  <c r="C105" i="5"/>
  <c r="U104" i="5"/>
  <c r="P104" i="5"/>
  <c r="M104" i="5" s="1"/>
  <c r="K104" i="5"/>
  <c r="O104" i="5" s="1"/>
  <c r="R104" i="5" s="1"/>
  <c r="C104" i="5"/>
  <c r="Q104" i="5" s="1"/>
  <c r="U103" i="5"/>
  <c r="P103" i="5"/>
  <c r="M103" i="5"/>
  <c r="K103" i="5"/>
  <c r="C103" i="5"/>
  <c r="U102" i="5"/>
  <c r="P102" i="5"/>
  <c r="M102" i="5" s="1"/>
  <c r="L102" i="5"/>
  <c r="K102" i="5"/>
  <c r="C102" i="5"/>
  <c r="Q102" i="5" s="1"/>
  <c r="U101" i="5"/>
  <c r="P101" i="5"/>
  <c r="M101" i="5" s="1"/>
  <c r="K101" i="5"/>
  <c r="O101" i="5" s="1"/>
  <c r="R101" i="5" s="1"/>
  <c r="C101" i="5"/>
  <c r="Q101" i="5" s="1"/>
  <c r="U100" i="5"/>
  <c r="P100" i="5"/>
  <c r="M100" i="5" s="1"/>
  <c r="K100" i="5"/>
  <c r="O100" i="5" s="1"/>
  <c r="R100" i="5" s="1"/>
  <c r="C100" i="5"/>
  <c r="Q100" i="5" s="1"/>
  <c r="U99" i="5"/>
  <c r="P99" i="5"/>
  <c r="M99" i="5" s="1"/>
  <c r="O99" i="5"/>
  <c r="R99" i="5" s="1"/>
  <c r="K99" i="5"/>
  <c r="C99" i="5"/>
  <c r="U98" i="5"/>
  <c r="P98" i="5"/>
  <c r="M98" i="5" s="1"/>
  <c r="L98" i="5"/>
  <c r="K98" i="5"/>
  <c r="O98" i="5" s="1"/>
  <c r="R98" i="5" s="1"/>
  <c r="D98" i="5"/>
  <c r="C98" i="5"/>
  <c r="Q98" i="5" s="1"/>
  <c r="U97" i="5"/>
  <c r="P97" i="5"/>
  <c r="M97" i="5" s="1"/>
  <c r="K97" i="5"/>
  <c r="O97" i="5" s="1"/>
  <c r="R97" i="5" s="1"/>
  <c r="C97" i="5"/>
  <c r="Q97" i="5" s="1"/>
  <c r="U96" i="5"/>
  <c r="P96" i="5"/>
  <c r="M96" i="5" s="1"/>
  <c r="K96" i="5"/>
  <c r="O96" i="5" s="1"/>
  <c r="R96" i="5" s="1"/>
  <c r="C96" i="5"/>
  <c r="Q96" i="5" s="1"/>
  <c r="U95" i="5"/>
  <c r="P95" i="5"/>
  <c r="M95" i="5"/>
  <c r="K95" i="5"/>
  <c r="O95" i="5" s="1"/>
  <c r="R95" i="5" s="1"/>
  <c r="C95" i="5"/>
  <c r="U94" i="5"/>
  <c r="P94" i="5"/>
  <c r="M94" i="5" s="1"/>
  <c r="K94" i="5"/>
  <c r="D94" i="5"/>
  <c r="C94" i="5"/>
  <c r="Q94" i="5" s="1"/>
  <c r="U93" i="5"/>
  <c r="P93" i="5"/>
  <c r="M93" i="5" s="1"/>
  <c r="K93" i="5"/>
  <c r="C93" i="5"/>
  <c r="Q93" i="5" s="1"/>
  <c r="U92" i="5"/>
  <c r="P92" i="5"/>
  <c r="M92" i="5" s="1"/>
  <c r="K92" i="5"/>
  <c r="O92" i="5" s="1"/>
  <c r="R92" i="5" s="1"/>
  <c r="C92" i="5"/>
  <c r="Q92" i="5" s="1"/>
  <c r="U91" i="5"/>
  <c r="P91" i="5"/>
  <c r="M91" i="5"/>
  <c r="K91" i="5"/>
  <c r="O91" i="5" s="1"/>
  <c r="R91" i="5" s="1"/>
  <c r="C91" i="5"/>
  <c r="U90" i="5"/>
  <c r="P90" i="5"/>
  <c r="M90" i="5" s="1"/>
  <c r="K90" i="5"/>
  <c r="O90" i="5" s="1"/>
  <c r="R90" i="5" s="1"/>
  <c r="C90" i="5"/>
  <c r="Q90" i="5" s="1"/>
  <c r="U89" i="5"/>
  <c r="P89" i="5"/>
  <c r="M89" i="5" s="1"/>
  <c r="K89" i="5"/>
  <c r="O89" i="5" s="1"/>
  <c r="R89" i="5" s="1"/>
  <c r="C89" i="5"/>
  <c r="Q89" i="5" s="1"/>
  <c r="U88" i="5"/>
  <c r="P88" i="5"/>
  <c r="M88" i="5" s="1"/>
  <c r="O88" i="5"/>
  <c r="R88" i="5" s="1"/>
  <c r="L88" i="5"/>
  <c r="K88" i="5"/>
  <c r="C88" i="5"/>
  <c r="Q88" i="5" s="1"/>
  <c r="U87" i="5"/>
  <c r="P87" i="5"/>
  <c r="M87" i="5" s="1"/>
  <c r="K87" i="5"/>
  <c r="C87" i="5"/>
  <c r="U86" i="5"/>
  <c r="P86" i="5"/>
  <c r="M86" i="5" s="1"/>
  <c r="K86" i="5"/>
  <c r="C86" i="5"/>
  <c r="Q86" i="5" s="1"/>
  <c r="U85" i="5"/>
  <c r="P85" i="5"/>
  <c r="M85" i="5"/>
  <c r="K85" i="5"/>
  <c r="C85" i="5"/>
  <c r="Q85" i="5" s="1"/>
  <c r="U84" i="5"/>
  <c r="P84" i="5"/>
  <c r="M84" i="5" s="1"/>
  <c r="L84" i="5"/>
  <c r="K84" i="5"/>
  <c r="C84" i="5"/>
  <c r="Q84" i="5" s="1"/>
  <c r="U83" i="5"/>
  <c r="P83" i="5"/>
  <c r="M83" i="5" s="1"/>
  <c r="K83" i="5"/>
  <c r="O83" i="5" s="1"/>
  <c r="R83" i="5" s="1"/>
  <c r="C83" i="5"/>
  <c r="U82" i="5"/>
  <c r="P82" i="5"/>
  <c r="M82" i="5" s="1"/>
  <c r="K82" i="5"/>
  <c r="O82" i="5" s="1"/>
  <c r="R82" i="5" s="1"/>
  <c r="C82" i="5"/>
  <c r="Q82" i="5" s="1"/>
  <c r="U81" i="5"/>
  <c r="P81" i="5"/>
  <c r="M81" i="5" s="1"/>
  <c r="O81" i="5"/>
  <c r="R81" i="5" s="1"/>
  <c r="K81" i="5"/>
  <c r="C81" i="5"/>
  <c r="Q81" i="5" s="1"/>
  <c r="U80" i="5"/>
  <c r="P80" i="5"/>
  <c r="M80" i="5" s="1"/>
  <c r="L80" i="5"/>
  <c r="K80" i="5"/>
  <c r="O80" i="5" s="1"/>
  <c r="R80" i="5" s="1"/>
  <c r="D80" i="5"/>
  <c r="C80" i="5"/>
  <c r="Q80" i="5" s="1"/>
  <c r="U79" i="5"/>
  <c r="P79" i="5"/>
  <c r="M79" i="5" s="1"/>
  <c r="K79" i="5"/>
  <c r="C79" i="5"/>
  <c r="U78" i="5"/>
  <c r="P78" i="5"/>
  <c r="M78" i="5" s="1"/>
  <c r="K78" i="5"/>
  <c r="C78" i="5"/>
  <c r="Q78" i="5" s="1"/>
  <c r="U77" i="5"/>
  <c r="P77" i="5"/>
  <c r="M77" i="5"/>
  <c r="K77" i="5"/>
  <c r="O77" i="5" s="1"/>
  <c r="R77" i="5" s="1"/>
  <c r="C77" i="5"/>
  <c r="Q77" i="5" s="1"/>
  <c r="U76" i="5"/>
  <c r="P76" i="5"/>
  <c r="M76" i="5" s="1"/>
  <c r="K76" i="5"/>
  <c r="O76" i="5" s="1"/>
  <c r="R76" i="5" s="1"/>
  <c r="C76" i="5"/>
  <c r="Q76" i="5" s="1"/>
  <c r="U75" i="5"/>
  <c r="P75" i="5"/>
  <c r="M75" i="5" s="1"/>
  <c r="K75" i="5"/>
  <c r="O75" i="5" s="1"/>
  <c r="R75" i="5" s="1"/>
  <c r="C75" i="5"/>
  <c r="U74" i="5"/>
  <c r="P74" i="5"/>
  <c r="M74" i="5" s="1"/>
  <c r="O74" i="5"/>
  <c r="R74" i="5" s="1"/>
  <c r="L74" i="5"/>
  <c r="K74" i="5"/>
  <c r="C74" i="5"/>
  <c r="Q74" i="5" s="1"/>
  <c r="U73" i="5"/>
  <c r="P73" i="5"/>
  <c r="M73" i="5" s="1"/>
  <c r="K73" i="5"/>
  <c r="C73" i="5"/>
  <c r="Q73" i="5" s="1"/>
  <c r="U72" i="5"/>
  <c r="P72" i="5"/>
  <c r="M72" i="5" s="1"/>
  <c r="K72" i="5"/>
  <c r="O72" i="5" s="1"/>
  <c r="R72" i="5" s="1"/>
  <c r="C72" i="5"/>
  <c r="Q72" i="5" s="1"/>
  <c r="U71" i="5"/>
  <c r="P71" i="5"/>
  <c r="M71" i="5"/>
  <c r="K71" i="5"/>
  <c r="C71" i="5"/>
  <c r="U70" i="5"/>
  <c r="P70" i="5"/>
  <c r="M70" i="5" s="1"/>
  <c r="L70" i="5"/>
  <c r="K70" i="5"/>
  <c r="C70" i="5"/>
  <c r="Q70" i="5" s="1"/>
  <c r="U69" i="5"/>
  <c r="P69" i="5"/>
  <c r="M69" i="5"/>
  <c r="K69" i="5"/>
  <c r="O69" i="5" s="1"/>
  <c r="R69" i="5" s="1"/>
  <c r="C69" i="5"/>
  <c r="L69" i="5" s="1"/>
  <c r="U68" i="5"/>
  <c r="P68" i="5"/>
  <c r="M68" i="5" s="1"/>
  <c r="K68" i="5"/>
  <c r="C68" i="5"/>
  <c r="Q68" i="5" s="1"/>
  <c r="U67" i="5"/>
  <c r="P67" i="5"/>
  <c r="M67" i="5" s="1"/>
  <c r="O67" i="5"/>
  <c r="R67" i="5" s="1"/>
  <c r="K67" i="5"/>
  <c r="C67" i="5"/>
  <c r="D67" i="5" s="1"/>
  <c r="U66" i="5"/>
  <c r="P66" i="5"/>
  <c r="M66" i="5"/>
  <c r="K66" i="5"/>
  <c r="O66" i="5" s="1"/>
  <c r="R66" i="5" s="1"/>
  <c r="C66" i="5"/>
  <c r="D66" i="5" s="1"/>
  <c r="U65" i="5"/>
  <c r="P65" i="5"/>
  <c r="M65" i="5"/>
  <c r="K65" i="5"/>
  <c r="C65" i="5"/>
  <c r="L65" i="5" s="1"/>
  <c r="U64" i="5"/>
  <c r="P64" i="5"/>
  <c r="M64" i="5" s="1"/>
  <c r="K64" i="5"/>
  <c r="O64" i="5" s="1"/>
  <c r="R64" i="5" s="1"/>
  <c r="C64" i="5"/>
  <c r="Q64" i="5" s="1"/>
  <c r="U63" i="5"/>
  <c r="P63" i="5"/>
  <c r="M63" i="5" s="1"/>
  <c r="K63" i="5"/>
  <c r="O63" i="5" s="1"/>
  <c r="R63" i="5" s="1"/>
  <c r="C63" i="5"/>
  <c r="D63" i="5" s="1"/>
  <c r="U62" i="5"/>
  <c r="P62" i="5"/>
  <c r="M62" i="5" s="1"/>
  <c r="K62" i="5"/>
  <c r="C62" i="5"/>
  <c r="D62" i="5" s="1"/>
  <c r="U61" i="5"/>
  <c r="P61" i="5"/>
  <c r="M61" i="5"/>
  <c r="K61" i="5"/>
  <c r="C61" i="5"/>
  <c r="L61" i="5" s="1"/>
  <c r="U60" i="5"/>
  <c r="P60" i="5"/>
  <c r="M60" i="5" s="1"/>
  <c r="K60" i="5"/>
  <c r="C60" i="5"/>
  <c r="Q60" i="5" s="1"/>
  <c r="U59" i="5"/>
  <c r="P59" i="5"/>
  <c r="M59" i="5" s="1"/>
  <c r="K59" i="5"/>
  <c r="O59" i="5" s="1"/>
  <c r="R59" i="5" s="1"/>
  <c r="C59" i="5"/>
  <c r="D59" i="5" s="1"/>
  <c r="U58" i="5"/>
  <c r="P58" i="5"/>
  <c r="M58" i="5" s="1"/>
  <c r="K58" i="5"/>
  <c r="C58" i="5"/>
  <c r="L58" i="5" s="1"/>
  <c r="U57" i="5"/>
  <c r="P57" i="5"/>
  <c r="M57" i="5" s="1"/>
  <c r="K57" i="5"/>
  <c r="O57" i="5" s="1"/>
  <c r="R57" i="5" s="1"/>
  <c r="C57" i="5"/>
  <c r="L57" i="5" s="1"/>
  <c r="U56" i="5"/>
  <c r="P56" i="5"/>
  <c r="M56" i="5" s="1"/>
  <c r="K56" i="5"/>
  <c r="O56" i="5" s="1"/>
  <c r="R56" i="5" s="1"/>
  <c r="D56" i="5"/>
  <c r="C56" i="5"/>
  <c r="Q56" i="5" s="1"/>
  <c r="U55" i="5"/>
  <c r="P55" i="5"/>
  <c r="M55" i="5" s="1"/>
  <c r="K55" i="5"/>
  <c r="C55" i="5"/>
  <c r="D55" i="5" s="1"/>
  <c r="U54" i="5"/>
  <c r="P54" i="5"/>
  <c r="M54" i="5" s="1"/>
  <c r="K54" i="5"/>
  <c r="O54" i="5" s="1"/>
  <c r="R54" i="5" s="1"/>
  <c r="C54" i="5"/>
  <c r="D54" i="5" s="1"/>
  <c r="U53" i="5"/>
  <c r="P53" i="5"/>
  <c r="M53" i="5"/>
  <c r="K53" i="5"/>
  <c r="C53" i="5"/>
  <c r="L53" i="5" s="1"/>
  <c r="U52" i="5"/>
  <c r="P52" i="5"/>
  <c r="M52" i="5" s="1"/>
  <c r="K52" i="5"/>
  <c r="C52" i="5"/>
  <c r="Q52" i="5" s="1"/>
  <c r="U51" i="5"/>
  <c r="P51" i="5"/>
  <c r="M51" i="5" s="1"/>
  <c r="K51" i="5"/>
  <c r="O51" i="5" s="1"/>
  <c r="R51" i="5" s="1"/>
  <c r="C51" i="5"/>
  <c r="D51" i="5" s="1"/>
  <c r="U50" i="5"/>
  <c r="P50" i="5"/>
  <c r="O50" i="5"/>
  <c r="R50" i="5" s="1"/>
  <c r="M50" i="5"/>
  <c r="K50" i="5"/>
  <c r="C50" i="5"/>
  <c r="D50" i="5" s="1"/>
  <c r="U49" i="5"/>
  <c r="P49" i="5"/>
  <c r="M49" i="5" s="1"/>
  <c r="K49" i="5"/>
  <c r="C49" i="5"/>
  <c r="L49" i="5" s="1"/>
  <c r="U48" i="5"/>
  <c r="P48" i="5"/>
  <c r="M48" i="5" s="1"/>
  <c r="K48" i="5"/>
  <c r="O48" i="5" s="1"/>
  <c r="R48" i="5" s="1"/>
  <c r="C48" i="5"/>
  <c r="Q48" i="5" s="1"/>
  <c r="U47" i="5"/>
  <c r="P47" i="5"/>
  <c r="M47" i="5" s="1"/>
  <c r="K47" i="5"/>
  <c r="O47" i="5" s="1"/>
  <c r="R47" i="5" s="1"/>
  <c r="C47" i="5"/>
  <c r="D47" i="5" s="1"/>
  <c r="U46" i="5"/>
  <c r="P46" i="5"/>
  <c r="M46" i="5" s="1"/>
  <c r="K46" i="5"/>
  <c r="C46" i="5"/>
  <c r="D46" i="5" s="1"/>
  <c r="U45" i="5"/>
  <c r="P45" i="5"/>
  <c r="M45" i="5" s="1"/>
  <c r="K45" i="5"/>
  <c r="C45" i="5"/>
  <c r="L45" i="5" s="1"/>
  <c r="U44" i="5"/>
  <c r="P44" i="5"/>
  <c r="M44" i="5" s="1"/>
  <c r="L44" i="5"/>
  <c r="K44" i="5"/>
  <c r="O44" i="5" s="1"/>
  <c r="R44" i="5" s="1"/>
  <c r="D44" i="5"/>
  <c r="C44" i="5"/>
  <c r="Q44" i="5" s="1"/>
  <c r="U43" i="5"/>
  <c r="P43" i="5"/>
  <c r="M43" i="5" s="1"/>
  <c r="K43" i="5"/>
  <c r="O43" i="5" s="1"/>
  <c r="R43" i="5" s="1"/>
  <c r="C43" i="5"/>
  <c r="D43" i="5" s="1"/>
  <c r="U42" i="5"/>
  <c r="P42" i="5"/>
  <c r="M42" i="5" s="1"/>
  <c r="K42" i="5"/>
  <c r="O42" i="5" s="1"/>
  <c r="R42" i="5" s="1"/>
  <c r="C42" i="5"/>
  <c r="L42" i="5" s="1"/>
  <c r="U41" i="5"/>
  <c r="P41" i="5"/>
  <c r="M41" i="5" s="1"/>
  <c r="K41" i="5"/>
  <c r="O41" i="5" s="1"/>
  <c r="R41" i="5" s="1"/>
  <c r="C41" i="5"/>
  <c r="L41" i="5" s="1"/>
  <c r="U40" i="5"/>
  <c r="P40" i="5"/>
  <c r="M40" i="5" s="1"/>
  <c r="K40" i="5"/>
  <c r="O40" i="5" s="1"/>
  <c r="R40" i="5" s="1"/>
  <c r="C40" i="5"/>
  <c r="Q40" i="5" s="1"/>
  <c r="U39" i="5"/>
  <c r="P39" i="5"/>
  <c r="M39" i="5" s="1"/>
  <c r="K39" i="5"/>
  <c r="C39" i="5"/>
  <c r="D39" i="5" s="1"/>
  <c r="U38" i="5"/>
  <c r="P38" i="5"/>
  <c r="M38" i="5"/>
  <c r="K38" i="5"/>
  <c r="O38" i="5" s="1"/>
  <c r="R38" i="5" s="1"/>
  <c r="C38" i="5"/>
  <c r="D38" i="5" s="1"/>
  <c r="U37" i="5"/>
  <c r="P37" i="5"/>
  <c r="M37" i="5" s="1"/>
  <c r="K37" i="5"/>
  <c r="C37" i="5"/>
  <c r="L37" i="5" s="1"/>
  <c r="U36" i="5"/>
  <c r="P36" i="5"/>
  <c r="M36" i="5" s="1"/>
  <c r="K36" i="5"/>
  <c r="C36" i="5"/>
  <c r="Q36" i="5" s="1"/>
  <c r="U35" i="5"/>
  <c r="P35" i="5"/>
  <c r="M35" i="5"/>
  <c r="K35" i="5"/>
  <c r="O35" i="5" s="1"/>
  <c r="R35" i="5" s="1"/>
  <c r="C35" i="5"/>
  <c r="D35" i="5" s="1"/>
  <c r="U34" i="5"/>
  <c r="P34" i="5"/>
  <c r="M34" i="5" s="1"/>
  <c r="O34" i="5"/>
  <c r="R34" i="5" s="1"/>
  <c r="K34" i="5"/>
  <c r="C34" i="5"/>
  <c r="D34" i="5" s="1"/>
  <c r="U33" i="5"/>
  <c r="P33" i="5"/>
  <c r="M33" i="5"/>
  <c r="K33" i="5"/>
  <c r="O33" i="5" s="1"/>
  <c r="R33" i="5" s="1"/>
  <c r="C33" i="5"/>
  <c r="L33" i="5" s="1"/>
  <c r="U32" i="5"/>
  <c r="P32" i="5"/>
  <c r="M32" i="5" s="1"/>
  <c r="K32" i="5"/>
  <c r="O32" i="5" s="1"/>
  <c r="R32" i="5" s="1"/>
  <c r="C32" i="5"/>
  <c r="Q32" i="5" s="1"/>
  <c r="U31" i="5"/>
  <c r="P31" i="5"/>
  <c r="M31" i="5" s="1"/>
  <c r="O31" i="5"/>
  <c r="R31" i="5" s="1"/>
  <c r="K31" i="5"/>
  <c r="C31" i="5"/>
  <c r="D31" i="5" s="1"/>
  <c r="U30" i="5"/>
  <c r="P30" i="5"/>
  <c r="M30" i="5" s="1"/>
  <c r="K30" i="5"/>
  <c r="C30" i="5"/>
  <c r="D30" i="5" s="1"/>
  <c r="U29" i="5"/>
  <c r="P29" i="5"/>
  <c r="M29" i="5"/>
  <c r="K29" i="5"/>
  <c r="C29" i="5"/>
  <c r="L29" i="5" s="1"/>
  <c r="U28" i="5"/>
  <c r="P28" i="5"/>
  <c r="M28" i="5" s="1"/>
  <c r="L28" i="5"/>
  <c r="K28" i="5"/>
  <c r="O28" i="5" s="1"/>
  <c r="R28" i="5" s="1"/>
  <c r="C28" i="5"/>
  <c r="Q28" i="5" s="1"/>
  <c r="U27" i="5"/>
  <c r="P27" i="5"/>
  <c r="M27" i="5" s="1"/>
  <c r="K27" i="5"/>
  <c r="C27" i="5"/>
  <c r="D27" i="5" s="1"/>
  <c r="U26" i="5"/>
  <c r="P26" i="5"/>
  <c r="M26" i="5" s="1"/>
  <c r="K26" i="5"/>
  <c r="O26" i="5" s="1"/>
  <c r="R26" i="5" s="1"/>
  <c r="D26" i="5"/>
  <c r="C26" i="5"/>
  <c r="L26" i="5" s="1"/>
  <c r="U25" i="5"/>
  <c r="P25" i="5"/>
  <c r="M25" i="5" s="1"/>
  <c r="O25" i="5"/>
  <c r="R25" i="5" s="1"/>
  <c r="K25" i="5"/>
  <c r="C25" i="5"/>
  <c r="L25" i="5" s="1"/>
  <c r="U24" i="5"/>
  <c r="P24" i="5"/>
  <c r="M24" i="5" s="1"/>
  <c r="K24" i="5"/>
  <c r="C24" i="5"/>
  <c r="Q24" i="5" s="1"/>
  <c r="U23" i="5"/>
  <c r="P23" i="5"/>
  <c r="M23" i="5" s="1"/>
  <c r="K23" i="5"/>
  <c r="C23" i="5"/>
  <c r="D23" i="5" s="1"/>
  <c r="U22" i="5"/>
  <c r="P22" i="5"/>
  <c r="O22" i="5"/>
  <c r="R22" i="5" s="1"/>
  <c r="M22" i="5"/>
  <c r="K22" i="5"/>
  <c r="C22" i="5"/>
  <c r="D22" i="5" s="1"/>
  <c r="U21" i="5"/>
  <c r="P21" i="5"/>
  <c r="M21" i="5"/>
  <c r="K21" i="5"/>
  <c r="O21" i="5" s="1"/>
  <c r="R21" i="5" s="1"/>
  <c r="C21" i="5"/>
  <c r="L21" i="5" s="1"/>
  <c r="U20" i="5"/>
  <c r="P20" i="5"/>
  <c r="M20" i="5" s="1"/>
  <c r="K20" i="5"/>
  <c r="C20" i="5"/>
  <c r="Q20" i="5" s="1"/>
  <c r="U19" i="5"/>
  <c r="P19" i="5"/>
  <c r="O19" i="5"/>
  <c r="R19" i="5" s="1"/>
  <c r="M19" i="5"/>
  <c r="K19" i="5"/>
  <c r="C19" i="5"/>
  <c r="D19" i="5" s="1"/>
  <c r="U18" i="5"/>
  <c r="P18" i="5"/>
  <c r="M18" i="5" s="1"/>
  <c r="K18" i="5"/>
  <c r="C18" i="5"/>
  <c r="Q18" i="5" s="1"/>
  <c r="T503" i="6"/>
  <c r="O503" i="6"/>
  <c r="P503" i="6" s="1"/>
  <c r="N503" i="6"/>
  <c r="L503" i="6"/>
  <c r="Q503" i="6" s="1"/>
  <c r="K503" i="6"/>
  <c r="D503" i="6"/>
  <c r="C503" i="6"/>
  <c r="M503" i="6" s="1"/>
  <c r="T502" i="6"/>
  <c r="O502" i="6"/>
  <c r="P502" i="6" s="1"/>
  <c r="N502" i="6"/>
  <c r="L502" i="6"/>
  <c r="Q502" i="6" s="1"/>
  <c r="K502" i="6"/>
  <c r="C502" i="6"/>
  <c r="M502" i="6" s="1"/>
  <c r="T501" i="6"/>
  <c r="O501" i="6"/>
  <c r="P501" i="6" s="1"/>
  <c r="N501" i="6"/>
  <c r="L501" i="6"/>
  <c r="Q501" i="6" s="1"/>
  <c r="K501" i="6"/>
  <c r="C501" i="6"/>
  <c r="M501" i="6" s="1"/>
  <c r="T500" i="6"/>
  <c r="O500" i="6"/>
  <c r="P500" i="6" s="1"/>
  <c r="N500" i="6"/>
  <c r="L500" i="6"/>
  <c r="Q500" i="6" s="1"/>
  <c r="K500" i="6"/>
  <c r="C500" i="6"/>
  <c r="M500" i="6" s="1"/>
  <c r="T499" i="6"/>
  <c r="O499" i="6"/>
  <c r="P499" i="6" s="1"/>
  <c r="N499" i="6"/>
  <c r="L499" i="6"/>
  <c r="Q499" i="6" s="1"/>
  <c r="K499" i="6"/>
  <c r="C499" i="6"/>
  <c r="M499" i="6" s="1"/>
  <c r="T498" i="6"/>
  <c r="O498" i="6"/>
  <c r="P498" i="6" s="1"/>
  <c r="N498" i="6"/>
  <c r="L498" i="6"/>
  <c r="Q498" i="6" s="1"/>
  <c r="K498" i="6"/>
  <c r="C498" i="6"/>
  <c r="M498" i="6" s="1"/>
  <c r="T497" i="6"/>
  <c r="O497" i="6"/>
  <c r="P497" i="6" s="1"/>
  <c r="N497" i="6"/>
  <c r="L497" i="6"/>
  <c r="Q497" i="6" s="1"/>
  <c r="K497" i="6"/>
  <c r="C497" i="6"/>
  <c r="M497" i="6" s="1"/>
  <c r="T496" i="6"/>
  <c r="O496" i="6"/>
  <c r="P496" i="6" s="1"/>
  <c r="N496" i="6"/>
  <c r="L496" i="6"/>
  <c r="Q496" i="6" s="1"/>
  <c r="K496" i="6"/>
  <c r="C496" i="6"/>
  <c r="M496" i="6" s="1"/>
  <c r="T495" i="6"/>
  <c r="O495" i="6"/>
  <c r="P495" i="6" s="1"/>
  <c r="N495" i="6"/>
  <c r="L495" i="6"/>
  <c r="Q495" i="6" s="1"/>
  <c r="K495" i="6"/>
  <c r="C495" i="6"/>
  <c r="M495" i="6" s="1"/>
  <c r="T494" i="6"/>
  <c r="O494" i="6"/>
  <c r="P494" i="6" s="1"/>
  <c r="N494" i="6"/>
  <c r="L494" i="6"/>
  <c r="Q494" i="6" s="1"/>
  <c r="K494" i="6"/>
  <c r="C494" i="6"/>
  <c r="M494" i="6" s="1"/>
  <c r="T493" i="6"/>
  <c r="O493" i="6"/>
  <c r="P493" i="6" s="1"/>
  <c r="N493" i="6"/>
  <c r="L493" i="6"/>
  <c r="Q493" i="6" s="1"/>
  <c r="K493" i="6"/>
  <c r="C493" i="6"/>
  <c r="M493" i="6" s="1"/>
  <c r="T492" i="6"/>
  <c r="O492" i="6"/>
  <c r="P492" i="6" s="1"/>
  <c r="N492" i="6"/>
  <c r="L492" i="6"/>
  <c r="Q492" i="6" s="1"/>
  <c r="K492" i="6"/>
  <c r="D492" i="6"/>
  <c r="C492" i="6"/>
  <c r="M492" i="6" s="1"/>
  <c r="T491" i="6"/>
  <c r="O491" i="6"/>
  <c r="P491" i="6" s="1"/>
  <c r="N491" i="6"/>
  <c r="L491" i="6"/>
  <c r="Q491" i="6" s="1"/>
  <c r="K491" i="6"/>
  <c r="C491" i="6"/>
  <c r="M491" i="6" s="1"/>
  <c r="T490" i="6"/>
  <c r="O490" i="6"/>
  <c r="P490" i="6" s="1"/>
  <c r="N490" i="6"/>
  <c r="L490" i="6"/>
  <c r="Q490" i="6" s="1"/>
  <c r="K490" i="6"/>
  <c r="C490" i="6"/>
  <c r="M490" i="6" s="1"/>
  <c r="T489" i="6"/>
  <c r="O489" i="6"/>
  <c r="P489" i="6" s="1"/>
  <c r="N489" i="6"/>
  <c r="L489" i="6"/>
  <c r="Q489" i="6" s="1"/>
  <c r="K489" i="6"/>
  <c r="C489" i="6"/>
  <c r="M489" i="6" s="1"/>
  <c r="T488" i="6"/>
  <c r="O488" i="6"/>
  <c r="P488" i="6" s="1"/>
  <c r="N488" i="6"/>
  <c r="L488" i="6"/>
  <c r="Q488" i="6" s="1"/>
  <c r="K488" i="6"/>
  <c r="D488" i="6"/>
  <c r="C488" i="6"/>
  <c r="M488" i="6" s="1"/>
  <c r="T487" i="6"/>
  <c r="O487" i="6"/>
  <c r="P487" i="6" s="1"/>
  <c r="N487" i="6"/>
  <c r="L487" i="6"/>
  <c r="Q487" i="6" s="1"/>
  <c r="K487" i="6"/>
  <c r="C487" i="6"/>
  <c r="M487" i="6" s="1"/>
  <c r="T486" i="6"/>
  <c r="O486" i="6"/>
  <c r="P486" i="6" s="1"/>
  <c r="N486" i="6"/>
  <c r="L486" i="6"/>
  <c r="Q486" i="6" s="1"/>
  <c r="K486" i="6"/>
  <c r="C486" i="6"/>
  <c r="M486" i="6" s="1"/>
  <c r="T485" i="6"/>
  <c r="O485" i="6"/>
  <c r="P485" i="6" s="1"/>
  <c r="N485" i="6"/>
  <c r="L485" i="6"/>
  <c r="Q485" i="6" s="1"/>
  <c r="K485" i="6"/>
  <c r="C485" i="6"/>
  <c r="M485" i="6" s="1"/>
  <c r="T484" i="6"/>
  <c r="O484" i="6"/>
  <c r="P484" i="6" s="1"/>
  <c r="N484" i="6"/>
  <c r="L484" i="6"/>
  <c r="Q484" i="6" s="1"/>
  <c r="K484" i="6"/>
  <c r="C484" i="6"/>
  <c r="M484" i="6" s="1"/>
  <c r="T483" i="6"/>
  <c r="O483" i="6"/>
  <c r="P483" i="6" s="1"/>
  <c r="N483" i="6"/>
  <c r="L483" i="6"/>
  <c r="Q483" i="6" s="1"/>
  <c r="K483" i="6"/>
  <c r="D483" i="6"/>
  <c r="C483" i="6"/>
  <c r="M483" i="6" s="1"/>
  <c r="T482" i="6"/>
  <c r="O482" i="6"/>
  <c r="P482" i="6" s="1"/>
  <c r="N482" i="6"/>
  <c r="L482" i="6"/>
  <c r="Q482" i="6" s="1"/>
  <c r="K482" i="6"/>
  <c r="C482" i="6"/>
  <c r="M482" i="6" s="1"/>
  <c r="T481" i="6"/>
  <c r="O481" i="6"/>
  <c r="P481" i="6" s="1"/>
  <c r="N481" i="6"/>
  <c r="L481" i="6"/>
  <c r="Q481" i="6" s="1"/>
  <c r="K481" i="6"/>
  <c r="D481" i="6"/>
  <c r="C481" i="6"/>
  <c r="M481" i="6" s="1"/>
  <c r="T480" i="6"/>
  <c r="O480" i="6"/>
  <c r="P480" i="6" s="1"/>
  <c r="N480" i="6"/>
  <c r="L480" i="6"/>
  <c r="Q480" i="6" s="1"/>
  <c r="K480" i="6"/>
  <c r="C480" i="6"/>
  <c r="M480" i="6" s="1"/>
  <c r="T479" i="6"/>
  <c r="O479" i="6"/>
  <c r="P479" i="6" s="1"/>
  <c r="N479" i="6"/>
  <c r="L479" i="6"/>
  <c r="Q479" i="6" s="1"/>
  <c r="K479" i="6"/>
  <c r="C479" i="6"/>
  <c r="M479" i="6" s="1"/>
  <c r="T478" i="6"/>
  <c r="O478" i="6"/>
  <c r="P478" i="6" s="1"/>
  <c r="N478" i="6"/>
  <c r="L478" i="6"/>
  <c r="Q478" i="6" s="1"/>
  <c r="K478" i="6"/>
  <c r="C478" i="6"/>
  <c r="M478" i="6" s="1"/>
  <c r="T477" i="6"/>
  <c r="O477" i="6"/>
  <c r="P477" i="6" s="1"/>
  <c r="N477" i="6"/>
  <c r="L477" i="6"/>
  <c r="Q477" i="6" s="1"/>
  <c r="K477" i="6"/>
  <c r="D477" i="6"/>
  <c r="C477" i="6"/>
  <c r="M477" i="6" s="1"/>
  <c r="T476" i="6"/>
  <c r="O476" i="6"/>
  <c r="P476" i="6" s="1"/>
  <c r="N476" i="6"/>
  <c r="L476" i="6"/>
  <c r="Q476" i="6" s="1"/>
  <c r="K476" i="6"/>
  <c r="C476" i="6"/>
  <c r="M476" i="6" s="1"/>
  <c r="T475" i="6"/>
  <c r="O475" i="6"/>
  <c r="P475" i="6" s="1"/>
  <c r="N475" i="6"/>
  <c r="L475" i="6"/>
  <c r="Q475" i="6" s="1"/>
  <c r="K475" i="6"/>
  <c r="C475" i="6"/>
  <c r="M475" i="6" s="1"/>
  <c r="T474" i="6"/>
  <c r="O474" i="6"/>
  <c r="P474" i="6" s="1"/>
  <c r="N474" i="6"/>
  <c r="L474" i="6"/>
  <c r="Q474" i="6" s="1"/>
  <c r="K474" i="6"/>
  <c r="C474" i="6"/>
  <c r="M474" i="6" s="1"/>
  <c r="T473" i="6"/>
  <c r="O473" i="6"/>
  <c r="P473" i="6" s="1"/>
  <c r="N473" i="6"/>
  <c r="L473" i="6"/>
  <c r="Q473" i="6" s="1"/>
  <c r="K473" i="6"/>
  <c r="D473" i="6"/>
  <c r="C473" i="6"/>
  <c r="M473" i="6" s="1"/>
  <c r="T472" i="6"/>
  <c r="O472" i="6"/>
  <c r="P472" i="6" s="1"/>
  <c r="N472" i="6"/>
  <c r="L472" i="6"/>
  <c r="Q472" i="6" s="1"/>
  <c r="K472" i="6"/>
  <c r="C472" i="6"/>
  <c r="M472" i="6" s="1"/>
  <c r="T471" i="6"/>
  <c r="O471" i="6"/>
  <c r="P471" i="6" s="1"/>
  <c r="N471" i="6"/>
  <c r="L471" i="6"/>
  <c r="Q471" i="6" s="1"/>
  <c r="K471" i="6"/>
  <c r="C471" i="6"/>
  <c r="M471" i="6" s="1"/>
  <c r="T470" i="6"/>
  <c r="O470" i="6"/>
  <c r="P470" i="6" s="1"/>
  <c r="N470" i="6"/>
  <c r="L470" i="6"/>
  <c r="Q470" i="6" s="1"/>
  <c r="K470" i="6"/>
  <c r="C470" i="6"/>
  <c r="M470" i="6" s="1"/>
  <c r="T469" i="6"/>
  <c r="O469" i="6"/>
  <c r="P469" i="6" s="1"/>
  <c r="N469" i="6"/>
  <c r="L469" i="6"/>
  <c r="Q469" i="6" s="1"/>
  <c r="K469" i="6"/>
  <c r="D469" i="6"/>
  <c r="C469" i="6"/>
  <c r="M469" i="6" s="1"/>
  <c r="T468" i="6"/>
  <c r="O468" i="6"/>
  <c r="P468" i="6" s="1"/>
  <c r="N468" i="6"/>
  <c r="L468" i="6"/>
  <c r="Q468" i="6" s="1"/>
  <c r="K468" i="6"/>
  <c r="C468" i="6"/>
  <c r="M468" i="6" s="1"/>
  <c r="T467" i="6"/>
  <c r="O467" i="6"/>
  <c r="P467" i="6" s="1"/>
  <c r="N467" i="6"/>
  <c r="L467" i="6"/>
  <c r="Q467" i="6" s="1"/>
  <c r="K467" i="6"/>
  <c r="C467" i="6"/>
  <c r="M467" i="6" s="1"/>
  <c r="T466" i="6"/>
  <c r="O466" i="6"/>
  <c r="P466" i="6" s="1"/>
  <c r="N466" i="6"/>
  <c r="L466" i="6"/>
  <c r="Q466" i="6" s="1"/>
  <c r="K466" i="6"/>
  <c r="C466" i="6"/>
  <c r="M466" i="6" s="1"/>
  <c r="T465" i="6"/>
  <c r="O465" i="6"/>
  <c r="P465" i="6" s="1"/>
  <c r="N465" i="6"/>
  <c r="L465" i="6"/>
  <c r="Q465" i="6" s="1"/>
  <c r="K465" i="6"/>
  <c r="D465" i="6"/>
  <c r="C465" i="6"/>
  <c r="M465" i="6" s="1"/>
  <c r="T464" i="6"/>
  <c r="O464" i="6"/>
  <c r="P464" i="6" s="1"/>
  <c r="N464" i="6"/>
  <c r="L464" i="6"/>
  <c r="Q464" i="6" s="1"/>
  <c r="K464" i="6"/>
  <c r="C464" i="6"/>
  <c r="M464" i="6" s="1"/>
  <c r="T463" i="6"/>
  <c r="O463" i="6"/>
  <c r="P463" i="6" s="1"/>
  <c r="N463" i="6"/>
  <c r="L463" i="6"/>
  <c r="Q463" i="6" s="1"/>
  <c r="K463" i="6"/>
  <c r="C463" i="6"/>
  <c r="M463" i="6" s="1"/>
  <c r="T462" i="6"/>
  <c r="O462" i="6"/>
  <c r="P462" i="6" s="1"/>
  <c r="N462" i="6"/>
  <c r="L462" i="6"/>
  <c r="Q462" i="6" s="1"/>
  <c r="K462" i="6"/>
  <c r="C462" i="6"/>
  <c r="M462" i="6" s="1"/>
  <c r="T461" i="6"/>
  <c r="O461" i="6"/>
  <c r="P461" i="6" s="1"/>
  <c r="N461" i="6"/>
  <c r="L461" i="6"/>
  <c r="Q461" i="6" s="1"/>
  <c r="K461" i="6"/>
  <c r="C461" i="6"/>
  <c r="D461" i="6" s="1"/>
  <c r="T460" i="6"/>
  <c r="Q460" i="6"/>
  <c r="O460" i="6"/>
  <c r="P460" i="6" s="1"/>
  <c r="N460" i="6"/>
  <c r="L460" i="6"/>
  <c r="K460" i="6"/>
  <c r="C460" i="6"/>
  <c r="D460" i="6" s="1"/>
  <c r="T459" i="6"/>
  <c r="O459" i="6"/>
  <c r="P459" i="6" s="1"/>
  <c r="N459" i="6"/>
  <c r="L459" i="6"/>
  <c r="Q459" i="6" s="1"/>
  <c r="K459" i="6"/>
  <c r="C459" i="6"/>
  <c r="D459" i="6" s="1"/>
  <c r="T458" i="6"/>
  <c r="Q458" i="6"/>
  <c r="O458" i="6"/>
  <c r="P458" i="6" s="1"/>
  <c r="N458" i="6"/>
  <c r="L458" i="6"/>
  <c r="K458" i="6"/>
  <c r="C458" i="6"/>
  <c r="D458" i="6" s="1"/>
  <c r="T457" i="6"/>
  <c r="O457" i="6"/>
  <c r="P457" i="6" s="1"/>
  <c r="N457" i="6"/>
  <c r="L457" i="6"/>
  <c r="Q457" i="6" s="1"/>
  <c r="K457" i="6"/>
  <c r="C457" i="6"/>
  <c r="D457" i="6" s="1"/>
  <c r="T456" i="6"/>
  <c r="Q456" i="6"/>
  <c r="O456" i="6"/>
  <c r="P456" i="6" s="1"/>
  <c r="N456" i="6"/>
  <c r="L456" i="6"/>
  <c r="K456" i="6"/>
  <c r="C456" i="6"/>
  <c r="D456" i="6" s="1"/>
  <c r="T455" i="6"/>
  <c r="O455" i="6"/>
  <c r="P455" i="6" s="1"/>
  <c r="N455" i="6"/>
  <c r="L455" i="6"/>
  <c r="Q455" i="6" s="1"/>
  <c r="K455" i="6"/>
  <c r="C455" i="6"/>
  <c r="D455" i="6" s="1"/>
  <c r="T454" i="6"/>
  <c r="Q454" i="6"/>
  <c r="O454" i="6"/>
  <c r="P454" i="6" s="1"/>
  <c r="N454" i="6"/>
  <c r="L454" i="6"/>
  <c r="K454" i="6"/>
  <c r="C454" i="6"/>
  <c r="D454" i="6" s="1"/>
  <c r="T453" i="6"/>
  <c r="O453" i="6"/>
  <c r="P453" i="6" s="1"/>
  <c r="N453" i="6"/>
  <c r="L453" i="6"/>
  <c r="Q453" i="6" s="1"/>
  <c r="K453" i="6"/>
  <c r="C453" i="6"/>
  <c r="D453" i="6" s="1"/>
  <c r="T452" i="6"/>
  <c r="Q452" i="6"/>
  <c r="O452" i="6"/>
  <c r="P452" i="6" s="1"/>
  <c r="N452" i="6"/>
  <c r="L452" i="6"/>
  <c r="K452" i="6"/>
  <c r="C452" i="6"/>
  <c r="D452" i="6" s="1"/>
  <c r="T451" i="6"/>
  <c r="O451" i="6"/>
  <c r="P451" i="6" s="1"/>
  <c r="N451" i="6"/>
  <c r="L451" i="6"/>
  <c r="Q451" i="6" s="1"/>
  <c r="K451" i="6"/>
  <c r="C451" i="6"/>
  <c r="D451" i="6" s="1"/>
  <c r="T450" i="6"/>
  <c r="Q450" i="6"/>
  <c r="O450" i="6"/>
  <c r="P450" i="6" s="1"/>
  <c r="N450" i="6"/>
  <c r="L450" i="6"/>
  <c r="K450" i="6"/>
  <c r="C450" i="6"/>
  <c r="D450" i="6" s="1"/>
  <c r="T449" i="6"/>
  <c r="O449" i="6"/>
  <c r="P449" i="6" s="1"/>
  <c r="N449" i="6"/>
  <c r="L449" i="6"/>
  <c r="Q449" i="6" s="1"/>
  <c r="K449" i="6"/>
  <c r="C449" i="6"/>
  <c r="D449" i="6" s="1"/>
  <c r="T448" i="6"/>
  <c r="O448" i="6"/>
  <c r="P448" i="6" s="1"/>
  <c r="N448" i="6"/>
  <c r="M448" i="6"/>
  <c r="L448" i="6"/>
  <c r="Q448" i="6" s="1"/>
  <c r="K448" i="6"/>
  <c r="C448" i="6"/>
  <c r="D448" i="6" s="1"/>
  <c r="T447" i="6"/>
  <c r="O447" i="6"/>
  <c r="P447" i="6" s="1"/>
  <c r="N447" i="6"/>
  <c r="L447" i="6"/>
  <c r="Q447" i="6" s="1"/>
  <c r="K447" i="6"/>
  <c r="C447" i="6"/>
  <c r="D447" i="6" s="1"/>
  <c r="T446" i="6"/>
  <c r="O446" i="6"/>
  <c r="P446" i="6" s="1"/>
  <c r="N446" i="6"/>
  <c r="L446" i="6"/>
  <c r="Q446" i="6" s="1"/>
  <c r="K446" i="6"/>
  <c r="C446" i="6"/>
  <c r="D446" i="6" s="1"/>
  <c r="T445" i="6"/>
  <c r="O445" i="6"/>
  <c r="P445" i="6" s="1"/>
  <c r="N445" i="6"/>
  <c r="L445" i="6"/>
  <c r="Q445" i="6" s="1"/>
  <c r="K445" i="6"/>
  <c r="C445" i="6"/>
  <c r="D445" i="6" s="1"/>
  <c r="T444" i="6"/>
  <c r="O444" i="6"/>
  <c r="P444" i="6" s="1"/>
  <c r="N444" i="6"/>
  <c r="L444" i="6"/>
  <c r="Q444" i="6" s="1"/>
  <c r="K444" i="6"/>
  <c r="C444" i="6"/>
  <c r="D444" i="6" s="1"/>
  <c r="T443" i="6"/>
  <c r="O443" i="6"/>
  <c r="P443" i="6" s="1"/>
  <c r="N443" i="6"/>
  <c r="L443" i="6"/>
  <c r="Q443" i="6" s="1"/>
  <c r="K443" i="6"/>
  <c r="C443" i="6"/>
  <c r="D443" i="6" s="1"/>
  <c r="T442" i="6"/>
  <c r="Q442" i="6"/>
  <c r="O442" i="6"/>
  <c r="P442" i="6" s="1"/>
  <c r="N442" i="6"/>
  <c r="L442" i="6"/>
  <c r="K442" i="6"/>
  <c r="C442" i="6"/>
  <c r="D442" i="6" s="1"/>
  <c r="T441" i="6"/>
  <c r="O441" i="6"/>
  <c r="P441" i="6" s="1"/>
  <c r="N441" i="6"/>
  <c r="L441" i="6"/>
  <c r="Q441" i="6" s="1"/>
  <c r="K441" i="6"/>
  <c r="C441" i="6"/>
  <c r="D441" i="6" s="1"/>
  <c r="T440" i="6"/>
  <c r="Q440" i="6"/>
  <c r="O440" i="6"/>
  <c r="P440" i="6" s="1"/>
  <c r="N440" i="6"/>
  <c r="L440" i="6"/>
  <c r="K440" i="6"/>
  <c r="C440" i="6"/>
  <c r="M440" i="6" s="1"/>
  <c r="T439" i="6"/>
  <c r="Q439" i="6"/>
  <c r="O439" i="6"/>
  <c r="P439" i="6" s="1"/>
  <c r="N439" i="6"/>
  <c r="L439" i="6"/>
  <c r="K439" i="6"/>
  <c r="C439" i="6"/>
  <c r="D439" i="6" s="1"/>
  <c r="T438" i="6"/>
  <c r="O438" i="6"/>
  <c r="P438" i="6" s="1"/>
  <c r="N438" i="6"/>
  <c r="L438" i="6"/>
  <c r="Q438" i="6" s="1"/>
  <c r="K438" i="6"/>
  <c r="D438" i="6"/>
  <c r="C438" i="6"/>
  <c r="M438" i="6" s="1"/>
  <c r="T437" i="6"/>
  <c r="O437" i="6"/>
  <c r="P437" i="6" s="1"/>
  <c r="N437" i="6"/>
  <c r="L437" i="6"/>
  <c r="Q437" i="6" s="1"/>
  <c r="K437" i="6"/>
  <c r="C437" i="6"/>
  <c r="D437" i="6" s="1"/>
  <c r="T436" i="6"/>
  <c r="Q436" i="6"/>
  <c r="O436" i="6"/>
  <c r="P436" i="6" s="1"/>
  <c r="N436" i="6"/>
  <c r="L436" i="6"/>
  <c r="K436" i="6"/>
  <c r="C436" i="6"/>
  <c r="M436" i="6" s="1"/>
  <c r="T435" i="6"/>
  <c r="Q435" i="6"/>
  <c r="O435" i="6"/>
  <c r="P435" i="6" s="1"/>
  <c r="N435" i="6"/>
  <c r="L435" i="6"/>
  <c r="K435" i="6"/>
  <c r="C435" i="6"/>
  <c r="D435" i="6" s="1"/>
  <c r="T434" i="6"/>
  <c r="O434" i="6"/>
  <c r="P434" i="6" s="1"/>
  <c r="N434" i="6"/>
  <c r="L434" i="6"/>
  <c r="Q434" i="6" s="1"/>
  <c r="K434" i="6"/>
  <c r="D434" i="6"/>
  <c r="C434" i="6"/>
  <c r="M434" i="6" s="1"/>
  <c r="T433" i="6"/>
  <c r="O433" i="6"/>
  <c r="P433" i="6" s="1"/>
  <c r="N433" i="6"/>
  <c r="L433" i="6"/>
  <c r="Q433" i="6" s="1"/>
  <c r="K433" i="6"/>
  <c r="C433" i="6"/>
  <c r="D433" i="6" s="1"/>
  <c r="T432" i="6"/>
  <c r="Q432" i="6"/>
  <c r="O432" i="6"/>
  <c r="P432" i="6" s="1"/>
  <c r="N432" i="6"/>
  <c r="L432" i="6"/>
  <c r="K432" i="6"/>
  <c r="C432" i="6"/>
  <c r="M432" i="6" s="1"/>
  <c r="T431" i="6"/>
  <c r="Q431" i="6"/>
  <c r="O431" i="6"/>
  <c r="P431" i="6" s="1"/>
  <c r="N431" i="6"/>
  <c r="L431" i="6"/>
  <c r="K431" i="6"/>
  <c r="C431" i="6"/>
  <c r="D431" i="6" s="1"/>
  <c r="T430" i="6"/>
  <c r="O430" i="6"/>
  <c r="P430" i="6" s="1"/>
  <c r="N430" i="6"/>
  <c r="L430" i="6"/>
  <c r="Q430" i="6" s="1"/>
  <c r="K430" i="6"/>
  <c r="D430" i="6"/>
  <c r="C430" i="6"/>
  <c r="M430" i="6" s="1"/>
  <c r="T429" i="6"/>
  <c r="O429" i="6"/>
  <c r="P429" i="6" s="1"/>
  <c r="N429" i="6"/>
  <c r="L429" i="6"/>
  <c r="Q429" i="6" s="1"/>
  <c r="K429" i="6"/>
  <c r="C429" i="6"/>
  <c r="D429" i="6" s="1"/>
  <c r="T428" i="6"/>
  <c r="O428" i="6"/>
  <c r="P428" i="6" s="1"/>
  <c r="N428" i="6"/>
  <c r="L428" i="6"/>
  <c r="Q428" i="6" s="1"/>
  <c r="K428" i="6"/>
  <c r="D428" i="6"/>
  <c r="C428" i="6"/>
  <c r="M428" i="6" s="1"/>
  <c r="T427" i="6"/>
  <c r="O427" i="6"/>
  <c r="P427" i="6" s="1"/>
  <c r="N427" i="6"/>
  <c r="L427" i="6"/>
  <c r="Q427" i="6" s="1"/>
  <c r="K427" i="6"/>
  <c r="D427" i="6"/>
  <c r="C427" i="6"/>
  <c r="M427" i="6" s="1"/>
  <c r="T426" i="6"/>
  <c r="O426" i="6"/>
  <c r="P426" i="6" s="1"/>
  <c r="N426" i="6"/>
  <c r="L426" i="6"/>
  <c r="Q426" i="6" s="1"/>
  <c r="K426" i="6"/>
  <c r="D426" i="6"/>
  <c r="C426" i="6"/>
  <c r="M426" i="6" s="1"/>
  <c r="T425" i="6"/>
  <c r="O425" i="6"/>
  <c r="P425" i="6" s="1"/>
  <c r="N425" i="6"/>
  <c r="L425" i="6"/>
  <c r="Q425" i="6" s="1"/>
  <c r="K425" i="6"/>
  <c r="D425" i="6"/>
  <c r="C425" i="6"/>
  <c r="M425" i="6" s="1"/>
  <c r="T424" i="6"/>
  <c r="O424" i="6"/>
  <c r="P424" i="6" s="1"/>
  <c r="N424" i="6"/>
  <c r="L424" i="6"/>
  <c r="Q424" i="6" s="1"/>
  <c r="K424" i="6"/>
  <c r="D424" i="6"/>
  <c r="C424" i="6"/>
  <c r="M424" i="6" s="1"/>
  <c r="T423" i="6"/>
  <c r="O423" i="6"/>
  <c r="P423" i="6" s="1"/>
  <c r="N423" i="6"/>
  <c r="L423" i="6"/>
  <c r="Q423" i="6" s="1"/>
  <c r="K423" i="6"/>
  <c r="D423" i="6"/>
  <c r="C423" i="6"/>
  <c r="M423" i="6" s="1"/>
  <c r="T422" i="6"/>
  <c r="O422" i="6"/>
  <c r="P422" i="6" s="1"/>
  <c r="N422" i="6"/>
  <c r="L422" i="6"/>
  <c r="Q422" i="6" s="1"/>
  <c r="K422" i="6"/>
  <c r="D422" i="6"/>
  <c r="C422" i="6"/>
  <c r="M422" i="6" s="1"/>
  <c r="T421" i="6"/>
  <c r="O421" i="6"/>
  <c r="P421" i="6" s="1"/>
  <c r="N421" i="6"/>
  <c r="L421" i="6"/>
  <c r="Q421" i="6" s="1"/>
  <c r="K421" i="6"/>
  <c r="D421" i="6"/>
  <c r="C421" i="6"/>
  <c r="M421" i="6" s="1"/>
  <c r="T420" i="6"/>
  <c r="O420" i="6"/>
  <c r="P420" i="6" s="1"/>
  <c r="N420" i="6"/>
  <c r="L420" i="6"/>
  <c r="Q420" i="6" s="1"/>
  <c r="K420" i="6"/>
  <c r="D420" i="6"/>
  <c r="C420" i="6"/>
  <c r="M420" i="6" s="1"/>
  <c r="T419" i="6"/>
  <c r="O419" i="6"/>
  <c r="P419" i="6" s="1"/>
  <c r="N419" i="6"/>
  <c r="L419" i="6"/>
  <c r="Q419" i="6" s="1"/>
  <c r="K419" i="6"/>
  <c r="D419" i="6"/>
  <c r="C419" i="6"/>
  <c r="M419" i="6" s="1"/>
  <c r="T418" i="6"/>
  <c r="O418" i="6"/>
  <c r="P418" i="6" s="1"/>
  <c r="N418" i="6"/>
  <c r="L418" i="6"/>
  <c r="Q418" i="6" s="1"/>
  <c r="K418" i="6"/>
  <c r="D418" i="6"/>
  <c r="C418" i="6"/>
  <c r="M418" i="6" s="1"/>
  <c r="T417" i="6"/>
  <c r="O417" i="6"/>
  <c r="P417" i="6" s="1"/>
  <c r="N417" i="6"/>
  <c r="L417" i="6"/>
  <c r="Q417" i="6" s="1"/>
  <c r="K417" i="6"/>
  <c r="D417" i="6"/>
  <c r="C417" i="6"/>
  <c r="M417" i="6" s="1"/>
  <c r="T416" i="6"/>
  <c r="O416" i="6"/>
  <c r="P416" i="6" s="1"/>
  <c r="N416" i="6"/>
  <c r="L416" i="6"/>
  <c r="Q416" i="6" s="1"/>
  <c r="K416" i="6"/>
  <c r="D416" i="6"/>
  <c r="C416" i="6"/>
  <c r="M416" i="6" s="1"/>
  <c r="T415" i="6"/>
  <c r="O415" i="6"/>
  <c r="P415" i="6" s="1"/>
  <c r="N415" i="6"/>
  <c r="L415" i="6"/>
  <c r="Q415" i="6" s="1"/>
  <c r="K415" i="6"/>
  <c r="D415" i="6"/>
  <c r="C415" i="6"/>
  <c r="M415" i="6" s="1"/>
  <c r="T414" i="6"/>
  <c r="O414" i="6"/>
  <c r="P414" i="6" s="1"/>
  <c r="N414" i="6"/>
  <c r="L414" i="6"/>
  <c r="Q414" i="6" s="1"/>
  <c r="K414" i="6"/>
  <c r="D414" i="6"/>
  <c r="C414" i="6"/>
  <c r="M414" i="6" s="1"/>
  <c r="T413" i="6"/>
  <c r="O413" i="6"/>
  <c r="P413" i="6" s="1"/>
  <c r="N413" i="6"/>
  <c r="L413" i="6"/>
  <c r="Q413" i="6" s="1"/>
  <c r="K413" i="6"/>
  <c r="D413" i="6"/>
  <c r="C413" i="6"/>
  <c r="M413" i="6" s="1"/>
  <c r="T412" i="6"/>
  <c r="O412" i="6"/>
  <c r="P412" i="6" s="1"/>
  <c r="N412" i="6"/>
  <c r="L412" i="6"/>
  <c r="Q412" i="6" s="1"/>
  <c r="K412" i="6"/>
  <c r="D412" i="6"/>
  <c r="C412" i="6"/>
  <c r="M412" i="6" s="1"/>
  <c r="T411" i="6"/>
  <c r="O411" i="6"/>
  <c r="P411" i="6" s="1"/>
  <c r="N411" i="6"/>
  <c r="L411" i="6"/>
  <c r="Q411" i="6" s="1"/>
  <c r="K411" i="6"/>
  <c r="D411" i="6"/>
  <c r="C411" i="6"/>
  <c r="M411" i="6" s="1"/>
  <c r="T410" i="6"/>
  <c r="O410" i="6"/>
  <c r="P410" i="6" s="1"/>
  <c r="N410" i="6"/>
  <c r="L410" i="6"/>
  <c r="Q410" i="6" s="1"/>
  <c r="K410" i="6"/>
  <c r="D410" i="6"/>
  <c r="C410" i="6"/>
  <c r="M410" i="6" s="1"/>
  <c r="T409" i="6"/>
  <c r="O409" i="6"/>
  <c r="P409" i="6" s="1"/>
  <c r="N409" i="6"/>
  <c r="L409" i="6"/>
  <c r="Q409" i="6" s="1"/>
  <c r="K409" i="6"/>
  <c r="D409" i="6"/>
  <c r="C409" i="6"/>
  <c r="M409" i="6" s="1"/>
  <c r="T408" i="6"/>
  <c r="O408" i="6"/>
  <c r="P408" i="6" s="1"/>
  <c r="N408" i="6"/>
  <c r="L408" i="6"/>
  <c r="Q408" i="6" s="1"/>
  <c r="K408" i="6"/>
  <c r="D408" i="6"/>
  <c r="C408" i="6"/>
  <c r="M408" i="6" s="1"/>
  <c r="T407" i="6"/>
  <c r="O407" i="6"/>
  <c r="P407" i="6" s="1"/>
  <c r="N407" i="6"/>
  <c r="L407" i="6"/>
  <c r="Q407" i="6" s="1"/>
  <c r="K407" i="6"/>
  <c r="D407" i="6"/>
  <c r="C407" i="6"/>
  <c r="M407" i="6" s="1"/>
  <c r="T406" i="6"/>
  <c r="O406" i="6"/>
  <c r="P406" i="6" s="1"/>
  <c r="N406" i="6"/>
  <c r="L406" i="6"/>
  <c r="Q406" i="6" s="1"/>
  <c r="K406" i="6"/>
  <c r="D406" i="6"/>
  <c r="C406" i="6"/>
  <c r="M406" i="6" s="1"/>
  <c r="T405" i="6"/>
  <c r="O405" i="6"/>
  <c r="P405" i="6" s="1"/>
  <c r="N405" i="6"/>
  <c r="L405" i="6"/>
  <c r="Q405" i="6" s="1"/>
  <c r="K405" i="6"/>
  <c r="D405" i="6"/>
  <c r="C405" i="6"/>
  <c r="M405" i="6" s="1"/>
  <c r="T404" i="6"/>
  <c r="O404" i="6"/>
  <c r="P404" i="6" s="1"/>
  <c r="N404" i="6"/>
  <c r="L404" i="6"/>
  <c r="Q404" i="6" s="1"/>
  <c r="K404" i="6"/>
  <c r="D404" i="6"/>
  <c r="C404" i="6"/>
  <c r="M404" i="6" s="1"/>
  <c r="T403" i="6"/>
  <c r="O403" i="6"/>
  <c r="P403" i="6" s="1"/>
  <c r="N403" i="6"/>
  <c r="L403" i="6"/>
  <c r="Q403" i="6" s="1"/>
  <c r="K403" i="6"/>
  <c r="D403" i="6"/>
  <c r="C403" i="6"/>
  <c r="M403" i="6" s="1"/>
  <c r="T402" i="6"/>
  <c r="O402" i="6"/>
  <c r="P402" i="6" s="1"/>
  <c r="N402" i="6"/>
  <c r="L402" i="6"/>
  <c r="Q402" i="6" s="1"/>
  <c r="K402" i="6"/>
  <c r="D402" i="6"/>
  <c r="C402" i="6"/>
  <c r="M402" i="6" s="1"/>
  <c r="T401" i="6"/>
  <c r="O401" i="6"/>
  <c r="P401" i="6" s="1"/>
  <c r="N401" i="6"/>
  <c r="L401" i="6"/>
  <c r="Q401" i="6" s="1"/>
  <c r="K401" i="6"/>
  <c r="D401" i="6"/>
  <c r="C401" i="6"/>
  <c r="M401" i="6" s="1"/>
  <c r="T400" i="6"/>
  <c r="O400" i="6"/>
  <c r="P400" i="6" s="1"/>
  <c r="N400" i="6"/>
  <c r="L400" i="6"/>
  <c r="Q400" i="6" s="1"/>
  <c r="K400" i="6"/>
  <c r="D400" i="6"/>
  <c r="C400" i="6"/>
  <c r="M400" i="6" s="1"/>
  <c r="T399" i="6"/>
  <c r="O399" i="6"/>
  <c r="P399" i="6" s="1"/>
  <c r="N399" i="6"/>
  <c r="L399" i="6"/>
  <c r="Q399" i="6" s="1"/>
  <c r="K399" i="6"/>
  <c r="D399" i="6"/>
  <c r="C399" i="6"/>
  <c r="M399" i="6" s="1"/>
  <c r="T398" i="6"/>
  <c r="O398" i="6"/>
  <c r="P398" i="6" s="1"/>
  <c r="N398" i="6"/>
  <c r="L398" i="6"/>
  <c r="Q398" i="6" s="1"/>
  <c r="K398" i="6"/>
  <c r="D398" i="6"/>
  <c r="C398" i="6"/>
  <c r="M398" i="6" s="1"/>
  <c r="T397" i="6"/>
  <c r="O397" i="6"/>
  <c r="P397" i="6" s="1"/>
  <c r="N397" i="6"/>
  <c r="L397" i="6"/>
  <c r="Q397" i="6" s="1"/>
  <c r="K397" i="6"/>
  <c r="D397" i="6"/>
  <c r="C397" i="6"/>
  <c r="M397" i="6" s="1"/>
  <c r="T396" i="6"/>
  <c r="O396" i="6"/>
  <c r="P396" i="6" s="1"/>
  <c r="N396" i="6"/>
  <c r="L396" i="6"/>
  <c r="Q396" i="6" s="1"/>
  <c r="K396" i="6"/>
  <c r="D396" i="6"/>
  <c r="C396" i="6"/>
  <c r="M396" i="6" s="1"/>
  <c r="T395" i="6"/>
  <c r="O395" i="6"/>
  <c r="P395" i="6" s="1"/>
  <c r="N395" i="6"/>
  <c r="L395" i="6"/>
  <c r="Q395" i="6" s="1"/>
  <c r="K395" i="6"/>
  <c r="D395" i="6"/>
  <c r="C395" i="6"/>
  <c r="M395" i="6" s="1"/>
  <c r="T394" i="6"/>
  <c r="O394" i="6"/>
  <c r="P394" i="6" s="1"/>
  <c r="N394" i="6"/>
  <c r="L394" i="6"/>
  <c r="Q394" i="6" s="1"/>
  <c r="K394" i="6"/>
  <c r="D394" i="6"/>
  <c r="C394" i="6"/>
  <c r="M394" i="6" s="1"/>
  <c r="T393" i="6"/>
  <c r="O393" i="6"/>
  <c r="P393" i="6" s="1"/>
  <c r="N393" i="6"/>
  <c r="L393" i="6"/>
  <c r="Q393" i="6" s="1"/>
  <c r="K393" i="6"/>
  <c r="D393" i="6"/>
  <c r="C393" i="6"/>
  <c r="M393" i="6" s="1"/>
  <c r="T392" i="6"/>
  <c r="O392" i="6"/>
  <c r="P392" i="6" s="1"/>
  <c r="N392" i="6"/>
  <c r="L392" i="6"/>
  <c r="Q392" i="6" s="1"/>
  <c r="K392" i="6"/>
  <c r="D392" i="6"/>
  <c r="C392" i="6"/>
  <c r="M392" i="6" s="1"/>
  <c r="T391" i="6"/>
  <c r="O391" i="6"/>
  <c r="P391" i="6" s="1"/>
  <c r="N391" i="6"/>
  <c r="L391" i="6"/>
  <c r="Q391" i="6" s="1"/>
  <c r="K391" i="6"/>
  <c r="D391" i="6"/>
  <c r="C391" i="6"/>
  <c r="M391" i="6" s="1"/>
  <c r="T390" i="6"/>
  <c r="O390" i="6"/>
  <c r="P390" i="6" s="1"/>
  <c r="N390" i="6"/>
  <c r="L390" i="6"/>
  <c r="Q390" i="6" s="1"/>
  <c r="K390" i="6"/>
  <c r="D390" i="6"/>
  <c r="C390" i="6"/>
  <c r="M390" i="6" s="1"/>
  <c r="T389" i="6"/>
  <c r="O389" i="6"/>
  <c r="P389" i="6" s="1"/>
  <c r="N389" i="6"/>
  <c r="L389" i="6"/>
  <c r="Q389" i="6" s="1"/>
  <c r="K389" i="6"/>
  <c r="D389" i="6"/>
  <c r="C389" i="6"/>
  <c r="M389" i="6" s="1"/>
  <c r="T388" i="6"/>
  <c r="O388" i="6"/>
  <c r="P388" i="6" s="1"/>
  <c r="N388" i="6"/>
  <c r="L388" i="6"/>
  <c r="Q388" i="6" s="1"/>
  <c r="K388" i="6"/>
  <c r="D388" i="6"/>
  <c r="C388" i="6"/>
  <c r="M388" i="6" s="1"/>
  <c r="T387" i="6"/>
  <c r="O387" i="6"/>
  <c r="P387" i="6" s="1"/>
  <c r="N387" i="6"/>
  <c r="L387" i="6"/>
  <c r="Q387" i="6" s="1"/>
  <c r="K387" i="6"/>
  <c r="C387" i="6"/>
  <c r="M387" i="6" s="1"/>
  <c r="T386" i="6"/>
  <c r="O386" i="6"/>
  <c r="P386" i="6" s="1"/>
  <c r="N386" i="6"/>
  <c r="L386" i="6"/>
  <c r="Q386" i="6" s="1"/>
  <c r="K386" i="6"/>
  <c r="C386" i="6"/>
  <c r="M386" i="6" s="1"/>
  <c r="T385" i="6"/>
  <c r="O385" i="6"/>
  <c r="P385" i="6" s="1"/>
  <c r="N385" i="6"/>
  <c r="L385" i="6"/>
  <c r="Q385" i="6" s="1"/>
  <c r="K385" i="6"/>
  <c r="C385" i="6"/>
  <c r="M385" i="6" s="1"/>
  <c r="T384" i="6"/>
  <c r="O384" i="6"/>
  <c r="P384" i="6" s="1"/>
  <c r="N384" i="6"/>
  <c r="L384" i="6"/>
  <c r="Q384" i="6" s="1"/>
  <c r="K384" i="6"/>
  <c r="C384" i="6"/>
  <c r="M384" i="6" s="1"/>
  <c r="T383" i="6"/>
  <c r="O383" i="6"/>
  <c r="P383" i="6" s="1"/>
  <c r="N383" i="6"/>
  <c r="L383" i="6"/>
  <c r="Q383" i="6" s="1"/>
  <c r="K383" i="6"/>
  <c r="D383" i="6"/>
  <c r="C383" i="6"/>
  <c r="M383" i="6" s="1"/>
  <c r="T382" i="6"/>
  <c r="O382" i="6"/>
  <c r="P382" i="6" s="1"/>
  <c r="N382" i="6"/>
  <c r="L382" i="6"/>
  <c r="Q382" i="6" s="1"/>
  <c r="K382" i="6"/>
  <c r="D382" i="6"/>
  <c r="C382" i="6"/>
  <c r="M382" i="6" s="1"/>
  <c r="T381" i="6"/>
  <c r="O381" i="6"/>
  <c r="P381" i="6" s="1"/>
  <c r="N381" i="6"/>
  <c r="L381" i="6"/>
  <c r="Q381" i="6" s="1"/>
  <c r="K381" i="6"/>
  <c r="D381" i="6"/>
  <c r="C381" i="6"/>
  <c r="M381" i="6" s="1"/>
  <c r="T380" i="6"/>
  <c r="O380" i="6"/>
  <c r="P380" i="6" s="1"/>
  <c r="N380" i="6"/>
  <c r="L380" i="6"/>
  <c r="Q380" i="6" s="1"/>
  <c r="K380" i="6"/>
  <c r="D380" i="6"/>
  <c r="C380" i="6"/>
  <c r="M380" i="6" s="1"/>
  <c r="T379" i="6"/>
  <c r="O379" i="6"/>
  <c r="P379" i="6" s="1"/>
  <c r="N379" i="6"/>
  <c r="L379" i="6"/>
  <c r="Q379" i="6" s="1"/>
  <c r="K379" i="6"/>
  <c r="C379" i="6"/>
  <c r="M379" i="6" s="1"/>
  <c r="T378" i="6"/>
  <c r="O378" i="6"/>
  <c r="P378" i="6" s="1"/>
  <c r="N378" i="6"/>
  <c r="L378" i="6"/>
  <c r="Q378" i="6" s="1"/>
  <c r="K378" i="6"/>
  <c r="C378" i="6"/>
  <c r="M378" i="6" s="1"/>
  <c r="T377" i="6"/>
  <c r="O377" i="6"/>
  <c r="P377" i="6" s="1"/>
  <c r="N377" i="6"/>
  <c r="L377" i="6"/>
  <c r="Q377" i="6" s="1"/>
  <c r="K377" i="6"/>
  <c r="C377" i="6"/>
  <c r="M377" i="6" s="1"/>
  <c r="T376" i="6"/>
  <c r="O376" i="6"/>
  <c r="P376" i="6" s="1"/>
  <c r="N376" i="6"/>
  <c r="L376" i="6"/>
  <c r="Q376" i="6" s="1"/>
  <c r="K376" i="6"/>
  <c r="C376" i="6"/>
  <c r="M376" i="6" s="1"/>
  <c r="T375" i="6"/>
  <c r="O375" i="6"/>
  <c r="P375" i="6" s="1"/>
  <c r="N375" i="6"/>
  <c r="L375" i="6"/>
  <c r="Q375" i="6" s="1"/>
  <c r="K375" i="6"/>
  <c r="D375" i="6"/>
  <c r="C375" i="6"/>
  <c r="M375" i="6" s="1"/>
  <c r="T374" i="6"/>
  <c r="O374" i="6"/>
  <c r="P374" i="6" s="1"/>
  <c r="N374" i="6"/>
  <c r="L374" i="6"/>
  <c r="Q374" i="6" s="1"/>
  <c r="K374" i="6"/>
  <c r="D374" i="6"/>
  <c r="C374" i="6"/>
  <c r="M374" i="6" s="1"/>
  <c r="T373" i="6"/>
  <c r="O373" i="6"/>
  <c r="P373" i="6" s="1"/>
  <c r="N373" i="6"/>
  <c r="L373" i="6"/>
  <c r="Q373" i="6" s="1"/>
  <c r="K373" i="6"/>
  <c r="D373" i="6"/>
  <c r="C373" i="6"/>
  <c r="M373" i="6" s="1"/>
  <c r="T372" i="6"/>
  <c r="O372" i="6"/>
  <c r="P372" i="6" s="1"/>
  <c r="N372" i="6"/>
  <c r="L372" i="6"/>
  <c r="Q372" i="6" s="1"/>
  <c r="K372" i="6"/>
  <c r="D372" i="6"/>
  <c r="C372" i="6"/>
  <c r="M372" i="6" s="1"/>
  <c r="T371" i="6"/>
  <c r="O371" i="6"/>
  <c r="P371" i="6" s="1"/>
  <c r="N371" i="6"/>
  <c r="L371" i="6"/>
  <c r="Q371" i="6" s="1"/>
  <c r="K371" i="6"/>
  <c r="C371" i="6"/>
  <c r="M371" i="6" s="1"/>
  <c r="T370" i="6"/>
  <c r="O370" i="6"/>
  <c r="P370" i="6" s="1"/>
  <c r="N370" i="6"/>
  <c r="L370" i="6"/>
  <c r="Q370" i="6" s="1"/>
  <c r="K370" i="6"/>
  <c r="C370" i="6"/>
  <c r="M370" i="6" s="1"/>
  <c r="T369" i="6"/>
  <c r="O369" i="6"/>
  <c r="P369" i="6" s="1"/>
  <c r="N369" i="6"/>
  <c r="L369" i="6"/>
  <c r="Q369" i="6" s="1"/>
  <c r="K369" i="6"/>
  <c r="C369" i="6"/>
  <c r="M369" i="6" s="1"/>
  <c r="T368" i="6"/>
  <c r="O368" i="6"/>
  <c r="P368" i="6" s="1"/>
  <c r="N368" i="6"/>
  <c r="L368" i="6"/>
  <c r="Q368" i="6" s="1"/>
  <c r="K368" i="6"/>
  <c r="C368" i="6"/>
  <c r="D368" i="6" s="1"/>
  <c r="T367" i="6"/>
  <c r="O367" i="6"/>
  <c r="P367" i="6" s="1"/>
  <c r="N367" i="6"/>
  <c r="L367" i="6"/>
  <c r="Q367" i="6" s="1"/>
  <c r="K367" i="6"/>
  <c r="D367" i="6"/>
  <c r="C367" i="6"/>
  <c r="M367" i="6" s="1"/>
  <c r="T366" i="6"/>
  <c r="O366" i="6"/>
  <c r="P366" i="6" s="1"/>
  <c r="N366" i="6"/>
  <c r="L366" i="6"/>
  <c r="Q366" i="6" s="1"/>
  <c r="K366" i="6"/>
  <c r="C366" i="6"/>
  <c r="D366" i="6" s="1"/>
  <c r="T365" i="6"/>
  <c r="O365" i="6"/>
  <c r="P365" i="6" s="1"/>
  <c r="N365" i="6"/>
  <c r="L365" i="6"/>
  <c r="Q365" i="6" s="1"/>
  <c r="K365" i="6"/>
  <c r="D365" i="6"/>
  <c r="C365" i="6"/>
  <c r="M365" i="6" s="1"/>
  <c r="T364" i="6"/>
  <c r="O364" i="6"/>
  <c r="P364" i="6" s="1"/>
  <c r="N364" i="6"/>
  <c r="L364" i="6"/>
  <c r="Q364" i="6" s="1"/>
  <c r="K364" i="6"/>
  <c r="C364" i="6"/>
  <c r="D364" i="6" s="1"/>
  <c r="T363" i="6"/>
  <c r="O363" i="6"/>
  <c r="P363" i="6" s="1"/>
  <c r="N363" i="6"/>
  <c r="L363" i="6"/>
  <c r="Q363" i="6" s="1"/>
  <c r="K363" i="6"/>
  <c r="D363" i="6"/>
  <c r="C363" i="6"/>
  <c r="M363" i="6" s="1"/>
  <c r="T362" i="6"/>
  <c r="O362" i="6"/>
  <c r="P362" i="6" s="1"/>
  <c r="N362" i="6"/>
  <c r="L362" i="6"/>
  <c r="Q362" i="6" s="1"/>
  <c r="K362" i="6"/>
  <c r="C362" i="6"/>
  <c r="D362" i="6" s="1"/>
  <c r="T361" i="6"/>
  <c r="Q361" i="6"/>
  <c r="O361" i="6"/>
  <c r="P361" i="6" s="1"/>
  <c r="N361" i="6"/>
  <c r="L361" i="6"/>
  <c r="K361" i="6"/>
  <c r="C361" i="6"/>
  <c r="M361" i="6" s="1"/>
  <c r="T360" i="6"/>
  <c r="O360" i="6"/>
  <c r="P360" i="6" s="1"/>
  <c r="N360" i="6"/>
  <c r="M360" i="6"/>
  <c r="L360" i="6"/>
  <c r="Q360" i="6" s="1"/>
  <c r="K360" i="6"/>
  <c r="C360" i="6"/>
  <c r="D360" i="6" s="1"/>
  <c r="T359" i="6"/>
  <c r="O359" i="6"/>
  <c r="P359" i="6" s="1"/>
  <c r="N359" i="6"/>
  <c r="L359" i="6"/>
  <c r="Q359" i="6" s="1"/>
  <c r="K359" i="6"/>
  <c r="C359" i="6"/>
  <c r="M359" i="6" s="1"/>
  <c r="T358" i="6"/>
  <c r="O358" i="6"/>
  <c r="P358" i="6" s="1"/>
  <c r="N358" i="6"/>
  <c r="L358" i="6"/>
  <c r="Q358" i="6" s="1"/>
  <c r="K358" i="6"/>
  <c r="C358" i="6"/>
  <c r="D358" i="6" s="1"/>
  <c r="T357" i="6"/>
  <c r="O357" i="6"/>
  <c r="P357" i="6" s="1"/>
  <c r="N357" i="6"/>
  <c r="L357" i="6"/>
  <c r="Q357" i="6" s="1"/>
  <c r="K357" i="6"/>
  <c r="C357" i="6"/>
  <c r="M357" i="6" s="1"/>
  <c r="T356" i="6"/>
  <c r="O356" i="6"/>
  <c r="P356" i="6" s="1"/>
  <c r="N356" i="6"/>
  <c r="L356" i="6"/>
  <c r="Q356" i="6" s="1"/>
  <c r="K356" i="6"/>
  <c r="C356" i="6"/>
  <c r="D356" i="6" s="1"/>
  <c r="T355" i="6"/>
  <c r="O355" i="6"/>
  <c r="P355" i="6" s="1"/>
  <c r="N355" i="6"/>
  <c r="L355" i="6"/>
  <c r="Q355" i="6" s="1"/>
  <c r="K355" i="6"/>
  <c r="C355" i="6"/>
  <c r="M355" i="6" s="1"/>
  <c r="T354" i="6"/>
  <c r="O354" i="6"/>
  <c r="P354" i="6" s="1"/>
  <c r="N354" i="6"/>
  <c r="L354" i="6"/>
  <c r="Q354" i="6" s="1"/>
  <c r="K354" i="6"/>
  <c r="C354" i="6"/>
  <c r="D354" i="6" s="1"/>
  <c r="T353" i="6"/>
  <c r="O353" i="6"/>
  <c r="P353" i="6" s="1"/>
  <c r="N353" i="6"/>
  <c r="L353" i="6"/>
  <c r="Q353" i="6" s="1"/>
  <c r="K353" i="6"/>
  <c r="C353" i="6"/>
  <c r="M353" i="6" s="1"/>
  <c r="T352" i="6"/>
  <c r="O352" i="6"/>
  <c r="P352" i="6" s="1"/>
  <c r="N352" i="6"/>
  <c r="L352" i="6"/>
  <c r="Q352" i="6" s="1"/>
  <c r="K352" i="6"/>
  <c r="C352" i="6"/>
  <c r="D352" i="6" s="1"/>
  <c r="T351" i="6"/>
  <c r="O351" i="6"/>
  <c r="P351" i="6" s="1"/>
  <c r="N351" i="6"/>
  <c r="L351" i="6"/>
  <c r="Q351" i="6" s="1"/>
  <c r="K351" i="6"/>
  <c r="C351" i="6"/>
  <c r="D351" i="6" s="1"/>
  <c r="T350" i="6"/>
  <c r="O350" i="6"/>
  <c r="P350" i="6" s="1"/>
  <c r="N350" i="6"/>
  <c r="L350" i="6"/>
  <c r="Q350" i="6" s="1"/>
  <c r="K350" i="6"/>
  <c r="C350" i="6"/>
  <c r="D350" i="6" s="1"/>
  <c r="T349" i="6"/>
  <c r="O349" i="6"/>
  <c r="P349" i="6" s="1"/>
  <c r="N349" i="6"/>
  <c r="L349" i="6"/>
  <c r="Q349" i="6" s="1"/>
  <c r="K349" i="6"/>
  <c r="C349" i="6"/>
  <c r="D349" i="6" s="1"/>
  <c r="T348" i="6"/>
  <c r="O348" i="6"/>
  <c r="P348" i="6" s="1"/>
  <c r="N348" i="6"/>
  <c r="L348" i="6"/>
  <c r="Q348" i="6" s="1"/>
  <c r="K348" i="6"/>
  <c r="C348" i="6"/>
  <c r="D348" i="6" s="1"/>
  <c r="T347" i="6"/>
  <c r="O347" i="6"/>
  <c r="P347" i="6" s="1"/>
  <c r="N347" i="6"/>
  <c r="L347" i="6"/>
  <c r="Q347" i="6" s="1"/>
  <c r="K347" i="6"/>
  <c r="C347" i="6"/>
  <c r="D347" i="6" s="1"/>
  <c r="T346" i="6"/>
  <c r="O346" i="6"/>
  <c r="P346" i="6" s="1"/>
  <c r="N346" i="6"/>
  <c r="L346" i="6"/>
  <c r="Q346" i="6" s="1"/>
  <c r="K346" i="6"/>
  <c r="C346" i="6"/>
  <c r="D346" i="6" s="1"/>
  <c r="T345" i="6"/>
  <c r="O345" i="6"/>
  <c r="P345" i="6" s="1"/>
  <c r="N345" i="6"/>
  <c r="L345" i="6"/>
  <c r="Q345" i="6" s="1"/>
  <c r="K345" i="6"/>
  <c r="D345" i="6"/>
  <c r="C345" i="6"/>
  <c r="M345" i="6" s="1"/>
  <c r="T344" i="6"/>
  <c r="O344" i="6"/>
  <c r="P344" i="6" s="1"/>
  <c r="N344" i="6"/>
  <c r="L344" i="6"/>
  <c r="Q344" i="6" s="1"/>
  <c r="K344" i="6"/>
  <c r="C344" i="6"/>
  <c r="M344" i="6" s="1"/>
  <c r="T343" i="6"/>
  <c r="O343" i="6"/>
  <c r="P343" i="6" s="1"/>
  <c r="N343" i="6"/>
  <c r="L343" i="6"/>
  <c r="Q343" i="6" s="1"/>
  <c r="K343" i="6"/>
  <c r="C343" i="6"/>
  <c r="T342" i="6"/>
  <c r="O342" i="6"/>
  <c r="P342" i="6" s="1"/>
  <c r="N342" i="6"/>
  <c r="L342" i="6"/>
  <c r="Q342" i="6" s="1"/>
  <c r="K342" i="6"/>
  <c r="D342" i="6"/>
  <c r="C342" i="6"/>
  <c r="M342" i="6" s="1"/>
  <c r="T341" i="6"/>
  <c r="O341" i="6"/>
  <c r="P341" i="6" s="1"/>
  <c r="N341" i="6"/>
  <c r="L341" i="6"/>
  <c r="Q341" i="6" s="1"/>
  <c r="K341" i="6"/>
  <c r="D341" i="6"/>
  <c r="C341" i="6"/>
  <c r="M341" i="6" s="1"/>
  <c r="T340" i="6"/>
  <c r="O340" i="6"/>
  <c r="P340" i="6" s="1"/>
  <c r="N340" i="6"/>
  <c r="L340" i="6"/>
  <c r="Q340" i="6" s="1"/>
  <c r="K340" i="6"/>
  <c r="C340" i="6"/>
  <c r="M340" i="6" s="1"/>
  <c r="T339" i="6"/>
  <c r="O339" i="6"/>
  <c r="P339" i="6" s="1"/>
  <c r="N339" i="6"/>
  <c r="L339" i="6"/>
  <c r="Q339" i="6" s="1"/>
  <c r="K339" i="6"/>
  <c r="C339" i="6"/>
  <c r="T338" i="6"/>
  <c r="O338" i="6"/>
  <c r="P338" i="6" s="1"/>
  <c r="N338" i="6"/>
  <c r="L338" i="6"/>
  <c r="Q338" i="6" s="1"/>
  <c r="K338" i="6"/>
  <c r="D338" i="6"/>
  <c r="C338" i="6"/>
  <c r="M338" i="6" s="1"/>
  <c r="T337" i="6"/>
  <c r="O337" i="6"/>
  <c r="P337" i="6" s="1"/>
  <c r="N337" i="6"/>
  <c r="L337" i="6"/>
  <c r="Q337" i="6" s="1"/>
  <c r="K337" i="6"/>
  <c r="D337" i="6"/>
  <c r="C337" i="6"/>
  <c r="M337" i="6" s="1"/>
  <c r="T336" i="6"/>
  <c r="O336" i="6"/>
  <c r="P336" i="6" s="1"/>
  <c r="N336" i="6"/>
  <c r="L336" i="6"/>
  <c r="Q336" i="6" s="1"/>
  <c r="K336" i="6"/>
  <c r="C336" i="6"/>
  <c r="T335" i="6"/>
  <c r="O335" i="6"/>
  <c r="P335" i="6" s="1"/>
  <c r="N335" i="6"/>
  <c r="L335" i="6"/>
  <c r="Q335" i="6" s="1"/>
  <c r="K335" i="6"/>
  <c r="D335" i="6"/>
  <c r="C335" i="6"/>
  <c r="M335" i="6" s="1"/>
  <c r="T334" i="6"/>
  <c r="O334" i="6"/>
  <c r="P334" i="6" s="1"/>
  <c r="N334" i="6"/>
  <c r="L334" i="6"/>
  <c r="Q334" i="6" s="1"/>
  <c r="K334" i="6"/>
  <c r="C334" i="6"/>
  <c r="M334" i="6" s="1"/>
  <c r="T333" i="6"/>
  <c r="O333" i="6"/>
  <c r="P333" i="6" s="1"/>
  <c r="N333" i="6"/>
  <c r="L333" i="6"/>
  <c r="Q333" i="6" s="1"/>
  <c r="K333" i="6"/>
  <c r="D333" i="6"/>
  <c r="C333" i="6"/>
  <c r="M333" i="6" s="1"/>
  <c r="T332" i="6"/>
  <c r="O332" i="6"/>
  <c r="P332" i="6" s="1"/>
  <c r="N332" i="6"/>
  <c r="L332" i="6"/>
  <c r="Q332" i="6" s="1"/>
  <c r="K332" i="6"/>
  <c r="C332" i="6"/>
  <c r="T331" i="6"/>
  <c r="O331" i="6"/>
  <c r="P331" i="6" s="1"/>
  <c r="N331" i="6"/>
  <c r="L331" i="6"/>
  <c r="Q331" i="6" s="1"/>
  <c r="K331" i="6"/>
  <c r="C331" i="6"/>
  <c r="M331" i="6" s="1"/>
  <c r="T330" i="6"/>
  <c r="O330" i="6"/>
  <c r="P330" i="6" s="1"/>
  <c r="N330" i="6"/>
  <c r="L330" i="6"/>
  <c r="Q330" i="6" s="1"/>
  <c r="K330" i="6"/>
  <c r="C330" i="6"/>
  <c r="M330" i="6" s="1"/>
  <c r="T329" i="6"/>
  <c r="O329" i="6"/>
  <c r="P329" i="6" s="1"/>
  <c r="N329" i="6"/>
  <c r="L329" i="6"/>
  <c r="Q329" i="6" s="1"/>
  <c r="K329" i="6"/>
  <c r="D329" i="6"/>
  <c r="C329" i="6"/>
  <c r="M329" i="6" s="1"/>
  <c r="T328" i="6"/>
  <c r="P328" i="6"/>
  <c r="O328" i="6"/>
  <c r="N328" i="6"/>
  <c r="L328" i="6"/>
  <c r="Q328" i="6" s="1"/>
  <c r="K328" i="6"/>
  <c r="C328" i="6"/>
  <c r="T327" i="6"/>
  <c r="O327" i="6"/>
  <c r="P327" i="6" s="1"/>
  <c r="N327" i="6"/>
  <c r="L327" i="6"/>
  <c r="Q327" i="6" s="1"/>
  <c r="K327" i="6"/>
  <c r="D327" i="6"/>
  <c r="C327" i="6"/>
  <c r="M327" i="6" s="1"/>
  <c r="T326" i="6"/>
  <c r="P326" i="6"/>
  <c r="O326" i="6"/>
  <c r="N326" i="6"/>
  <c r="L326" i="6"/>
  <c r="Q326" i="6" s="1"/>
  <c r="K326" i="6"/>
  <c r="C326" i="6"/>
  <c r="M326" i="6" s="1"/>
  <c r="T325" i="6"/>
  <c r="O325" i="6"/>
  <c r="P325" i="6" s="1"/>
  <c r="N325" i="6"/>
  <c r="L325" i="6"/>
  <c r="Q325" i="6" s="1"/>
  <c r="K325" i="6"/>
  <c r="D325" i="6"/>
  <c r="C325" i="6"/>
  <c r="M325" i="6" s="1"/>
  <c r="T324" i="6"/>
  <c r="O324" i="6"/>
  <c r="P324" i="6" s="1"/>
  <c r="N324" i="6"/>
  <c r="L324" i="6"/>
  <c r="Q324" i="6" s="1"/>
  <c r="K324" i="6"/>
  <c r="C324" i="6"/>
  <c r="T323" i="6"/>
  <c r="O323" i="6"/>
  <c r="P323" i="6" s="1"/>
  <c r="N323" i="6"/>
  <c r="L323" i="6"/>
  <c r="Q323" i="6" s="1"/>
  <c r="K323" i="6"/>
  <c r="D323" i="6"/>
  <c r="C323" i="6"/>
  <c r="M323" i="6" s="1"/>
  <c r="T322" i="6"/>
  <c r="O322" i="6"/>
  <c r="P322" i="6" s="1"/>
  <c r="N322" i="6"/>
  <c r="L322" i="6"/>
  <c r="Q322" i="6" s="1"/>
  <c r="K322" i="6"/>
  <c r="C322" i="6"/>
  <c r="M322" i="6" s="1"/>
  <c r="T321" i="6"/>
  <c r="O321" i="6"/>
  <c r="P321" i="6" s="1"/>
  <c r="N321" i="6"/>
  <c r="L321" i="6"/>
  <c r="Q321" i="6" s="1"/>
  <c r="K321" i="6"/>
  <c r="C321" i="6"/>
  <c r="M321" i="6" s="1"/>
  <c r="T320" i="6"/>
  <c r="O320" i="6"/>
  <c r="P320" i="6" s="1"/>
  <c r="N320" i="6"/>
  <c r="L320" i="6"/>
  <c r="Q320" i="6" s="1"/>
  <c r="K320" i="6"/>
  <c r="C320" i="6"/>
  <c r="M320" i="6" s="1"/>
  <c r="T319" i="6"/>
  <c r="O319" i="6"/>
  <c r="P319" i="6" s="1"/>
  <c r="N319" i="6"/>
  <c r="L319" i="6"/>
  <c r="Q319" i="6" s="1"/>
  <c r="K319" i="6"/>
  <c r="C319" i="6"/>
  <c r="M319" i="6" s="1"/>
  <c r="T318" i="6"/>
  <c r="O318" i="6"/>
  <c r="P318" i="6" s="1"/>
  <c r="N318" i="6"/>
  <c r="L318" i="6"/>
  <c r="Q318" i="6" s="1"/>
  <c r="K318" i="6"/>
  <c r="C318" i="6"/>
  <c r="M318" i="6" s="1"/>
  <c r="T317" i="6"/>
  <c r="O317" i="6"/>
  <c r="P317" i="6" s="1"/>
  <c r="N317" i="6"/>
  <c r="L317" i="6"/>
  <c r="Q317" i="6" s="1"/>
  <c r="K317" i="6"/>
  <c r="C317" i="6"/>
  <c r="M317" i="6" s="1"/>
  <c r="T316" i="6"/>
  <c r="O316" i="6"/>
  <c r="P316" i="6" s="1"/>
  <c r="N316" i="6"/>
  <c r="L316" i="6"/>
  <c r="Q316" i="6" s="1"/>
  <c r="K316" i="6"/>
  <c r="C316" i="6"/>
  <c r="M316" i="6" s="1"/>
  <c r="T315" i="6"/>
  <c r="O315" i="6"/>
  <c r="P315" i="6" s="1"/>
  <c r="N315" i="6"/>
  <c r="L315" i="6"/>
  <c r="Q315" i="6" s="1"/>
  <c r="K315" i="6"/>
  <c r="C315" i="6"/>
  <c r="M315" i="6" s="1"/>
  <c r="T314" i="6"/>
  <c r="O314" i="6"/>
  <c r="P314" i="6" s="1"/>
  <c r="N314" i="6"/>
  <c r="L314" i="6"/>
  <c r="Q314" i="6" s="1"/>
  <c r="K314" i="6"/>
  <c r="C314" i="6"/>
  <c r="M314" i="6" s="1"/>
  <c r="T313" i="6"/>
  <c r="O313" i="6"/>
  <c r="P313" i="6" s="1"/>
  <c r="N313" i="6"/>
  <c r="L313" i="6"/>
  <c r="Q313" i="6" s="1"/>
  <c r="K313" i="6"/>
  <c r="C313" i="6"/>
  <c r="M313" i="6" s="1"/>
  <c r="T312" i="6"/>
  <c r="O312" i="6"/>
  <c r="P312" i="6" s="1"/>
  <c r="N312" i="6"/>
  <c r="L312" i="6"/>
  <c r="Q312" i="6" s="1"/>
  <c r="K312" i="6"/>
  <c r="C312" i="6"/>
  <c r="M312" i="6" s="1"/>
  <c r="T311" i="6"/>
  <c r="O311" i="6"/>
  <c r="P311" i="6" s="1"/>
  <c r="N311" i="6"/>
  <c r="L311" i="6"/>
  <c r="Q311" i="6" s="1"/>
  <c r="K311" i="6"/>
  <c r="C311" i="6"/>
  <c r="M311" i="6" s="1"/>
  <c r="T310" i="6"/>
  <c r="O310" i="6"/>
  <c r="P310" i="6" s="1"/>
  <c r="N310" i="6"/>
  <c r="L310" i="6"/>
  <c r="Q310" i="6" s="1"/>
  <c r="K310" i="6"/>
  <c r="C310" i="6"/>
  <c r="M310" i="6" s="1"/>
  <c r="T309" i="6"/>
  <c r="O309" i="6"/>
  <c r="P309" i="6" s="1"/>
  <c r="N309" i="6"/>
  <c r="L309" i="6"/>
  <c r="Q309" i="6" s="1"/>
  <c r="K309" i="6"/>
  <c r="C309" i="6"/>
  <c r="M309" i="6" s="1"/>
  <c r="T308" i="6"/>
  <c r="O308" i="6"/>
  <c r="P308" i="6" s="1"/>
  <c r="N308" i="6"/>
  <c r="L308" i="6"/>
  <c r="Q308" i="6" s="1"/>
  <c r="K308" i="6"/>
  <c r="C308" i="6"/>
  <c r="M308" i="6" s="1"/>
  <c r="T307" i="6"/>
  <c r="O307" i="6"/>
  <c r="P307" i="6" s="1"/>
  <c r="N307" i="6"/>
  <c r="L307" i="6"/>
  <c r="Q307" i="6" s="1"/>
  <c r="K307" i="6"/>
  <c r="C307" i="6"/>
  <c r="M307" i="6" s="1"/>
  <c r="T306" i="6"/>
  <c r="O306" i="6"/>
  <c r="P306" i="6" s="1"/>
  <c r="N306" i="6"/>
  <c r="L306" i="6"/>
  <c r="Q306" i="6" s="1"/>
  <c r="K306" i="6"/>
  <c r="C306" i="6"/>
  <c r="M306" i="6" s="1"/>
  <c r="T305" i="6"/>
  <c r="O305" i="6"/>
  <c r="P305" i="6" s="1"/>
  <c r="N305" i="6"/>
  <c r="L305" i="6"/>
  <c r="Q305" i="6" s="1"/>
  <c r="K305" i="6"/>
  <c r="C305" i="6"/>
  <c r="M305" i="6" s="1"/>
  <c r="T304" i="6"/>
  <c r="O304" i="6"/>
  <c r="P304" i="6" s="1"/>
  <c r="N304" i="6"/>
  <c r="L304" i="6"/>
  <c r="Q304" i="6" s="1"/>
  <c r="K304" i="6"/>
  <c r="C304" i="6"/>
  <c r="M304" i="6" s="1"/>
  <c r="T303" i="6"/>
  <c r="O303" i="6"/>
  <c r="P303" i="6" s="1"/>
  <c r="N303" i="6"/>
  <c r="L303" i="6"/>
  <c r="Q303" i="6" s="1"/>
  <c r="K303" i="6"/>
  <c r="C303" i="6"/>
  <c r="M303" i="6" s="1"/>
  <c r="T302" i="6"/>
  <c r="O302" i="6"/>
  <c r="P302" i="6" s="1"/>
  <c r="N302" i="6"/>
  <c r="L302" i="6"/>
  <c r="Q302" i="6" s="1"/>
  <c r="K302" i="6"/>
  <c r="C302" i="6"/>
  <c r="M302" i="6" s="1"/>
  <c r="T301" i="6"/>
  <c r="O301" i="6"/>
  <c r="P301" i="6" s="1"/>
  <c r="N301" i="6"/>
  <c r="L301" i="6"/>
  <c r="Q301" i="6" s="1"/>
  <c r="K301" i="6"/>
  <c r="C301" i="6"/>
  <c r="M301" i="6" s="1"/>
  <c r="T300" i="6"/>
  <c r="O300" i="6"/>
  <c r="P300" i="6" s="1"/>
  <c r="N300" i="6"/>
  <c r="L300" i="6"/>
  <c r="Q300" i="6" s="1"/>
  <c r="K300" i="6"/>
  <c r="D300" i="6"/>
  <c r="C300" i="6"/>
  <c r="M300" i="6" s="1"/>
  <c r="T299" i="6"/>
  <c r="Q299" i="6"/>
  <c r="O299" i="6"/>
  <c r="P299" i="6" s="1"/>
  <c r="N299" i="6"/>
  <c r="L299" i="6"/>
  <c r="K299" i="6"/>
  <c r="C299" i="6"/>
  <c r="M299" i="6" s="1"/>
  <c r="T298" i="6"/>
  <c r="O298" i="6"/>
  <c r="P298" i="6" s="1"/>
  <c r="N298" i="6"/>
  <c r="L298" i="6"/>
  <c r="Q298" i="6" s="1"/>
  <c r="K298" i="6"/>
  <c r="C298" i="6"/>
  <c r="M298" i="6" s="1"/>
  <c r="T297" i="6"/>
  <c r="O297" i="6"/>
  <c r="P297" i="6" s="1"/>
  <c r="N297" i="6"/>
  <c r="L297" i="6"/>
  <c r="Q297" i="6" s="1"/>
  <c r="K297" i="6"/>
  <c r="C297" i="6"/>
  <c r="M297" i="6" s="1"/>
  <c r="T296" i="6"/>
  <c r="O296" i="6"/>
  <c r="P296" i="6" s="1"/>
  <c r="N296" i="6"/>
  <c r="L296" i="6"/>
  <c r="Q296" i="6" s="1"/>
  <c r="K296" i="6"/>
  <c r="D296" i="6"/>
  <c r="C296" i="6"/>
  <c r="M296" i="6" s="1"/>
  <c r="T295" i="6"/>
  <c r="Q295" i="6"/>
  <c r="O295" i="6"/>
  <c r="P295" i="6" s="1"/>
  <c r="N295" i="6"/>
  <c r="L295" i="6"/>
  <c r="K295" i="6"/>
  <c r="C295" i="6"/>
  <c r="M295" i="6" s="1"/>
  <c r="T294" i="6"/>
  <c r="O294" i="6"/>
  <c r="P294" i="6" s="1"/>
  <c r="N294" i="6"/>
  <c r="L294" i="6"/>
  <c r="Q294" i="6" s="1"/>
  <c r="K294" i="6"/>
  <c r="C294" i="6"/>
  <c r="T293" i="6"/>
  <c r="O293" i="6"/>
  <c r="P293" i="6" s="1"/>
  <c r="N293" i="6"/>
  <c r="L293" i="6"/>
  <c r="Q293" i="6" s="1"/>
  <c r="K293" i="6"/>
  <c r="C293" i="6"/>
  <c r="M293" i="6" s="1"/>
  <c r="T292" i="6"/>
  <c r="O292" i="6"/>
  <c r="P292" i="6" s="1"/>
  <c r="N292" i="6"/>
  <c r="L292" i="6"/>
  <c r="Q292" i="6" s="1"/>
  <c r="K292" i="6"/>
  <c r="D292" i="6"/>
  <c r="C292" i="6"/>
  <c r="M292" i="6" s="1"/>
  <c r="T291" i="6"/>
  <c r="Q291" i="6"/>
  <c r="O291" i="6"/>
  <c r="P291" i="6" s="1"/>
  <c r="N291" i="6"/>
  <c r="L291" i="6"/>
  <c r="K291" i="6"/>
  <c r="C291" i="6"/>
  <c r="M291" i="6" s="1"/>
  <c r="T290" i="6"/>
  <c r="O290" i="6"/>
  <c r="P290" i="6" s="1"/>
  <c r="N290" i="6"/>
  <c r="L290" i="6"/>
  <c r="Q290" i="6" s="1"/>
  <c r="K290" i="6"/>
  <c r="C290" i="6"/>
  <c r="T289" i="6"/>
  <c r="O289" i="6"/>
  <c r="P289" i="6" s="1"/>
  <c r="N289" i="6"/>
  <c r="L289" i="6"/>
  <c r="Q289" i="6" s="1"/>
  <c r="K289" i="6"/>
  <c r="C289" i="6"/>
  <c r="M289" i="6" s="1"/>
  <c r="T288" i="6"/>
  <c r="O288" i="6"/>
  <c r="P288" i="6" s="1"/>
  <c r="N288" i="6"/>
  <c r="L288" i="6"/>
  <c r="Q288" i="6" s="1"/>
  <c r="K288" i="6"/>
  <c r="D288" i="6"/>
  <c r="C288" i="6"/>
  <c r="M288" i="6" s="1"/>
  <c r="T287" i="6"/>
  <c r="Q287" i="6"/>
  <c r="O287" i="6"/>
  <c r="P287" i="6" s="1"/>
  <c r="N287" i="6"/>
  <c r="L287" i="6"/>
  <c r="K287" i="6"/>
  <c r="C287" i="6"/>
  <c r="M287" i="6" s="1"/>
  <c r="T286" i="6"/>
  <c r="O286" i="6"/>
  <c r="P286" i="6" s="1"/>
  <c r="N286" i="6"/>
  <c r="L286" i="6"/>
  <c r="Q286" i="6" s="1"/>
  <c r="K286" i="6"/>
  <c r="C286" i="6"/>
  <c r="T285" i="6"/>
  <c r="O285" i="6"/>
  <c r="P285" i="6" s="1"/>
  <c r="N285" i="6"/>
  <c r="L285" i="6"/>
  <c r="Q285" i="6" s="1"/>
  <c r="K285" i="6"/>
  <c r="C285" i="6"/>
  <c r="M285" i="6" s="1"/>
  <c r="T284" i="6"/>
  <c r="O284" i="6"/>
  <c r="P284" i="6" s="1"/>
  <c r="N284" i="6"/>
  <c r="L284" i="6"/>
  <c r="Q284" i="6" s="1"/>
  <c r="K284" i="6"/>
  <c r="D284" i="6"/>
  <c r="C284" i="6"/>
  <c r="M284" i="6" s="1"/>
  <c r="T283" i="6"/>
  <c r="Q283" i="6"/>
  <c r="O283" i="6"/>
  <c r="P283" i="6" s="1"/>
  <c r="N283" i="6"/>
  <c r="L283" i="6"/>
  <c r="K283" i="6"/>
  <c r="C283" i="6"/>
  <c r="M283" i="6" s="1"/>
  <c r="T282" i="6"/>
  <c r="O282" i="6"/>
  <c r="P282" i="6" s="1"/>
  <c r="N282" i="6"/>
  <c r="L282" i="6"/>
  <c r="Q282" i="6" s="1"/>
  <c r="K282" i="6"/>
  <c r="C282" i="6"/>
  <c r="M282" i="6" s="1"/>
  <c r="T281" i="6"/>
  <c r="Q281" i="6"/>
  <c r="O281" i="6"/>
  <c r="P281" i="6" s="1"/>
  <c r="N281" i="6"/>
  <c r="L281" i="6"/>
  <c r="K281" i="6"/>
  <c r="C281" i="6"/>
  <c r="M281" i="6" s="1"/>
  <c r="T280" i="6"/>
  <c r="O280" i="6"/>
  <c r="P280" i="6" s="1"/>
  <c r="N280" i="6"/>
  <c r="L280" i="6"/>
  <c r="Q280" i="6" s="1"/>
  <c r="K280" i="6"/>
  <c r="C280" i="6"/>
  <c r="M280" i="6" s="1"/>
  <c r="T279" i="6"/>
  <c r="O279" i="6"/>
  <c r="P279" i="6" s="1"/>
  <c r="N279" i="6"/>
  <c r="L279" i="6"/>
  <c r="Q279" i="6" s="1"/>
  <c r="K279" i="6"/>
  <c r="D279" i="6"/>
  <c r="C279" i="6"/>
  <c r="M279" i="6" s="1"/>
  <c r="T278" i="6"/>
  <c r="O278" i="6"/>
  <c r="P278" i="6" s="1"/>
  <c r="N278" i="6"/>
  <c r="L278" i="6"/>
  <c r="Q278" i="6" s="1"/>
  <c r="K278" i="6"/>
  <c r="C278" i="6"/>
  <c r="T277" i="6"/>
  <c r="O277" i="6"/>
  <c r="P277" i="6" s="1"/>
  <c r="N277" i="6"/>
  <c r="L277" i="6"/>
  <c r="Q277" i="6" s="1"/>
  <c r="K277" i="6"/>
  <c r="D277" i="6"/>
  <c r="C277" i="6"/>
  <c r="M277" i="6" s="1"/>
  <c r="T276" i="6"/>
  <c r="O276" i="6"/>
  <c r="P276" i="6" s="1"/>
  <c r="N276" i="6"/>
  <c r="L276" i="6"/>
  <c r="Q276" i="6" s="1"/>
  <c r="K276" i="6"/>
  <c r="C276" i="6"/>
  <c r="T275" i="6"/>
  <c r="O275" i="6"/>
  <c r="P275" i="6" s="1"/>
  <c r="N275" i="6"/>
  <c r="L275" i="6"/>
  <c r="Q275" i="6" s="1"/>
  <c r="K275" i="6"/>
  <c r="C275" i="6"/>
  <c r="M275" i="6" s="1"/>
  <c r="T274" i="6"/>
  <c r="Q274" i="6"/>
  <c r="O274" i="6"/>
  <c r="P274" i="6" s="1"/>
  <c r="N274" i="6"/>
  <c r="L274" i="6"/>
  <c r="K274" i="6"/>
  <c r="C274" i="6"/>
  <c r="M274" i="6" s="1"/>
  <c r="T273" i="6"/>
  <c r="O273" i="6"/>
  <c r="P273" i="6" s="1"/>
  <c r="N273" i="6"/>
  <c r="L273" i="6"/>
  <c r="Q273" i="6" s="1"/>
  <c r="K273" i="6"/>
  <c r="C273" i="6"/>
  <c r="M273" i="6" s="1"/>
  <c r="T272" i="6"/>
  <c r="Q272" i="6"/>
  <c r="O272" i="6"/>
  <c r="P272" i="6" s="1"/>
  <c r="N272" i="6"/>
  <c r="L272" i="6"/>
  <c r="K272" i="6"/>
  <c r="C272" i="6"/>
  <c r="M272" i="6" s="1"/>
  <c r="T271" i="6"/>
  <c r="O271" i="6"/>
  <c r="P271" i="6" s="1"/>
  <c r="N271" i="6"/>
  <c r="L271" i="6"/>
  <c r="Q271" i="6" s="1"/>
  <c r="K271" i="6"/>
  <c r="C271" i="6"/>
  <c r="T270" i="6"/>
  <c r="O270" i="6"/>
  <c r="P270" i="6" s="1"/>
  <c r="N270" i="6"/>
  <c r="L270" i="6"/>
  <c r="Q270" i="6" s="1"/>
  <c r="K270" i="6"/>
  <c r="D270" i="6"/>
  <c r="C270" i="6"/>
  <c r="M270" i="6" s="1"/>
  <c r="T269" i="6"/>
  <c r="O269" i="6"/>
  <c r="P269" i="6" s="1"/>
  <c r="N269" i="6"/>
  <c r="L269" i="6"/>
  <c r="Q269" i="6" s="1"/>
  <c r="K269" i="6"/>
  <c r="C269" i="6"/>
  <c r="T268" i="6"/>
  <c r="O268" i="6"/>
  <c r="P268" i="6" s="1"/>
  <c r="N268" i="6"/>
  <c r="L268" i="6"/>
  <c r="Q268" i="6" s="1"/>
  <c r="K268" i="6"/>
  <c r="D268" i="6"/>
  <c r="C268" i="6"/>
  <c r="M268" i="6" s="1"/>
  <c r="T267" i="6"/>
  <c r="Q267" i="6"/>
  <c r="O267" i="6"/>
  <c r="P267" i="6" s="1"/>
  <c r="N267" i="6"/>
  <c r="L267" i="6"/>
  <c r="K267" i="6"/>
  <c r="C267" i="6"/>
  <c r="M267" i="6" s="1"/>
  <c r="T266" i="6"/>
  <c r="O266" i="6"/>
  <c r="P266" i="6" s="1"/>
  <c r="N266" i="6"/>
  <c r="L266" i="6"/>
  <c r="Q266" i="6" s="1"/>
  <c r="K266" i="6"/>
  <c r="C266" i="6"/>
  <c r="M266" i="6" s="1"/>
  <c r="T265" i="6"/>
  <c r="Q265" i="6"/>
  <c r="O265" i="6"/>
  <c r="P265" i="6" s="1"/>
  <c r="N265" i="6"/>
  <c r="L265" i="6"/>
  <c r="K265" i="6"/>
  <c r="C265" i="6"/>
  <c r="M265" i="6" s="1"/>
  <c r="T264" i="6"/>
  <c r="O264" i="6"/>
  <c r="P264" i="6" s="1"/>
  <c r="N264" i="6"/>
  <c r="L264" i="6"/>
  <c r="Q264" i="6" s="1"/>
  <c r="K264" i="6"/>
  <c r="C264" i="6"/>
  <c r="M264" i="6" s="1"/>
  <c r="T263" i="6"/>
  <c r="O263" i="6"/>
  <c r="P263" i="6" s="1"/>
  <c r="N263" i="6"/>
  <c r="L263" i="6"/>
  <c r="Q263" i="6" s="1"/>
  <c r="K263" i="6"/>
  <c r="D263" i="6"/>
  <c r="C263" i="6"/>
  <c r="M263" i="6" s="1"/>
  <c r="T262" i="6"/>
  <c r="O262" i="6"/>
  <c r="P262" i="6" s="1"/>
  <c r="N262" i="6"/>
  <c r="L262" i="6"/>
  <c r="Q262" i="6" s="1"/>
  <c r="K262" i="6"/>
  <c r="C262" i="6"/>
  <c r="T261" i="6"/>
  <c r="O261" i="6"/>
  <c r="P261" i="6" s="1"/>
  <c r="N261" i="6"/>
  <c r="L261" i="6"/>
  <c r="Q261" i="6" s="1"/>
  <c r="K261" i="6"/>
  <c r="D261" i="6"/>
  <c r="C261" i="6"/>
  <c r="M261" i="6" s="1"/>
  <c r="T260" i="6"/>
  <c r="O260" i="6"/>
  <c r="P260" i="6" s="1"/>
  <c r="N260" i="6"/>
  <c r="L260" i="6"/>
  <c r="Q260" i="6" s="1"/>
  <c r="K260" i="6"/>
  <c r="C260" i="6"/>
  <c r="T259" i="6"/>
  <c r="O259" i="6"/>
  <c r="P259" i="6" s="1"/>
  <c r="N259" i="6"/>
  <c r="L259" i="6"/>
  <c r="Q259" i="6" s="1"/>
  <c r="K259" i="6"/>
  <c r="C259" i="6"/>
  <c r="M259" i="6" s="1"/>
  <c r="T258" i="6"/>
  <c r="Q258" i="6"/>
  <c r="O258" i="6"/>
  <c r="P258" i="6" s="1"/>
  <c r="N258" i="6"/>
  <c r="L258" i="6"/>
  <c r="K258" i="6"/>
  <c r="C258" i="6"/>
  <c r="D258" i="6" s="1"/>
  <c r="T257" i="6"/>
  <c r="O257" i="6"/>
  <c r="P257" i="6" s="1"/>
  <c r="N257" i="6"/>
  <c r="L257" i="6"/>
  <c r="Q257" i="6" s="1"/>
  <c r="K257" i="6"/>
  <c r="C257" i="6"/>
  <c r="M257" i="6" s="1"/>
  <c r="T256" i="6"/>
  <c r="O256" i="6"/>
  <c r="P256" i="6" s="1"/>
  <c r="N256" i="6"/>
  <c r="L256" i="6"/>
  <c r="Q256" i="6" s="1"/>
  <c r="K256" i="6"/>
  <c r="C256" i="6"/>
  <c r="D256" i="6" s="1"/>
  <c r="T255" i="6"/>
  <c r="O255" i="6"/>
  <c r="P255" i="6" s="1"/>
  <c r="N255" i="6"/>
  <c r="L255" i="6"/>
  <c r="Q255" i="6" s="1"/>
  <c r="K255" i="6"/>
  <c r="C255" i="6"/>
  <c r="M255" i="6" s="1"/>
  <c r="T254" i="6"/>
  <c r="O254" i="6"/>
  <c r="P254" i="6" s="1"/>
  <c r="N254" i="6"/>
  <c r="L254" i="6"/>
  <c r="Q254" i="6" s="1"/>
  <c r="K254" i="6"/>
  <c r="C254" i="6"/>
  <c r="D254" i="6" s="1"/>
  <c r="T253" i="6"/>
  <c r="Q253" i="6"/>
  <c r="O253" i="6"/>
  <c r="P253" i="6" s="1"/>
  <c r="N253" i="6"/>
  <c r="L253" i="6"/>
  <c r="K253" i="6"/>
  <c r="C253" i="6"/>
  <c r="M253" i="6" s="1"/>
  <c r="T252" i="6"/>
  <c r="O252" i="6"/>
  <c r="P252" i="6" s="1"/>
  <c r="N252" i="6"/>
  <c r="M252" i="6"/>
  <c r="L252" i="6"/>
  <c r="Q252" i="6" s="1"/>
  <c r="K252" i="6"/>
  <c r="C252" i="6"/>
  <c r="D252" i="6" s="1"/>
  <c r="T251" i="6"/>
  <c r="O251" i="6"/>
  <c r="P251" i="6" s="1"/>
  <c r="N251" i="6"/>
  <c r="L251" i="6"/>
  <c r="Q251" i="6" s="1"/>
  <c r="K251" i="6"/>
  <c r="C251" i="6"/>
  <c r="M251" i="6" s="1"/>
  <c r="T250" i="6"/>
  <c r="Q250" i="6"/>
  <c r="O250" i="6"/>
  <c r="P250" i="6" s="1"/>
  <c r="N250" i="6"/>
  <c r="L250" i="6"/>
  <c r="K250" i="6"/>
  <c r="C250" i="6"/>
  <c r="D250" i="6" s="1"/>
  <c r="T249" i="6"/>
  <c r="O249" i="6"/>
  <c r="P249" i="6" s="1"/>
  <c r="N249" i="6"/>
  <c r="L249" i="6"/>
  <c r="Q249" i="6" s="1"/>
  <c r="K249" i="6"/>
  <c r="C249" i="6"/>
  <c r="M249" i="6" s="1"/>
  <c r="T248" i="6"/>
  <c r="O248" i="6"/>
  <c r="P248" i="6" s="1"/>
  <c r="N248" i="6"/>
  <c r="L248" i="6"/>
  <c r="Q248" i="6" s="1"/>
  <c r="K248" i="6"/>
  <c r="C248" i="6"/>
  <c r="D248" i="6" s="1"/>
  <c r="T247" i="6"/>
  <c r="O247" i="6"/>
  <c r="P247" i="6" s="1"/>
  <c r="N247" i="6"/>
  <c r="L247" i="6"/>
  <c r="Q247" i="6" s="1"/>
  <c r="K247" i="6"/>
  <c r="C247" i="6"/>
  <c r="M247" i="6" s="1"/>
  <c r="T246" i="6"/>
  <c r="O246" i="6"/>
  <c r="P246" i="6" s="1"/>
  <c r="N246" i="6"/>
  <c r="L246" i="6"/>
  <c r="Q246" i="6" s="1"/>
  <c r="K246" i="6"/>
  <c r="C246" i="6"/>
  <c r="D246" i="6" s="1"/>
  <c r="T245" i="6"/>
  <c r="Q245" i="6"/>
  <c r="O245" i="6"/>
  <c r="P245" i="6" s="1"/>
  <c r="N245" i="6"/>
  <c r="L245" i="6"/>
  <c r="K245" i="6"/>
  <c r="C245" i="6"/>
  <c r="D245" i="6" s="1"/>
  <c r="T244" i="6"/>
  <c r="O244" i="6"/>
  <c r="P244" i="6" s="1"/>
  <c r="N244" i="6"/>
  <c r="L244" i="6"/>
  <c r="Q244" i="6" s="1"/>
  <c r="K244" i="6"/>
  <c r="C244" i="6"/>
  <c r="T243" i="6"/>
  <c r="O243" i="6"/>
  <c r="P243" i="6" s="1"/>
  <c r="N243" i="6"/>
  <c r="L243" i="6"/>
  <c r="Q243" i="6" s="1"/>
  <c r="K243" i="6"/>
  <c r="C243" i="6"/>
  <c r="M243" i="6" s="1"/>
  <c r="T242" i="6"/>
  <c r="O242" i="6"/>
  <c r="P242" i="6" s="1"/>
  <c r="N242" i="6"/>
  <c r="L242" i="6"/>
  <c r="Q242" i="6" s="1"/>
  <c r="K242" i="6"/>
  <c r="C242" i="6"/>
  <c r="M242" i="6" s="1"/>
  <c r="T241" i="6"/>
  <c r="O241" i="6"/>
  <c r="P241" i="6" s="1"/>
  <c r="N241" i="6"/>
  <c r="L241" i="6"/>
  <c r="Q241" i="6" s="1"/>
  <c r="K241" i="6"/>
  <c r="D241" i="6"/>
  <c r="C241" i="6"/>
  <c r="M241" i="6" s="1"/>
  <c r="T240" i="6"/>
  <c r="O240" i="6"/>
  <c r="P240" i="6" s="1"/>
  <c r="N240" i="6"/>
  <c r="L240" i="6"/>
  <c r="Q240" i="6" s="1"/>
  <c r="K240" i="6"/>
  <c r="D240" i="6"/>
  <c r="C240" i="6"/>
  <c r="M240" i="6" s="1"/>
  <c r="T239" i="6"/>
  <c r="P239" i="6"/>
  <c r="O239" i="6"/>
  <c r="N239" i="6"/>
  <c r="L239" i="6"/>
  <c r="Q239" i="6" s="1"/>
  <c r="K239" i="6"/>
  <c r="C239" i="6"/>
  <c r="T238" i="6"/>
  <c r="O238" i="6"/>
  <c r="P238" i="6" s="1"/>
  <c r="N238" i="6"/>
  <c r="L238" i="6"/>
  <c r="Q238" i="6" s="1"/>
  <c r="K238" i="6"/>
  <c r="C238" i="6"/>
  <c r="M238" i="6" s="1"/>
  <c r="T237" i="6"/>
  <c r="O237" i="6"/>
  <c r="P237" i="6" s="1"/>
  <c r="N237" i="6"/>
  <c r="L237" i="6"/>
  <c r="Q237" i="6" s="1"/>
  <c r="K237" i="6"/>
  <c r="C237" i="6"/>
  <c r="M237" i="6" s="1"/>
  <c r="T236" i="6"/>
  <c r="O236" i="6"/>
  <c r="P236" i="6" s="1"/>
  <c r="N236" i="6"/>
  <c r="L236" i="6"/>
  <c r="Q236" i="6" s="1"/>
  <c r="K236" i="6"/>
  <c r="C236" i="6"/>
  <c r="M236" i="6" s="1"/>
  <c r="T235" i="6"/>
  <c r="O235" i="6"/>
  <c r="P235" i="6" s="1"/>
  <c r="N235" i="6"/>
  <c r="L235" i="6"/>
  <c r="Q235" i="6" s="1"/>
  <c r="K235" i="6"/>
  <c r="C235" i="6"/>
  <c r="T234" i="6"/>
  <c r="O234" i="6"/>
  <c r="P234" i="6" s="1"/>
  <c r="N234" i="6"/>
  <c r="L234" i="6"/>
  <c r="Q234" i="6" s="1"/>
  <c r="K234" i="6"/>
  <c r="C234" i="6"/>
  <c r="T233" i="6"/>
  <c r="O233" i="6"/>
  <c r="P233" i="6" s="1"/>
  <c r="N233" i="6"/>
  <c r="L233" i="6"/>
  <c r="Q233" i="6" s="1"/>
  <c r="K233" i="6"/>
  <c r="C233" i="6"/>
  <c r="T232" i="6"/>
  <c r="O232" i="6"/>
  <c r="P232" i="6" s="1"/>
  <c r="N232" i="6"/>
  <c r="L232" i="6"/>
  <c r="Q232" i="6" s="1"/>
  <c r="K232" i="6"/>
  <c r="C232" i="6"/>
  <c r="T231" i="6"/>
  <c r="O231" i="6"/>
  <c r="P231" i="6" s="1"/>
  <c r="N231" i="6"/>
  <c r="L231" i="6"/>
  <c r="Q231" i="6" s="1"/>
  <c r="K231" i="6"/>
  <c r="C231" i="6"/>
  <c r="T230" i="6"/>
  <c r="O230" i="6"/>
  <c r="P230" i="6" s="1"/>
  <c r="N230" i="6"/>
  <c r="L230" i="6"/>
  <c r="Q230" i="6" s="1"/>
  <c r="K230" i="6"/>
  <c r="C230" i="6"/>
  <c r="T229" i="6"/>
  <c r="O229" i="6"/>
  <c r="P229" i="6" s="1"/>
  <c r="N229" i="6"/>
  <c r="L229" i="6"/>
  <c r="Q229" i="6" s="1"/>
  <c r="K229" i="6"/>
  <c r="C229" i="6"/>
  <c r="T228" i="6"/>
  <c r="P228" i="6"/>
  <c r="O228" i="6"/>
  <c r="N228" i="6"/>
  <c r="L228" i="6"/>
  <c r="Q228" i="6" s="1"/>
  <c r="K228" i="6"/>
  <c r="C228" i="6"/>
  <c r="T227" i="6"/>
  <c r="O227" i="6"/>
  <c r="P227" i="6" s="1"/>
  <c r="N227" i="6"/>
  <c r="L227" i="6"/>
  <c r="Q227" i="6" s="1"/>
  <c r="K227" i="6"/>
  <c r="C227" i="6"/>
  <c r="T226" i="6"/>
  <c r="O226" i="6"/>
  <c r="P226" i="6" s="1"/>
  <c r="N226" i="6"/>
  <c r="L226" i="6"/>
  <c r="Q226" i="6" s="1"/>
  <c r="K226" i="6"/>
  <c r="C226" i="6"/>
  <c r="T225" i="6"/>
  <c r="O225" i="6"/>
  <c r="P225" i="6" s="1"/>
  <c r="N225" i="6"/>
  <c r="L225" i="6"/>
  <c r="Q225" i="6" s="1"/>
  <c r="K225" i="6"/>
  <c r="C225" i="6"/>
  <c r="T224" i="6"/>
  <c r="O224" i="6"/>
  <c r="P224" i="6" s="1"/>
  <c r="N224" i="6"/>
  <c r="L224" i="6"/>
  <c r="Q224" i="6" s="1"/>
  <c r="K224" i="6"/>
  <c r="C224" i="6"/>
  <c r="T223" i="6"/>
  <c r="O223" i="6"/>
  <c r="P223" i="6" s="1"/>
  <c r="N223" i="6"/>
  <c r="L223" i="6"/>
  <c r="Q223" i="6" s="1"/>
  <c r="K223" i="6"/>
  <c r="C223" i="6"/>
  <c r="T222" i="6"/>
  <c r="O222" i="6"/>
  <c r="P222" i="6" s="1"/>
  <c r="N222" i="6"/>
  <c r="L222" i="6"/>
  <c r="Q222" i="6" s="1"/>
  <c r="K222" i="6"/>
  <c r="C222" i="6"/>
  <c r="T221" i="6"/>
  <c r="O221" i="6"/>
  <c r="P221" i="6" s="1"/>
  <c r="N221" i="6"/>
  <c r="L221" i="6"/>
  <c r="Q221" i="6" s="1"/>
  <c r="K221" i="6"/>
  <c r="C221" i="6"/>
  <c r="T220" i="6"/>
  <c r="P220" i="6"/>
  <c r="O220" i="6"/>
  <c r="N220" i="6"/>
  <c r="L220" i="6"/>
  <c r="Q220" i="6" s="1"/>
  <c r="K220" i="6"/>
  <c r="C220" i="6"/>
  <c r="T219" i="6"/>
  <c r="O219" i="6"/>
  <c r="P219" i="6" s="1"/>
  <c r="N219" i="6"/>
  <c r="L219" i="6"/>
  <c r="Q219" i="6" s="1"/>
  <c r="K219" i="6"/>
  <c r="C219" i="6"/>
  <c r="T218" i="6"/>
  <c r="O218" i="6"/>
  <c r="P218" i="6" s="1"/>
  <c r="N218" i="6"/>
  <c r="L218" i="6"/>
  <c r="Q218" i="6" s="1"/>
  <c r="K218" i="6"/>
  <c r="C218" i="6"/>
  <c r="T217" i="6"/>
  <c r="O217" i="6"/>
  <c r="P217" i="6" s="1"/>
  <c r="N217" i="6"/>
  <c r="L217" i="6"/>
  <c r="Q217" i="6" s="1"/>
  <c r="K217" i="6"/>
  <c r="C217" i="6"/>
  <c r="T216" i="6"/>
  <c r="O216" i="6"/>
  <c r="P216" i="6" s="1"/>
  <c r="N216" i="6"/>
  <c r="L216" i="6"/>
  <c r="Q216" i="6" s="1"/>
  <c r="K216" i="6"/>
  <c r="C216" i="6"/>
  <c r="T215" i="6"/>
  <c r="O215" i="6"/>
  <c r="P215" i="6" s="1"/>
  <c r="N215" i="6"/>
  <c r="L215" i="6"/>
  <c r="Q215" i="6" s="1"/>
  <c r="K215" i="6"/>
  <c r="D215" i="6"/>
  <c r="C215" i="6"/>
  <c r="M215" i="6" s="1"/>
  <c r="T214" i="6"/>
  <c r="O214" i="6"/>
  <c r="P214" i="6" s="1"/>
  <c r="N214" i="6"/>
  <c r="L214" i="6"/>
  <c r="Q214" i="6" s="1"/>
  <c r="K214" i="6"/>
  <c r="C214" i="6"/>
  <c r="T213" i="6"/>
  <c r="O213" i="6"/>
  <c r="P213" i="6" s="1"/>
  <c r="N213" i="6"/>
  <c r="L213" i="6"/>
  <c r="Q213" i="6" s="1"/>
  <c r="K213" i="6"/>
  <c r="C213" i="6"/>
  <c r="M213" i="6" s="1"/>
  <c r="T212" i="6"/>
  <c r="O212" i="6"/>
  <c r="P212" i="6" s="1"/>
  <c r="N212" i="6"/>
  <c r="L212" i="6"/>
  <c r="Q212" i="6" s="1"/>
  <c r="K212" i="6"/>
  <c r="C212" i="6"/>
  <c r="T211" i="6"/>
  <c r="O211" i="6"/>
  <c r="P211" i="6" s="1"/>
  <c r="N211" i="6"/>
  <c r="L211" i="6"/>
  <c r="Q211" i="6" s="1"/>
  <c r="K211" i="6"/>
  <c r="D211" i="6"/>
  <c r="C211" i="6"/>
  <c r="M211" i="6" s="1"/>
  <c r="T210" i="6"/>
  <c r="O210" i="6"/>
  <c r="P210" i="6" s="1"/>
  <c r="N210" i="6"/>
  <c r="L210" i="6"/>
  <c r="Q210" i="6" s="1"/>
  <c r="K210" i="6"/>
  <c r="C210" i="6"/>
  <c r="T209" i="6"/>
  <c r="O209" i="6"/>
  <c r="P209" i="6" s="1"/>
  <c r="N209" i="6"/>
  <c r="L209" i="6"/>
  <c r="Q209" i="6" s="1"/>
  <c r="K209" i="6"/>
  <c r="C209" i="6"/>
  <c r="M209" i="6" s="1"/>
  <c r="T208" i="6"/>
  <c r="Q208" i="6"/>
  <c r="O208" i="6"/>
  <c r="P208" i="6" s="1"/>
  <c r="N208" i="6"/>
  <c r="L208" i="6"/>
  <c r="K208" i="6"/>
  <c r="C208" i="6"/>
  <c r="M208" i="6" s="1"/>
  <c r="T207" i="6"/>
  <c r="O207" i="6"/>
  <c r="P207" i="6" s="1"/>
  <c r="N207" i="6"/>
  <c r="L207" i="6"/>
  <c r="Q207" i="6" s="1"/>
  <c r="K207" i="6"/>
  <c r="C207" i="6"/>
  <c r="M207" i="6" s="1"/>
  <c r="T206" i="6"/>
  <c r="O206" i="6"/>
  <c r="P206" i="6" s="1"/>
  <c r="N206" i="6"/>
  <c r="L206" i="6"/>
  <c r="Q206" i="6" s="1"/>
  <c r="K206" i="6"/>
  <c r="C206" i="6"/>
  <c r="T205" i="6"/>
  <c r="O205" i="6"/>
  <c r="P205" i="6" s="1"/>
  <c r="N205" i="6"/>
  <c r="L205" i="6"/>
  <c r="Q205" i="6" s="1"/>
  <c r="K205" i="6"/>
  <c r="C205" i="6"/>
  <c r="M205" i="6" s="1"/>
  <c r="T204" i="6"/>
  <c r="Q204" i="6"/>
  <c r="O204" i="6"/>
  <c r="P204" i="6" s="1"/>
  <c r="N204" i="6"/>
  <c r="L204" i="6"/>
  <c r="K204" i="6"/>
  <c r="D204" i="6"/>
  <c r="C204" i="6"/>
  <c r="M204" i="6" s="1"/>
  <c r="T203" i="6"/>
  <c r="Q203" i="6"/>
  <c r="O203" i="6"/>
  <c r="P203" i="6" s="1"/>
  <c r="N203" i="6"/>
  <c r="L203" i="6"/>
  <c r="K203" i="6"/>
  <c r="D203" i="6"/>
  <c r="C203" i="6"/>
  <c r="M203" i="6" s="1"/>
  <c r="T202" i="6"/>
  <c r="Q202" i="6"/>
  <c r="O202" i="6"/>
  <c r="P202" i="6" s="1"/>
  <c r="N202" i="6"/>
  <c r="L202" i="6"/>
  <c r="K202" i="6"/>
  <c r="C202" i="6"/>
  <c r="T201" i="6"/>
  <c r="O201" i="6"/>
  <c r="P201" i="6" s="1"/>
  <c r="N201" i="6"/>
  <c r="L201" i="6"/>
  <c r="Q201" i="6" s="1"/>
  <c r="K201" i="6"/>
  <c r="C201" i="6"/>
  <c r="M201" i="6" s="1"/>
  <c r="T200" i="6"/>
  <c r="O200" i="6"/>
  <c r="P200" i="6" s="1"/>
  <c r="N200" i="6"/>
  <c r="L200" i="6"/>
  <c r="Q200" i="6" s="1"/>
  <c r="K200" i="6"/>
  <c r="C200" i="6"/>
  <c r="M200" i="6" s="1"/>
  <c r="T199" i="6"/>
  <c r="Q199" i="6"/>
  <c r="O199" i="6"/>
  <c r="P199" i="6" s="1"/>
  <c r="N199" i="6"/>
  <c r="L199" i="6"/>
  <c r="K199" i="6"/>
  <c r="C199" i="6"/>
  <c r="M199" i="6" s="1"/>
  <c r="T198" i="6"/>
  <c r="Q198" i="6"/>
  <c r="O198" i="6"/>
  <c r="P198" i="6" s="1"/>
  <c r="N198" i="6"/>
  <c r="L198" i="6"/>
  <c r="K198" i="6"/>
  <c r="D198" i="6"/>
  <c r="C198" i="6"/>
  <c r="M198" i="6" s="1"/>
  <c r="T197" i="6"/>
  <c r="Q197" i="6"/>
  <c r="O197" i="6"/>
  <c r="P197" i="6" s="1"/>
  <c r="N197" i="6"/>
  <c r="L197" i="6"/>
  <c r="K197" i="6"/>
  <c r="C197" i="6"/>
  <c r="M197" i="6" s="1"/>
  <c r="T196" i="6"/>
  <c r="O196" i="6"/>
  <c r="P196" i="6" s="1"/>
  <c r="N196" i="6"/>
  <c r="L196" i="6"/>
  <c r="Q196" i="6" s="1"/>
  <c r="K196" i="6"/>
  <c r="C196" i="6"/>
  <c r="M196" i="6" s="1"/>
  <c r="T195" i="6"/>
  <c r="O195" i="6"/>
  <c r="P195" i="6" s="1"/>
  <c r="N195" i="6"/>
  <c r="L195" i="6"/>
  <c r="Q195" i="6" s="1"/>
  <c r="K195" i="6"/>
  <c r="C195" i="6"/>
  <c r="M195" i="6" s="1"/>
  <c r="T194" i="6"/>
  <c r="O194" i="6"/>
  <c r="P194" i="6" s="1"/>
  <c r="N194" i="6"/>
  <c r="L194" i="6"/>
  <c r="Q194" i="6" s="1"/>
  <c r="K194" i="6"/>
  <c r="D194" i="6"/>
  <c r="C194" i="6"/>
  <c r="M194" i="6" s="1"/>
  <c r="T193" i="6"/>
  <c r="Q193" i="6"/>
  <c r="O193" i="6"/>
  <c r="P193" i="6" s="1"/>
  <c r="N193" i="6"/>
  <c r="L193" i="6"/>
  <c r="K193" i="6"/>
  <c r="C193" i="6"/>
  <c r="M193" i="6" s="1"/>
  <c r="T192" i="6"/>
  <c r="O192" i="6"/>
  <c r="P192" i="6" s="1"/>
  <c r="N192" i="6"/>
  <c r="L192" i="6"/>
  <c r="Q192" i="6" s="1"/>
  <c r="K192" i="6"/>
  <c r="C192" i="6"/>
  <c r="M192" i="6" s="1"/>
  <c r="T191" i="6"/>
  <c r="O191" i="6"/>
  <c r="P191" i="6" s="1"/>
  <c r="N191" i="6"/>
  <c r="L191" i="6"/>
  <c r="Q191" i="6" s="1"/>
  <c r="K191" i="6"/>
  <c r="C191" i="6"/>
  <c r="T190" i="6"/>
  <c r="O190" i="6"/>
  <c r="P190" i="6" s="1"/>
  <c r="N190" i="6"/>
  <c r="L190" i="6"/>
  <c r="Q190" i="6" s="1"/>
  <c r="K190" i="6"/>
  <c r="D190" i="6"/>
  <c r="C190" i="6"/>
  <c r="M190" i="6" s="1"/>
  <c r="T189" i="6"/>
  <c r="O189" i="6"/>
  <c r="P189" i="6" s="1"/>
  <c r="N189" i="6"/>
  <c r="L189" i="6"/>
  <c r="Q189" i="6" s="1"/>
  <c r="K189" i="6"/>
  <c r="C189" i="6"/>
  <c r="M189" i="6" s="1"/>
  <c r="T188" i="6"/>
  <c r="O188" i="6"/>
  <c r="P188" i="6" s="1"/>
  <c r="N188" i="6"/>
  <c r="L188" i="6"/>
  <c r="Q188" i="6" s="1"/>
  <c r="K188" i="6"/>
  <c r="D188" i="6"/>
  <c r="C188" i="6"/>
  <c r="M188" i="6" s="1"/>
  <c r="T187" i="6"/>
  <c r="Q187" i="6"/>
  <c r="O187" i="6"/>
  <c r="P187" i="6" s="1"/>
  <c r="N187" i="6"/>
  <c r="L187" i="6"/>
  <c r="K187" i="6"/>
  <c r="C187" i="6"/>
  <c r="T186" i="6"/>
  <c r="O186" i="6"/>
  <c r="P186" i="6" s="1"/>
  <c r="N186" i="6"/>
  <c r="L186" i="6"/>
  <c r="Q186" i="6" s="1"/>
  <c r="K186" i="6"/>
  <c r="C186" i="6"/>
  <c r="M186" i="6" s="1"/>
  <c r="T185" i="6"/>
  <c r="Q185" i="6"/>
  <c r="O185" i="6"/>
  <c r="P185" i="6" s="1"/>
  <c r="N185" i="6"/>
  <c r="L185" i="6"/>
  <c r="K185" i="6"/>
  <c r="C185" i="6"/>
  <c r="M185" i="6" s="1"/>
  <c r="T184" i="6"/>
  <c r="O184" i="6"/>
  <c r="P184" i="6" s="1"/>
  <c r="N184" i="6"/>
  <c r="L184" i="6"/>
  <c r="Q184" i="6" s="1"/>
  <c r="K184" i="6"/>
  <c r="C184" i="6"/>
  <c r="M184" i="6" s="1"/>
  <c r="T183" i="6"/>
  <c r="O183" i="6"/>
  <c r="P183" i="6" s="1"/>
  <c r="N183" i="6"/>
  <c r="L183" i="6"/>
  <c r="Q183" i="6" s="1"/>
  <c r="K183" i="6"/>
  <c r="C183" i="6"/>
  <c r="T182" i="6"/>
  <c r="O182" i="6"/>
  <c r="P182" i="6" s="1"/>
  <c r="N182" i="6"/>
  <c r="L182" i="6"/>
  <c r="Q182" i="6" s="1"/>
  <c r="K182" i="6"/>
  <c r="D182" i="6"/>
  <c r="C182" i="6"/>
  <c r="M182" i="6" s="1"/>
  <c r="T181" i="6"/>
  <c r="O181" i="6"/>
  <c r="P181" i="6" s="1"/>
  <c r="N181" i="6"/>
  <c r="L181" i="6"/>
  <c r="Q181" i="6" s="1"/>
  <c r="K181" i="6"/>
  <c r="C181" i="6"/>
  <c r="M181" i="6" s="1"/>
  <c r="T180" i="6"/>
  <c r="O180" i="6"/>
  <c r="P180" i="6" s="1"/>
  <c r="N180" i="6"/>
  <c r="L180" i="6"/>
  <c r="Q180" i="6" s="1"/>
  <c r="K180" i="6"/>
  <c r="D180" i="6"/>
  <c r="C180" i="6"/>
  <c r="M180" i="6" s="1"/>
  <c r="T179" i="6"/>
  <c r="Q179" i="6"/>
  <c r="O179" i="6"/>
  <c r="P179" i="6" s="1"/>
  <c r="N179" i="6"/>
  <c r="L179" i="6"/>
  <c r="K179" i="6"/>
  <c r="C179" i="6"/>
  <c r="T178" i="6"/>
  <c r="O178" i="6"/>
  <c r="P178" i="6" s="1"/>
  <c r="N178" i="6"/>
  <c r="L178" i="6"/>
  <c r="Q178" i="6" s="1"/>
  <c r="K178" i="6"/>
  <c r="C178" i="6"/>
  <c r="M178" i="6" s="1"/>
  <c r="T177" i="6"/>
  <c r="Q177" i="6"/>
  <c r="O177" i="6"/>
  <c r="P177" i="6" s="1"/>
  <c r="N177" i="6"/>
  <c r="L177" i="6"/>
  <c r="K177" i="6"/>
  <c r="C177" i="6"/>
  <c r="M177" i="6" s="1"/>
  <c r="T176" i="6"/>
  <c r="O176" i="6"/>
  <c r="P176" i="6" s="1"/>
  <c r="N176" i="6"/>
  <c r="L176" i="6"/>
  <c r="Q176" i="6" s="1"/>
  <c r="K176" i="6"/>
  <c r="C176" i="6"/>
  <c r="M176" i="6" s="1"/>
  <c r="T175" i="6"/>
  <c r="O175" i="6"/>
  <c r="P175" i="6" s="1"/>
  <c r="N175" i="6"/>
  <c r="L175" i="6"/>
  <c r="Q175" i="6" s="1"/>
  <c r="K175" i="6"/>
  <c r="C175" i="6"/>
  <c r="T174" i="6"/>
  <c r="O174" i="6"/>
  <c r="P174" i="6" s="1"/>
  <c r="N174" i="6"/>
  <c r="L174" i="6"/>
  <c r="Q174" i="6" s="1"/>
  <c r="K174" i="6"/>
  <c r="D174" i="6"/>
  <c r="C174" i="6"/>
  <c r="M174" i="6" s="1"/>
  <c r="T173" i="6"/>
  <c r="O173" i="6"/>
  <c r="P173" i="6" s="1"/>
  <c r="N173" i="6"/>
  <c r="L173" i="6"/>
  <c r="Q173" i="6" s="1"/>
  <c r="K173" i="6"/>
  <c r="C173" i="6"/>
  <c r="M173" i="6" s="1"/>
  <c r="T172" i="6"/>
  <c r="O172" i="6"/>
  <c r="P172" i="6" s="1"/>
  <c r="N172" i="6"/>
  <c r="L172" i="6"/>
  <c r="Q172" i="6" s="1"/>
  <c r="K172" i="6"/>
  <c r="D172" i="6"/>
  <c r="C172" i="6"/>
  <c r="M172" i="6" s="1"/>
  <c r="T171" i="6"/>
  <c r="Q171" i="6"/>
  <c r="O171" i="6"/>
  <c r="P171" i="6" s="1"/>
  <c r="N171" i="6"/>
  <c r="L171" i="6"/>
  <c r="K171" i="6"/>
  <c r="C171" i="6"/>
  <c r="T170" i="6"/>
  <c r="O170" i="6"/>
  <c r="P170" i="6" s="1"/>
  <c r="N170" i="6"/>
  <c r="L170" i="6"/>
  <c r="Q170" i="6" s="1"/>
  <c r="K170" i="6"/>
  <c r="C170" i="6"/>
  <c r="M170" i="6" s="1"/>
  <c r="T169" i="6"/>
  <c r="Q169" i="6"/>
  <c r="O169" i="6"/>
  <c r="P169" i="6" s="1"/>
  <c r="N169" i="6"/>
  <c r="L169" i="6"/>
  <c r="K169" i="6"/>
  <c r="C169" i="6"/>
  <c r="M169" i="6" s="1"/>
  <c r="T168" i="6"/>
  <c r="O168" i="6"/>
  <c r="P168" i="6" s="1"/>
  <c r="N168" i="6"/>
  <c r="L168" i="6"/>
  <c r="Q168" i="6" s="1"/>
  <c r="K168" i="6"/>
  <c r="C168" i="6"/>
  <c r="M168" i="6" s="1"/>
  <c r="T167" i="6"/>
  <c r="O167" i="6"/>
  <c r="P167" i="6" s="1"/>
  <c r="N167" i="6"/>
  <c r="L167" i="6"/>
  <c r="Q167" i="6" s="1"/>
  <c r="K167" i="6"/>
  <c r="C167" i="6"/>
  <c r="T166" i="6"/>
  <c r="O166" i="6"/>
  <c r="P166" i="6" s="1"/>
  <c r="N166" i="6"/>
  <c r="L166" i="6"/>
  <c r="Q166" i="6" s="1"/>
  <c r="K166" i="6"/>
  <c r="D166" i="6"/>
  <c r="C166" i="6"/>
  <c r="M166" i="6" s="1"/>
  <c r="T165" i="6"/>
  <c r="O165" i="6"/>
  <c r="P165" i="6" s="1"/>
  <c r="N165" i="6"/>
  <c r="L165" i="6"/>
  <c r="Q165" i="6" s="1"/>
  <c r="K165" i="6"/>
  <c r="C165" i="6"/>
  <c r="M165" i="6" s="1"/>
  <c r="T164" i="6"/>
  <c r="O164" i="6"/>
  <c r="P164" i="6" s="1"/>
  <c r="N164" i="6"/>
  <c r="L164" i="6"/>
  <c r="Q164" i="6" s="1"/>
  <c r="K164" i="6"/>
  <c r="D164" i="6"/>
  <c r="C164" i="6"/>
  <c r="M164" i="6" s="1"/>
  <c r="T163" i="6"/>
  <c r="Q163" i="6"/>
  <c r="O163" i="6"/>
  <c r="P163" i="6" s="1"/>
  <c r="N163" i="6"/>
  <c r="L163" i="6"/>
  <c r="K163" i="6"/>
  <c r="C163" i="6"/>
  <c r="T162" i="6"/>
  <c r="O162" i="6"/>
  <c r="P162" i="6" s="1"/>
  <c r="N162" i="6"/>
  <c r="L162" i="6"/>
  <c r="Q162" i="6" s="1"/>
  <c r="K162" i="6"/>
  <c r="C162" i="6"/>
  <c r="M162" i="6" s="1"/>
  <c r="T161" i="6"/>
  <c r="Q161" i="6"/>
  <c r="O161" i="6"/>
  <c r="P161" i="6" s="1"/>
  <c r="N161" i="6"/>
  <c r="L161" i="6"/>
  <c r="K161" i="6"/>
  <c r="C161" i="6"/>
  <c r="M161" i="6" s="1"/>
  <c r="T160" i="6"/>
  <c r="O160" i="6"/>
  <c r="P160" i="6" s="1"/>
  <c r="N160" i="6"/>
  <c r="L160" i="6"/>
  <c r="Q160" i="6" s="1"/>
  <c r="K160" i="6"/>
  <c r="C160" i="6"/>
  <c r="M160" i="6" s="1"/>
  <c r="T159" i="6"/>
  <c r="O159" i="6"/>
  <c r="P159" i="6" s="1"/>
  <c r="N159" i="6"/>
  <c r="L159" i="6"/>
  <c r="Q159" i="6" s="1"/>
  <c r="K159" i="6"/>
  <c r="C159" i="6"/>
  <c r="T158" i="6"/>
  <c r="O158" i="6"/>
  <c r="P158" i="6" s="1"/>
  <c r="N158" i="6"/>
  <c r="L158" i="6"/>
  <c r="Q158" i="6" s="1"/>
  <c r="K158" i="6"/>
  <c r="D158" i="6"/>
  <c r="C158" i="6"/>
  <c r="M158" i="6" s="1"/>
  <c r="T157" i="6"/>
  <c r="O157" i="6"/>
  <c r="P157" i="6" s="1"/>
  <c r="N157" i="6"/>
  <c r="L157" i="6"/>
  <c r="Q157" i="6" s="1"/>
  <c r="K157" i="6"/>
  <c r="C157" i="6"/>
  <c r="M157" i="6" s="1"/>
  <c r="T156" i="6"/>
  <c r="O156" i="6"/>
  <c r="P156" i="6" s="1"/>
  <c r="N156" i="6"/>
  <c r="L156" i="6"/>
  <c r="Q156" i="6" s="1"/>
  <c r="K156" i="6"/>
  <c r="D156" i="6"/>
  <c r="C156" i="6"/>
  <c r="M156" i="6" s="1"/>
  <c r="T155" i="6"/>
  <c r="O155" i="6"/>
  <c r="P155" i="6" s="1"/>
  <c r="N155" i="6"/>
  <c r="L155" i="6"/>
  <c r="Q155" i="6" s="1"/>
  <c r="K155" i="6"/>
  <c r="C155" i="6"/>
  <c r="M155" i="6" s="1"/>
  <c r="T154" i="6"/>
  <c r="O154" i="6"/>
  <c r="P154" i="6" s="1"/>
  <c r="N154" i="6"/>
  <c r="L154" i="6"/>
  <c r="Q154" i="6" s="1"/>
  <c r="K154" i="6"/>
  <c r="C154" i="6"/>
  <c r="M154" i="6" s="1"/>
  <c r="T153" i="6"/>
  <c r="O153" i="6"/>
  <c r="P153" i="6" s="1"/>
  <c r="N153" i="6"/>
  <c r="L153" i="6"/>
  <c r="Q153" i="6" s="1"/>
  <c r="K153" i="6"/>
  <c r="C153" i="6"/>
  <c r="T152" i="6"/>
  <c r="O152" i="6"/>
  <c r="P152" i="6" s="1"/>
  <c r="N152" i="6"/>
  <c r="L152" i="6"/>
  <c r="Q152" i="6" s="1"/>
  <c r="K152" i="6"/>
  <c r="D152" i="6"/>
  <c r="C152" i="6"/>
  <c r="M152" i="6" s="1"/>
  <c r="T151" i="6"/>
  <c r="O151" i="6"/>
  <c r="P151" i="6" s="1"/>
  <c r="N151" i="6"/>
  <c r="L151" i="6"/>
  <c r="Q151" i="6" s="1"/>
  <c r="K151" i="6"/>
  <c r="D151" i="6"/>
  <c r="C151" i="6"/>
  <c r="M151" i="6" s="1"/>
  <c r="T150" i="6"/>
  <c r="O150" i="6"/>
  <c r="P150" i="6" s="1"/>
  <c r="N150" i="6"/>
  <c r="L150" i="6"/>
  <c r="Q150" i="6" s="1"/>
  <c r="K150" i="6"/>
  <c r="C150" i="6"/>
  <c r="M150" i="6" s="1"/>
  <c r="T149" i="6"/>
  <c r="Q149" i="6"/>
  <c r="O149" i="6"/>
  <c r="P149" i="6" s="1"/>
  <c r="N149" i="6"/>
  <c r="L149" i="6"/>
  <c r="K149" i="6"/>
  <c r="C149" i="6"/>
  <c r="M149" i="6" s="1"/>
  <c r="T148" i="6"/>
  <c r="O148" i="6"/>
  <c r="P148" i="6" s="1"/>
  <c r="N148" i="6"/>
  <c r="L148" i="6"/>
  <c r="Q148" i="6" s="1"/>
  <c r="K148" i="6"/>
  <c r="C148" i="6"/>
  <c r="M148" i="6" s="1"/>
  <c r="T147" i="6"/>
  <c r="O147" i="6"/>
  <c r="P147" i="6" s="1"/>
  <c r="N147" i="6"/>
  <c r="L147" i="6"/>
  <c r="Q147" i="6" s="1"/>
  <c r="K147" i="6"/>
  <c r="D147" i="6"/>
  <c r="C147" i="6"/>
  <c r="M147" i="6" s="1"/>
  <c r="T146" i="6"/>
  <c r="O146" i="6"/>
  <c r="P146" i="6" s="1"/>
  <c r="N146" i="6"/>
  <c r="L146" i="6"/>
  <c r="Q146" i="6" s="1"/>
  <c r="K146" i="6"/>
  <c r="D146" i="6"/>
  <c r="C146" i="6"/>
  <c r="M146" i="6" s="1"/>
  <c r="T145" i="6"/>
  <c r="Q145" i="6"/>
  <c r="O145" i="6"/>
  <c r="P145" i="6" s="1"/>
  <c r="N145" i="6"/>
  <c r="L145" i="6"/>
  <c r="K145" i="6"/>
  <c r="C145" i="6"/>
  <c r="T144" i="6"/>
  <c r="O144" i="6"/>
  <c r="P144" i="6" s="1"/>
  <c r="N144" i="6"/>
  <c r="L144" i="6"/>
  <c r="Q144" i="6" s="1"/>
  <c r="K144" i="6"/>
  <c r="C144" i="6"/>
  <c r="M144" i="6" s="1"/>
  <c r="T143" i="6"/>
  <c r="O143" i="6"/>
  <c r="P143" i="6" s="1"/>
  <c r="N143" i="6"/>
  <c r="L143" i="6"/>
  <c r="Q143" i="6" s="1"/>
  <c r="K143" i="6"/>
  <c r="C143" i="6"/>
  <c r="M143" i="6" s="1"/>
  <c r="T142" i="6"/>
  <c r="O142" i="6"/>
  <c r="P142" i="6" s="1"/>
  <c r="N142" i="6"/>
  <c r="L142" i="6"/>
  <c r="Q142" i="6" s="1"/>
  <c r="K142" i="6"/>
  <c r="D142" i="6"/>
  <c r="C142" i="6"/>
  <c r="M142" i="6" s="1"/>
  <c r="T141" i="6"/>
  <c r="O141" i="6"/>
  <c r="P141" i="6" s="1"/>
  <c r="N141" i="6"/>
  <c r="L141" i="6"/>
  <c r="Q141" i="6" s="1"/>
  <c r="K141" i="6"/>
  <c r="C141" i="6"/>
  <c r="M141" i="6" s="1"/>
  <c r="T140" i="6"/>
  <c r="O140" i="6"/>
  <c r="P140" i="6" s="1"/>
  <c r="N140" i="6"/>
  <c r="L140" i="6"/>
  <c r="Q140" i="6" s="1"/>
  <c r="K140" i="6"/>
  <c r="D140" i="6"/>
  <c r="C140" i="6"/>
  <c r="M140" i="6" s="1"/>
  <c r="T139" i="6"/>
  <c r="O139" i="6"/>
  <c r="P139" i="6" s="1"/>
  <c r="N139" i="6"/>
  <c r="L139" i="6"/>
  <c r="Q139" i="6" s="1"/>
  <c r="K139" i="6"/>
  <c r="C139" i="6"/>
  <c r="M139" i="6" s="1"/>
  <c r="T138" i="6"/>
  <c r="O138" i="6"/>
  <c r="P138" i="6" s="1"/>
  <c r="N138" i="6"/>
  <c r="L138" i="6"/>
  <c r="Q138" i="6" s="1"/>
  <c r="K138" i="6"/>
  <c r="C138" i="6"/>
  <c r="M138" i="6" s="1"/>
  <c r="T137" i="6"/>
  <c r="O137" i="6"/>
  <c r="P137" i="6" s="1"/>
  <c r="N137" i="6"/>
  <c r="L137" i="6"/>
  <c r="Q137" i="6" s="1"/>
  <c r="K137" i="6"/>
  <c r="C137" i="6"/>
  <c r="T136" i="6"/>
  <c r="O136" i="6"/>
  <c r="P136" i="6" s="1"/>
  <c r="N136" i="6"/>
  <c r="L136" i="6"/>
  <c r="Q136" i="6" s="1"/>
  <c r="K136" i="6"/>
  <c r="D136" i="6"/>
  <c r="C136" i="6"/>
  <c r="M136" i="6" s="1"/>
  <c r="T135" i="6"/>
  <c r="O135" i="6"/>
  <c r="P135" i="6" s="1"/>
  <c r="N135" i="6"/>
  <c r="L135" i="6"/>
  <c r="Q135" i="6" s="1"/>
  <c r="K135" i="6"/>
  <c r="D135" i="6"/>
  <c r="C135" i="6"/>
  <c r="M135" i="6" s="1"/>
  <c r="T134" i="6"/>
  <c r="O134" i="6"/>
  <c r="P134" i="6" s="1"/>
  <c r="N134" i="6"/>
  <c r="L134" i="6"/>
  <c r="Q134" i="6" s="1"/>
  <c r="K134" i="6"/>
  <c r="C134" i="6"/>
  <c r="M134" i="6" s="1"/>
  <c r="T133" i="6"/>
  <c r="Q133" i="6"/>
  <c r="O133" i="6"/>
  <c r="P133" i="6" s="1"/>
  <c r="N133" i="6"/>
  <c r="L133" i="6"/>
  <c r="K133" i="6"/>
  <c r="C133" i="6"/>
  <c r="M133" i="6" s="1"/>
  <c r="T132" i="6"/>
  <c r="O132" i="6"/>
  <c r="P132" i="6" s="1"/>
  <c r="N132" i="6"/>
  <c r="L132" i="6"/>
  <c r="Q132" i="6" s="1"/>
  <c r="K132" i="6"/>
  <c r="C132" i="6"/>
  <c r="M132" i="6" s="1"/>
  <c r="T131" i="6"/>
  <c r="O131" i="6"/>
  <c r="P131" i="6" s="1"/>
  <c r="N131" i="6"/>
  <c r="L131" i="6"/>
  <c r="Q131" i="6" s="1"/>
  <c r="K131" i="6"/>
  <c r="D131" i="6"/>
  <c r="C131" i="6"/>
  <c r="M131" i="6" s="1"/>
  <c r="T130" i="6"/>
  <c r="O130" i="6"/>
  <c r="P130" i="6" s="1"/>
  <c r="N130" i="6"/>
  <c r="L130" i="6"/>
  <c r="Q130" i="6" s="1"/>
  <c r="K130" i="6"/>
  <c r="D130" i="6"/>
  <c r="C130" i="6"/>
  <c r="M130" i="6" s="1"/>
  <c r="T129" i="6"/>
  <c r="Q129" i="6"/>
  <c r="O129" i="6"/>
  <c r="P129" i="6" s="1"/>
  <c r="N129" i="6"/>
  <c r="L129" i="6"/>
  <c r="K129" i="6"/>
  <c r="C129" i="6"/>
  <c r="T128" i="6"/>
  <c r="O128" i="6"/>
  <c r="P128" i="6" s="1"/>
  <c r="N128" i="6"/>
  <c r="L128" i="6"/>
  <c r="Q128" i="6" s="1"/>
  <c r="K128" i="6"/>
  <c r="C128" i="6"/>
  <c r="M128" i="6" s="1"/>
  <c r="T127" i="6"/>
  <c r="O127" i="6"/>
  <c r="P127" i="6" s="1"/>
  <c r="N127" i="6"/>
  <c r="L127" i="6"/>
  <c r="Q127" i="6" s="1"/>
  <c r="K127" i="6"/>
  <c r="C127" i="6"/>
  <c r="M127" i="6" s="1"/>
  <c r="T126" i="6"/>
  <c r="O126" i="6"/>
  <c r="P126" i="6" s="1"/>
  <c r="N126" i="6"/>
  <c r="L126" i="6"/>
  <c r="Q126" i="6" s="1"/>
  <c r="K126" i="6"/>
  <c r="D126" i="6"/>
  <c r="C126" i="6"/>
  <c r="M126" i="6" s="1"/>
  <c r="T125" i="6"/>
  <c r="O125" i="6"/>
  <c r="P125" i="6" s="1"/>
  <c r="N125" i="6"/>
  <c r="L125" i="6"/>
  <c r="Q125" i="6" s="1"/>
  <c r="K125" i="6"/>
  <c r="C125" i="6"/>
  <c r="M125" i="6" s="1"/>
  <c r="T124" i="6"/>
  <c r="O124" i="6"/>
  <c r="P124" i="6" s="1"/>
  <c r="N124" i="6"/>
  <c r="L124" i="6"/>
  <c r="Q124" i="6" s="1"/>
  <c r="K124" i="6"/>
  <c r="D124" i="6"/>
  <c r="C124" i="6"/>
  <c r="M124" i="6" s="1"/>
  <c r="T123" i="6"/>
  <c r="O123" i="6"/>
  <c r="P123" i="6" s="1"/>
  <c r="N123" i="6"/>
  <c r="L123" i="6"/>
  <c r="Q123" i="6" s="1"/>
  <c r="K123" i="6"/>
  <c r="C123" i="6"/>
  <c r="M123" i="6" s="1"/>
  <c r="T122" i="6"/>
  <c r="O122" i="6"/>
  <c r="P122" i="6" s="1"/>
  <c r="N122" i="6"/>
  <c r="L122" i="6"/>
  <c r="Q122" i="6" s="1"/>
  <c r="K122" i="6"/>
  <c r="C122" i="6"/>
  <c r="M122" i="6" s="1"/>
  <c r="T121" i="6"/>
  <c r="O121" i="6"/>
  <c r="P121" i="6" s="1"/>
  <c r="N121" i="6"/>
  <c r="L121" i="6"/>
  <c r="Q121" i="6" s="1"/>
  <c r="K121" i="6"/>
  <c r="C121" i="6"/>
  <c r="M121" i="6" s="1"/>
  <c r="T120" i="6"/>
  <c r="O120" i="6"/>
  <c r="P120" i="6" s="1"/>
  <c r="N120" i="6"/>
  <c r="L120" i="6"/>
  <c r="Q120" i="6" s="1"/>
  <c r="K120" i="6"/>
  <c r="C120" i="6"/>
  <c r="M120" i="6" s="1"/>
  <c r="T119" i="6"/>
  <c r="O119" i="6"/>
  <c r="P119" i="6" s="1"/>
  <c r="N119" i="6"/>
  <c r="L119" i="6"/>
  <c r="Q119" i="6" s="1"/>
  <c r="K119" i="6"/>
  <c r="C119" i="6"/>
  <c r="M119" i="6" s="1"/>
  <c r="T118" i="6"/>
  <c r="O118" i="6"/>
  <c r="P118" i="6" s="1"/>
  <c r="N118" i="6"/>
  <c r="L118" i="6"/>
  <c r="Q118" i="6" s="1"/>
  <c r="K118" i="6"/>
  <c r="D118" i="6"/>
  <c r="C118" i="6"/>
  <c r="M118" i="6" s="1"/>
  <c r="T117" i="6"/>
  <c r="O117" i="6"/>
  <c r="P117" i="6" s="1"/>
  <c r="N117" i="6"/>
  <c r="L117" i="6"/>
  <c r="Q117" i="6" s="1"/>
  <c r="K117" i="6"/>
  <c r="C117" i="6"/>
  <c r="M117" i="6" s="1"/>
  <c r="T116" i="6"/>
  <c r="O116" i="6"/>
  <c r="P116" i="6" s="1"/>
  <c r="N116" i="6"/>
  <c r="L116" i="6"/>
  <c r="Q116" i="6" s="1"/>
  <c r="K116" i="6"/>
  <c r="D116" i="6"/>
  <c r="C116" i="6"/>
  <c r="M116" i="6" s="1"/>
  <c r="T115" i="6"/>
  <c r="O115" i="6"/>
  <c r="P115" i="6" s="1"/>
  <c r="N115" i="6"/>
  <c r="L115" i="6"/>
  <c r="Q115" i="6" s="1"/>
  <c r="K115" i="6"/>
  <c r="C115" i="6"/>
  <c r="M115" i="6" s="1"/>
  <c r="T114" i="6"/>
  <c r="O114" i="6"/>
  <c r="P114" i="6" s="1"/>
  <c r="N114" i="6"/>
  <c r="L114" i="6"/>
  <c r="Q114" i="6" s="1"/>
  <c r="K114" i="6"/>
  <c r="C114" i="6"/>
  <c r="M114" i="6" s="1"/>
  <c r="T113" i="6"/>
  <c r="O113" i="6"/>
  <c r="P113" i="6" s="1"/>
  <c r="N113" i="6"/>
  <c r="L113" i="6"/>
  <c r="Q113" i="6" s="1"/>
  <c r="K113" i="6"/>
  <c r="C113" i="6"/>
  <c r="M113" i="6" s="1"/>
  <c r="T112" i="6"/>
  <c r="O112" i="6"/>
  <c r="P112" i="6" s="1"/>
  <c r="N112" i="6"/>
  <c r="L112" i="6"/>
  <c r="Q112" i="6" s="1"/>
  <c r="K112" i="6"/>
  <c r="C112" i="6"/>
  <c r="M112" i="6" s="1"/>
  <c r="T111" i="6"/>
  <c r="O111" i="6"/>
  <c r="P111" i="6" s="1"/>
  <c r="N111" i="6"/>
  <c r="L111" i="6"/>
  <c r="Q111" i="6" s="1"/>
  <c r="K111" i="6"/>
  <c r="C111" i="6"/>
  <c r="M111" i="6" s="1"/>
  <c r="T110" i="6"/>
  <c r="O110" i="6"/>
  <c r="P110" i="6" s="1"/>
  <c r="N110" i="6"/>
  <c r="L110" i="6"/>
  <c r="Q110" i="6" s="1"/>
  <c r="K110" i="6"/>
  <c r="D110" i="6"/>
  <c r="C110" i="6"/>
  <c r="M110" i="6" s="1"/>
  <c r="T109" i="6"/>
  <c r="O109" i="6"/>
  <c r="P109" i="6" s="1"/>
  <c r="N109" i="6"/>
  <c r="L109" i="6"/>
  <c r="Q109" i="6" s="1"/>
  <c r="K109" i="6"/>
  <c r="C109" i="6"/>
  <c r="M109" i="6" s="1"/>
  <c r="T108" i="6"/>
  <c r="O108" i="6"/>
  <c r="P108" i="6" s="1"/>
  <c r="N108" i="6"/>
  <c r="L108" i="6"/>
  <c r="Q108" i="6" s="1"/>
  <c r="K108" i="6"/>
  <c r="D108" i="6"/>
  <c r="C108" i="6"/>
  <c r="M108" i="6" s="1"/>
  <c r="T107" i="6"/>
  <c r="O107" i="6"/>
  <c r="P107" i="6" s="1"/>
  <c r="N107" i="6"/>
  <c r="L107" i="6"/>
  <c r="Q107" i="6" s="1"/>
  <c r="K107" i="6"/>
  <c r="C107" i="6"/>
  <c r="M107" i="6" s="1"/>
  <c r="T106" i="6"/>
  <c r="O106" i="6"/>
  <c r="P106" i="6" s="1"/>
  <c r="N106" i="6"/>
  <c r="L106" i="6"/>
  <c r="Q106" i="6" s="1"/>
  <c r="K106" i="6"/>
  <c r="D106" i="6"/>
  <c r="C106" i="6"/>
  <c r="M106" i="6" s="1"/>
  <c r="T105" i="6"/>
  <c r="O105" i="6"/>
  <c r="P105" i="6" s="1"/>
  <c r="N105" i="6"/>
  <c r="L105" i="6"/>
  <c r="Q105" i="6" s="1"/>
  <c r="K105" i="6"/>
  <c r="C105" i="6"/>
  <c r="M105" i="6" s="1"/>
  <c r="T104" i="6"/>
  <c r="O104" i="6"/>
  <c r="P104" i="6" s="1"/>
  <c r="N104" i="6"/>
  <c r="L104" i="6"/>
  <c r="Q104" i="6" s="1"/>
  <c r="K104" i="6"/>
  <c r="C104" i="6"/>
  <c r="M104" i="6" s="1"/>
  <c r="T103" i="6"/>
  <c r="O103" i="6"/>
  <c r="P103" i="6" s="1"/>
  <c r="N103" i="6"/>
  <c r="L103" i="6"/>
  <c r="Q103" i="6" s="1"/>
  <c r="K103" i="6"/>
  <c r="C103" i="6"/>
  <c r="M103" i="6" s="1"/>
  <c r="T102" i="6"/>
  <c r="O102" i="6"/>
  <c r="P102" i="6" s="1"/>
  <c r="N102" i="6"/>
  <c r="L102" i="6"/>
  <c r="Q102" i="6" s="1"/>
  <c r="K102" i="6"/>
  <c r="D102" i="6"/>
  <c r="C102" i="6"/>
  <c r="M102" i="6" s="1"/>
  <c r="T101" i="6"/>
  <c r="O101" i="6"/>
  <c r="P101" i="6" s="1"/>
  <c r="N101" i="6"/>
  <c r="L101" i="6"/>
  <c r="Q101" i="6" s="1"/>
  <c r="K101" i="6"/>
  <c r="C101" i="6"/>
  <c r="M101" i="6" s="1"/>
  <c r="T100" i="6"/>
  <c r="O100" i="6"/>
  <c r="P100" i="6" s="1"/>
  <c r="N100" i="6"/>
  <c r="L100" i="6"/>
  <c r="Q100" i="6" s="1"/>
  <c r="K100" i="6"/>
  <c r="D100" i="6"/>
  <c r="C100" i="6"/>
  <c r="M100" i="6" s="1"/>
  <c r="T99" i="6"/>
  <c r="O99" i="6"/>
  <c r="P99" i="6" s="1"/>
  <c r="N99" i="6"/>
  <c r="L99" i="6"/>
  <c r="Q99" i="6" s="1"/>
  <c r="K99" i="6"/>
  <c r="C99" i="6"/>
  <c r="M99" i="6" s="1"/>
  <c r="T98" i="6"/>
  <c r="O98" i="6"/>
  <c r="P98" i="6" s="1"/>
  <c r="N98" i="6"/>
  <c r="L98" i="6"/>
  <c r="Q98" i="6" s="1"/>
  <c r="K98" i="6"/>
  <c r="D98" i="6"/>
  <c r="C98" i="6"/>
  <c r="M98" i="6" s="1"/>
  <c r="T97" i="6"/>
  <c r="O97" i="6"/>
  <c r="P97" i="6" s="1"/>
  <c r="N97" i="6"/>
  <c r="L97" i="6"/>
  <c r="Q97" i="6" s="1"/>
  <c r="K97" i="6"/>
  <c r="C97" i="6"/>
  <c r="M97" i="6" s="1"/>
  <c r="T96" i="6"/>
  <c r="O96" i="6"/>
  <c r="P96" i="6" s="1"/>
  <c r="N96" i="6"/>
  <c r="L96" i="6"/>
  <c r="Q96" i="6" s="1"/>
  <c r="K96" i="6"/>
  <c r="C96" i="6"/>
  <c r="M96" i="6" s="1"/>
  <c r="T95" i="6"/>
  <c r="O95" i="6"/>
  <c r="P95" i="6" s="1"/>
  <c r="N95" i="6"/>
  <c r="L95" i="6"/>
  <c r="Q95" i="6" s="1"/>
  <c r="K95" i="6"/>
  <c r="C95" i="6"/>
  <c r="M95" i="6" s="1"/>
  <c r="T94" i="6"/>
  <c r="O94" i="6"/>
  <c r="P94" i="6" s="1"/>
  <c r="N94" i="6"/>
  <c r="L94" i="6"/>
  <c r="Q94" i="6" s="1"/>
  <c r="K94" i="6"/>
  <c r="D94" i="6"/>
  <c r="C94" i="6"/>
  <c r="M94" i="6" s="1"/>
  <c r="T93" i="6"/>
  <c r="O93" i="6"/>
  <c r="P93" i="6" s="1"/>
  <c r="N93" i="6"/>
  <c r="L93" i="6"/>
  <c r="Q93" i="6" s="1"/>
  <c r="K93" i="6"/>
  <c r="C93" i="6"/>
  <c r="M93" i="6" s="1"/>
  <c r="T92" i="6"/>
  <c r="O92" i="6"/>
  <c r="P92" i="6" s="1"/>
  <c r="N92" i="6"/>
  <c r="L92" i="6"/>
  <c r="Q92" i="6" s="1"/>
  <c r="K92" i="6"/>
  <c r="D92" i="6"/>
  <c r="C92" i="6"/>
  <c r="M92" i="6" s="1"/>
  <c r="T91" i="6"/>
  <c r="O91" i="6"/>
  <c r="P91" i="6" s="1"/>
  <c r="N91" i="6"/>
  <c r="L91" i="6"/>
  <c r="Q91" i="6" s="1"/>
  <c r="K91" i="6"/>
  <c r="C91" i="6"/>
  <c r="M91" i="6" s="1"/>
  <c r="T90" i="6"/>
  <c r="O90" i="6"/>
  <c r="P90" i="6" s="1"/>
  <c r="N90" i="6"/>
  <c r="L90" i="6"/>
  <c r="Q90" i="6" s="1"/>
  <c r="K90" i="6"/>
  <c r="D90" i="6"/>
  <c r="C90" i="6"/>
  <c r="M90" i="6" s="1"/>
  <c r="T89" i="6"/>
  <c r="O89" i="6"/>
  <c r="P89" i="6" s="1"/>
  <c r="N89" i="6"/>
  <c r="L89" i="6"/>
  <c r="Q89" i="6" s="1"/>
  <c r="K89" i="6"/>
  <c r="C89" i="6"/>
  <c r="M89" i="6" s="1"/>
  <c r="T88" i="6"/>
  <c r="O88" i="6"/>
  <c r="P88" i="6" s="1"/>
  <c r="N88" i="6"/>
  <c r="L88" i="6"/>
  <c r="Q88" i="6" s="1"/>
  <c r="K88" i="6"/>
  <c r="C88" i="6"/>
  <c r="M88" i="6" s="1"/>
  <c r="T87" i="6"/>
  <c r="O87" i="6"/>
  <c r="P87" i="6" s="1"/>
  <c r="N87" i="6"/>
  <c r="L87" i="6"/>
  <c r="Q87" i="6" s="1"/>
  <c r="K87" i="6"/>
  <c r="C87" i="6"/>
  <c r="M87" i="6" s="1"/>
  <c r="T86" i="6"/>
  <c r="O86" i="6"/>
  <c r="P86" i="6" s="1"/>
  <c r="N86" i="6"/>
  <c r="L86" i="6"/>
  <c r="Q86" i="6" s="1"/>
  <c r="K86" i="6"/>
  <c r="D86" i="6"/>
  <c r="C86" i="6"/>
  <c r="M86" i="6" s="1"/>
  <c r="T85" i="6"/>
  <c r="O85" i="6"/>
  <c r="P85" i="6" s="1"/>
  <c r="N85" i="6"/>
  <c r="L85" i="6"/>
  <c r="Q85" i="6" s="1"/>
  <c r="K85" i="6"/>
  <c r="C85" i="6"/>
  <c r="M85" i="6" s="1"/>
  <c r="T84" i="6"/>
  <c r="O84" i="6"/>
  <c r="P84" i="6" s="1"/>
  <c r="N84" i="6"/>
  <c r="L84" i="6"/>
  <c r="Q84" i="6" s="1"/>
  <c r="K84" i="6"/>
  <c r="D84" i="6"/>
  <c r="C84" i="6"/>
  <c r="M84" i="6" s="1"/>
  <c r="T83" i="6"/>
  <c r="O83" i="6"/>
  <c r="P83" i="6" s="1"/>
  <c r="N83" i="6"/>
  <c r="L83" i="6"/>
  <c r="Q83" i="6" s="1"/>
  <c r="K83" i="6"/>
  <c r="C83" i="6"/>
  <c r="M83" i="6" s="1"/>
  <c r="T82" i="6"/>
  <c r="O82" i="6"/>
  <c r="P82" i="6" s="1"/>
  <c r="N82" i="6"/>
  <c r="L82" i="6"/>
  <c r="Q82" i="6" s="1"/>
  <c r="K82" i="6"/>
  <c r="D82" i="6"/>
  <c r="C82" i="6"/>
  <c r="M82" i="6" s="1"/>
  <c r="T81" i="6"/>
  <c r="O81" i="6"/>
  <c r="P81" i="6" s="1"/>
  <c r="N81" i="6"/>
  <c r="L81" i="6"/>
  <c r="Q81" i="6" s="1"/>
  <c r="K81" i="6"/>
  <c r="C81" i="6"/>
  <c r="M81" i="6" s="1"/>
  <c r="T80" i="6"/>
  <c r="O80" i="6"/>
  <c r="P80" i="6" s="1"/>
  <c r="N80" i="6"/>
  <c r="L80" i="6"/>
  <c r="Q80" i="6" s="1"/>
  <c r="K80" i="6"/>
  <c r="C80" i="6"/>
  <c r="M80" i="6" s="1"/>
  <c r="T79" i="6"/>
  <c r="O79" i="6"/>
  <c r="P79" i="6" s="1"/>
  <c r="N79" i="6"/>
  <c r="L79" i="6"/>
  <c r="Q79" i="6" s="1"/>
  <c r="K79" i="6"/>
  <c r="C79" i="6"/>
  <c r="M79" i="6" s="1"/>
  <c r="T78" i="6"/>
  <c r="O78" i="6"/>
  <c r="P78" i="6" s="1"/>
  <c r="N78" i="6"/>
  <c r="L78" i="6"/>
  <c r="Q78" i="6" s="1"/>
  <c r="K78" i="6"/>
  <c r="D78" i="6"/>
  <c r="C78" i="6"/>
  <c r="M78" i="6" s="1"/>
  <c r="T77" i="6"/>
  <c r="O77" i="6"/>
  <c r="P77" i="6" s="1"/>
  <c r="N77" i="6"/>
  <c r="L77" i="6"/>
  <c r="Q77" i="6" s="1"/>
  <c r="K77" i="6"/>
  <c r="C77" i="6"/>
  <c r="M77" i="6" s="1"/>
  <c r="T76" i="6"/>
  <c r="O76" i="6"/>
  <c r="P76" i="6" s="1"/>
  <c r="N76" i="6"/>
  <c r="L76" i="6"/>
  <c r="Q76" i="6" s="1"/>
  <c r="K76" i="6"/>
  <c r="D76" i="6"/>
  <c r="C76" i="6"/>
  <c r="M76" i="6" s="1"/>
  <c r="T75" i="6"/>
  <c r="O75" i="6"/>
  <c r="P75" i="6" s="1"/>
  <c r="N75" i="6"/>
  <c r="L75" i="6"/>
  <c r="Q75" i="6" s="1"/>
  <c r="K75" i="6"/>
  <c r="C75" i="6"/>
  <c r="M75" i="6" s="1"/>
  <c r="T74" i="6"/>
  <c r="O74" i="6"/>
  <c r="P74" i="6" s="1"/>
  <c r="N74" i="6"/>
  <c r="L74" i="6"/>
  <c r="Q74" i="6" s="1"/>
  <c r="K74" i="6"/>
  <c r="D74" i="6"/>
  <c r="C74" i="6"/>
  <c r="M74" i="6" s="1"/>
  <c r="T73" i="6"/>
  <c r="O73" i="6"/>
  <c r="P73" i="6" s="1"/>
  <c r="N73" i="6"/>
  <c r="L73" i="6"/>
  <c r="Q73" i="6" s="1"/>
  <c r="K73" i="6"/>
  <c r="C73" i="6"/>
  <c r="M73" i="6" s="1"/>
  <c r="T72" i="6"/>
  <c r="O72" i="6"/>
  <c r="P72" i="6" s="1"/>
  <c r="N72" i="6"/>
  <c r="L72" i="6"/>
  <c r="Q72" i="6" s="1"/>
  <c r="K72" i="6"/>
  <c r="C72" i="6"/>
  <c r="M72" i="6" s="1"/>
  <c r="T71" i="6"/>
  <c r="O71" i="6"/>
  <c r="P71" i="6" s="1"/>
  <c r="N71" i="6"/>
  <c r="L71" i="6"/>
  <c r="Q71" i="6" s="1"/>
  <c r="K71" i="6"/>
  <c r="C71" i="6"/>
  <c r="M71" i="6" s="1"/>
  <c r="T70" i="6"/>
  <c r="O70" i="6"/>
  <c r="P70" i="6" s="1"/>
  <c r="N70" i="6"/>
  <c r="L70" i="6"/>
  <c r="Q70" i="6" s="1"/>
  <c r="K70" i="6"/>
  <c r="C70" i="6"/>
  <c r="M70" i="6" s="1"/>
  <c r="T69" i="6"/>
  <c r="O69" i="6"/>
  <c r="P69" i="6" s="1"/>
  <c r="N69" i="6"/>
  <c r="L69" i="6"/>
  <c r="Q69" i="6" s="1"/>
  <c r="K69" i="6"/>
  <c r="C69" i="6"/>
  <c r="M69" i="6" s="1"/>
  <c r="T68" i="6"/>
  <c r="O68" i="6"/>
  <c r="P68" i="6" s="1"/>
  <c r="N68" i="6"/>
  <c r="L68" i="6"/>
  <c r="Q68" i="6" s="1"/>
  <c r="K68" i="6"/>
  <c r="D68" i="6"/>
  <c r="C68" i="6"/>
  <c r="M68" i="6" s="1"/>
  <c r="T67" i="6"/>
  <c r="O67" i="6"/>
  <c r="P67" i="6" s="1"/>
  <c r="N67" i="6"/>
  <c r="L67" i="6"/>
  <c r="Q67" i="6" s="1"/>
  <c r="K67" i="6"/>
  <c r="C67" i="6"/>
  <c r="M67" i="6" s="1"/>
  <c r="T66" i="6"/>
  <c r="O66" i="6"/>
  <c r="P66" i="6" s="1"/>
  <c r="N66" i="6"/>
  <c r="L66" i="6"/>
  <c r="Q66" i="6" s="1"/>
  <c r="K66" i="6"/>
  <c r="C66" i="6"/>
  <c r="M66" i="6" s="1"/>
  <c r="T65" i="6"/>
  <c r="O65" i="6"/>
  <c r="P65" i="6" s="1"/>
  <c r="N65" i="6"/>
  <c r="L65" i="6"/>
  <c r="Q65" i="6" s="1"/>
  <c r="K65" i="6"/>
  <c r="C65" i="6"/>
  <c r="M65" i="6" s="1"/>
  <c r="T64" i="6"/>
  <c r="O64" i="6"/>
  <c r="P64" i="6" s="1"/>
  <c r="N64" i="6"/>
  <c r="L64" i="6"/>
  <c r="Q64" i="6" s="1"/>
  <c r="K64" i="6"/>
  <c r="C64" i="6"/>
  <c r="M64" i="6" s="1"/>
  <c r="T63" i="6"/>
  <c r="O63" i="6"/>
  <c r="P63" i="6" s="1"/>
  <c r="N63" i="6"/>
  <c r="L63" i="6"/>
  <c r="Q63" i="6" s="1"/>
  <c r="K63" i="6"/>
  <c r="C63" i="6"/>
  <c r="M63" i="6" s="1"/>
  <c r="T62" i="6"/>
  <c r="O62" i="6"/>
  <c r="P62" i="6" s="1"/>
  <c r="N62" i="6"/>
  <c r="L62" i="6"/>
  <c r="Q62" i="6" s="1"/>
  <c r="K62" i="6"/>
  <c r="C62" i="6"/>
  <c r="M62" i="6" s="1"/>
  <c r="T61" i="6"/>
  <c r="O61" i="6"/>
  <c r="P61" i="6" s="1"/>
  <c r="N61" i="6"/>
  <c r="L61" i="6"/>
  <c r="Q61" i="6" s="1"/>
  <c r="K61" i="6"/>
  <c r="C61" i="6"/>
  <c r="M61" i="6" s="1"/>
  <c r="T60" i="6"/>
  <c r="O60" i="6"/>
  <c r="P60" i="6" s="1"/>
  <c r="N60" i="6"/>
  <c r="L60" i="6"/>
  <c r="Q60" i="6" s="1"/>
  <c r="K60" i="6"/>
  <c r="D60" i="6"/>
  <c r="C60" i="6"/>
  <c r="M60" i="6" s="1"/>
  <c r="T59" i="6"/>
  <c r="O59" i="6"/>
  <c r="P59" i="6" s="1"/>
  <c r="N59" i="6"/>
  <c r="L59" i="6"/>
  <c r="Q59" i="6" s="1"/>
  <c r="K59" i="6"/>
  <c r="C59" i="6"/>
  <c r="M59" i="6" s="1"/>
  <c r="T58" i="6"/>
  <c r="O58" i="6"/>
  <c r="P58" i="6" s="1"/>
  <c r="N58" i="6"/>
  <c r="L58" i="6"/>
  <c r="Q58" i="6" s="1"/>
  <c r="K58" i="6"/>
  <c r="C58" i="6"/>
  <c r="M58" i="6" s="1"/>
  <c r="T57" i="6"/>
  <c r="O57" i="6"/>
  <c r="P57" i="6" s="1"/>
  <c r="N57" i="6"/>
  <c r="L57" i="6"/>
  <c r="Q57" i="6" s="1"/>
  <c r="K57" i="6"/>
  <c r="C57" i="6"/>
  <c r="M57" i="6" s="1"/>
  <c r="T56" i="6"/>
  <c r="O56" i="6"/>
  <c r="P56" i="6" s="1"/>
  <c r="N56" i="6"/>
  <c r="L56" i="6"/>
  <c r="Q56" i="6" s="1"/>
  <c r="K56" i="6"/>
  <c r="C56" i="6"/>
  <c r="M56" i="6" s="1"/>
  <c r="T55" i="6"/>
  <c r="O55" i="6"/>
  <c r="P55" i="6" s="1"/>
  <c r="N55" i="6"/>
  <c r="L55" i="6"/>
  <c r="Q55" i="6" s="1"/>
  <c r="K55" i="6"/>
  <c r="C55" i="6"/>
  <c r="M55" i="6" s="1"/>
  <c r="T54" i="6"/>
  <c r="O54" i="6"/>
  <c r="P54" i="6" s="1"/>
  <c r="N54" i="6"/>
  <c r="L54" i="6"/>
  <c r="Q54" i="6" s="1"/>
  <c r="K54" i="6"/>
  <c r="C54" i="6"/>
  <c r="T53" i="6"/>
  <c r="O53" i="6"/>
  <c r="P53" i="6" s="1"/>
  <c r="N53" i="6"/>
  <c r="L53" i="6"/>
  <c r="Q53" i="6" s="1"/>
  <c r="K53" i="6"/>
  <c r="C53" i="6"/>
  <c r="T52" i="6"/>
  <c r="O52" i="6"/>
  <c r="P52" i="6" s="1"/>
  <c r="N52" i="6"/>
  <c r="L52" i="6"/>
  <c r="Q52" i="6" s="1"/>
  <c r="K52" i="6"/>
  <c r="C52" i="6"/>
  <c r="T51" i="6"/>
  <c r="O51" i="6"/>
  <c r="P51" i="6" s="1"/>
  <c r="N51" i="6"/>
  <c r="L51" i="6"/>
  <c r="Q51" i="6" s="1"/>
  <c r="K51" i="6"/>
  <c r="C51" i="6"/>
  <c r="T50" i="6"/>
  <c r="O50" i="6"/>
  <c r="P50" i="6" s="1"/>
  <c r="N50" i="6"/>
  <c r="L50" i="6"/>
  <c r="Q50" i="6" s="1"/>
  <c r="K50" i="6"/>
  <c r="C50" i="6"/>
  <c r="T49" i="6"/>
  <c r="O49" i="6"/>
  <c r="P49" i="6" s="1"/>
  <c r="N49" i="6"/>
  <c r="L49" i="6"/>
  <c r="Q49" i="6" s="1"/>
  <c r="K49" i="6"/>
  <c r="C49" i="6"/>
  <c r="T48" i="6"/>
  <c r="O48" i="6"/>
  <c r="P48" i="6" s="1"/>
  <c r="N48" i="6"/>
  <c r="L48" i="6"/>
  <c r="Q48" i="6" s="1"/>
  <c r="K48" i="6"/>
  <c r="C48" i="6"/>
  <c r="T47" i="6"/>
  <c r="O47" i="6"/>
  <c r="P47" i="6" s="1"/>
  <c r="N47" i="6"/>
  <c r="L47" i="6"/>
  <c r="Q47" i="6" s="1"/>
  <c r="K47" i="6"/>
  <c r="C47" i="6"/>
  <c r="T46" i="6"/>
  <c r="O46" i="6"/>
  <c r="P46" i="6" s="1"/>
  <c r="N46" i="6"/>
  <c r="L46" i="6"/>
  <c r="Q46" i="6" s="1"/>
  <c r="K46" i="6"/>
  <c r="C46" i="6"/>
  <c r="T45" i="6"/>
  <c r="O45" i="6"/>
  <c r="P45" i="6" s="1"/>
  <c r="N45" i="6"/>
  <c r="L45" i="6"/>
  <c r="Q45" i="6" s="1"/>
  <c r="K45" i="6"/>
  <c r="C45" i="6"/>
  <c r="T44" i="6"/>
  <c r="O44" i="6"/>
  <c r="P44" i="6" s="1"/>
  <c r="N44" i="6"/>
  <c r="L44" i="6"/>
  <c r="Q44" i="6" s="1"/>
  <c r="K44" i="6"/>
  <c r="C44" i="6"/>
  <c r="T43" i="6"/>
  <c r="O43" i="6"/>
  <c r="P43" i="6" s="1"/>
  <c r="N43" i="6"/>
  <c r="L43" i="6"/>
  <c r="Q43" i="6" s="1"/>
  <c r="K43" i="6"/>
  <c r="C43" i="6"/>
  <c r="T42" i="6"/>
  <c r="O42" i="6"/>
  <c r="P42" i="6" s="1"/>
  <c r="N42" i="6"/>
  <c r="L42" i="6"/>
  <c r="Q42" i="6" s="1"/>
  <c r="K42" i="6"/>
  <c r="C42" i="6"/>
  <c r="T41" i="6"/>
  <c r="O41" i="6"/>
  <c r="P41" i="6" s="1"/>
  <c r="N41" i="6"/>
  <c r="L41" i="6"/>
  <c r="Q41" i="6" s="1"/>
  <c r="K41" i="6"/>
  <c r="C41" i="6"/>
  <c r="T40" i="6"/>
  <c r="Q40" i="6"/>
  <c r="O40" i="6"/>
  <c r="P40" i="6" s="1"/>
  <c r="N40" i="6"/>
  <c r="L40" i="6"/>
  <c r="K40" i="6"/>
  <c r="C40" i="6"/>
  <c r="T39" i="6"/>
  <c r="O39" i="6"/>
  <c r="P39" i="6" s="1"/>
  <c r="N39" i="6"/>
  <c r="L39" i="6"/>
  <c r="Q39" i="6" s="1"/>
  <c r="K39" i="6"/>
  <c r="C39" i="6"/>
  <c r="T38" i="6"/>
  <c r="O38" i="6"/>
  <c r="P38" i="6" s="1"/>
  <c r="N38" i="6"/>
  <c r="L38" i="6"/>
  <c r="Q38" i="6" s="1"/>
  <c r="K38" i="6"/>
  <c r="C38" i="6"/>
  <c r="M38" i="6" s="1"/>
  <c r="T37" i="6"/>
  <c r="O37" i="6"/>
  <c r="P37" i="6" s="1"/>
  <c r="N37" i="6"/>
  <c r="L37" i="6"/>
  <c r="Q37" i="6" s="1"/>
  <c r="K37" i="6"/>
  <c r="C37" i="6"/>
  <c r="M37" i="6" s="1"/>
  <c r="T36" i="6"/>
  <c r="O36" i="6"/>
  <c r="P36" i="6" s="1"/>
  <c r="N36" i="6"/>
  <c r="L36" i="6"/>
  <c r="Q36" i="6" s="1"/>
  <c r="K36" i="6"/>
  <c r="C36" i="6"/>
  <c r="M36" i="6" s="1"/>
  <c r="T35" i="6"/>
  <c r="O35" i="6"/>
  <c r="P35" i="6" s="1"/>
  <c r="N35" i="6"/>
  <c r="L35" i="6"/>
  <c r="Q35" i="6" s="1"/>
  <c r="K35" i="6"/>
  <c r="C35" i="6"/>
  <c r="M35" i="6" s="1"/>
  <c r="T34" i="6"/>
  <c r="O34" i="6"/>
  <c r="P34" i="6" s="1"/>
  <c r="N34" i="6"/>
  <c r="L34" i="6"/>
  <c r="Q34" i="6" s="1"/>
  <c r="K34" i="6"/>
  <c r="C34" i="6"/>
  <c r="M34" i="6" s="1"/>
  <c r="T33" i="6"/>
  <c r="O33" i="6"/>
  <c r="P33" i="6" s="1"/>
  <c r="N33" i="6"/>
  <c r="L33" i="6"/>
  <c r="Q33" i="6" s="1"/>
  <c r="K33" i="6"/>
  <c r="C33" i="6"/>
  <c r="M33" i="6" s="1"/>
  <c r="T32" i="6"/>
  <c r="O32" i="6"/>
  <c r="P32" i="6" s="1"/>
  <c r="N32" i="6"/>
  <c r="L32" i="6"/>
  <c r="Q32" i="6" s="1"/>
  <c r="K32" i="6"/>
  <c r="C32" i="6"/>
  <c r="M32" i="6" s="1"/>
  <c r="T31" i="6"/>
  <c r="O31" i="6"/>
  <c r="P31" i="6" s="1"/>
  <c r="N31" i="6"/>
  <c r="L31" i="6"/>
  <c r="Q31" i="6" s="1"/>
  <c r="K31" i="6"/>
  <c r="C31" i="6"/>
  <c r="M31" i="6" s="1"/>
  <c r="T30" i="6"/>
  <c r="O30" i="6"/>
  <c r="P30" i="6" s="1"/>
  <c r="N30" i="6"/>
  <c r="L30" i="6"/>
  <c r="Q30" i="6" s="1"/>
  <c r="K30" i="6"/>
  <c r="C30" i="6"/>
  <c r="M30" i="6" s="1"/>
  <c r="T29" i="6"/>
  <c r="O29" i="6"/>
  <c r="P29" i="6" s="1"/>
  <c r="N29" i="6"/>
  <c r="L29" i="6"/>
  <c r="Q29" i="6" s="1"/>
  <c r="K29" i="6"/>
  <c r="C29" i="6"/>
  <c r="M29" i="6" s="1"/>
  <c r="T28" i="6"/>
  <c r="O28" i="6"/>
  <c r="P28" i="6" s="1"/>
  <c r="N28" i="6"/>
  <c r="L28" i="6"/>
  <c r="Q28" i="6" s="1"/>
  <c r="K28" i="6"/>
  <c r="C28" i="6"/>
  <c r="M28" i="6" s="1"/>
  <c r="T27" i="6"/>
  <c r="O27" i="6"/>
  <c r="P27" i="6" s="1"/>
  <c r="N27" i="6"/>
  <c r="L27" i="6"/>
  <c r="Q27" i="6" s="1"/>
  <c r="K27" i="6"/>
  <c r="C27" i="6"/>
  <c r="M27" i="6" s="1"/>
  <c r="T26" i="6"/>
  <c r="O26" i="6"/>
  <c r="P26" i="6" s="1"/>
  <c r="N26" i="6"/>
  <c r="L26" i="6"/>
  <c r="Q26" i="6" s="1"/>
  <c r="K26" i="6"/>
  <c r="C26" i="6"/>
  <c r="M26" i="6" s="1"/>
  <c r="T25" i="6"/>
  <c r="O25" i="6"/>
  <c r="P25" i="6" s="1"/>
  <c r="N25" i="6"/>
  <c r="L25" i="6"/>
  <c r="Q25" i="6" s="1"/>
  <c r="K25" i="6"/>
  <c r="C25" i="6"/>
  <c r="M25" i="6" s="1"/>
  <c r="T24" i="6"/>
  <c r="O24" i="6"/>
  <c r="P24" i="6" s="1"/>
  <c r="N24" i="6"/>
  <c r="L24" i="6"/>
  <c r="Q24" i="6" s="1"/>
  <c r="K24" i="6"/>
  <c r="C24" i="6"/>
  <c r="M24" i="6" s="1"/>
  <c r="T23" i="6"/>
  <c r="O23" i="6"/>
  <c r="P23" i="6" s="1"/>
  <c r="N23" i="6"/>
  <c r="L23" i="6"/>
  <c r="Q23" i="6" s="1"/>
  <c r="K23" i="6"/>
  <c r="C23" i="6"/>
  <c r="M23" i="6" s="1"/>
  <c r="T22" i="6"/>
  <c r="O22" i="6"/>
  <c r="P22" i="6" s="1"/>
  <c r="N22" i="6"/>
  <c r="L22" i="6"/>
  <c r="Q22" i="6" s="1"/>
  <c r="K22" i="6"/>
  <c r="C22" i="6"/>
  <c r="M22" i="6" s="1"/>
  <c r="T21" i="6"/>
  <c r="O21" i="6"/>
  <c r="P21" i="6" s="1"/>
  <c r="N21" i="6"/>
  <c r="L21" i="6"/>
  <c r="Q21" i="6" s="1"/>
  <c r="K21" i="6"/>
  <c r="C21" i="6"/>
  <c r="M21" i="6" s="1"/>
  <c r="T20" i="6"/>
  <c r="O20" i="6"/>
  <c r="P20" i="6" s="1"/>
  <c r="N20" i="6"/>
  <c r="L20" i="6"/>
  <c r="Q20" i="6" s="1"/>
  <c r="K20" i="6"/>
  <c r="C20" i="6"/>
  <c r="M20" i="6" s="1"/>
  <c r="T19" i="6"/>
  <c r="O19" i="6"/>
  <c r="P19" i="6" s="1"/>
  <c r="N19" i="6"/>
  <c r="L19" i="6"/>
  <c r="Q19" i="6" s="1"/>
  <c r="K19" i="6"/>
  <c r="C19" i="6"/>
  <c r="L18" i="6"/>
  <c r="L17" i="6"/>
  <c r="L16" i="6"/>
  <c r="L15" i="6"/>
  <c r="L14" i="6"/>
  <c r="L13" i="6"/>
  <c r="L12" i="6"/>
  <c r="L11" i="6"/>
  <c r="L10" i="6"/>
  <c r="L9" i="6"/>
  <c r="K18" i="6"/>
  <c r="O18" i="6" s="1"/>
  <c r="K17" i="6"/>
  <c r="O17" i="6" s="1"/>
  <c r="K16" i="6"/>
  <c r="O16" i="6" s="1"/>
  <c r="K15" i="6"/>
  <c r="O15" i="6" s="1"/>
  <c r="K14" i="6"/>
  <c r="O14" i="6" s="1"/>
  <c r="K13" i="6"/>
  <c r="O13" i="6" s="1"/>
  <c r="K12" i="6"/>
  <c r="O12" i="6" s="1"/>
  <c r="K11" i="6"/>
  <c r="O11" i="6" s="1"/>
  <c r="K10" i="6"/>
  <c r="K9" i="6"/>
  <c r="R9" i="6" s="1"/>
  <c r="O500" i="2"/>
  <c r="P500" i="2" s="1"/>
  <c r="O499" i="2"/>
  <c r="O498" i="2"/>
  <c r="P498" i="2" s="1"/>
  <c r="O497" i="2"/>
  <c r="P497" i="2" s="1"/>
  <c r="O496" i="2"/>
  <c r="O495" i="2"/>
  <c r="O494" i="2"/>
  <c r="P494" i="2" s="1"/>
  <c r="O493" i="2"/>
  <c r="P493" i="2" s="1"/>
  <c r="O492" i="2"/>
  <c r="O491" i="2"/>
  <c r="O490" i="2"/>
  <c r="P490" i="2" s="1"/>
  <c r="O489" i="2"/>
  <c r="P489" i="2" s="1"/>
  <c r="O488" i="2"/>
  <c r="O487" i="2"/>
  <c r="O486" i="2"/>
  <c r="P486" i="2" s="1"/>
  <c r="O485" i="2"/>
  <c r="P485" i="2" s="1"/>
  <c r="O484" i="2"/>
  <c r="O483" i="2"/>
  <c r="O482" i="2"/>
  <c r="P482" i="2" s="1"/>
  <c r="O481" i="2"/>
  <c r="P481" i="2" s="1"/>
  <c r="O480" i="2"/>
  <c r="O479" i="2"/>
  <c r="O478" i="2"/>
  <c r="P478" i="2" s="1"/>
  <c r="O477" i="2"/>
  <c r="P477" i="2" s="1"/>
  <c r="O476" i="2"/>
  <c r="O475" i="2"/>
  <c r="O474" i="2"/>
  <c r="P474" i="2" s="1"/>
  <c r="O473" i="2"/>
  <c r="P473" i="2" s="1"/>
  <c r="O472" i="2"/>
  <c r="O471" i="2"/>
  <c r="O470" i="2"/>
  <c r="P470" i="2" s="1"/>
  <c r="O469" i="2"/>
  <c r="P469" i="2" s="1"/>
  <c r="O468" i="2"/>
  <c r="O467" i="2"/>
  <c r="O466" i="2"/>
  <c r="P466" i="2" s="1"/>
  <c r="O465" i="2"/>
  <c r="P465" i="2" s="1"/>
  <c r="O464" i="2"/>
  <c r="O463" i="2"/>
  <c r="O462" i="2"/>
  <c r="P462" i="2" s="1"/>
  <c r="O461" i="2"/>
  <c r="P461" i="2" s="1"/>
  <c r="O460" i="2"/>
  <c r="O459" i="2"/>
  <c r="O458" i="2"/>
  <c r="P458" i="2" s="1"/>
  <c r="O457" i="2"/>
  <c r="P457" i="2" s="1"/>
  <c r="O456" i="2"/>
  <c r="O455" i="2"/>
  <c r="O454" i="2"/>
  <c r="O453" i="2"/>
  <c r="P453" i="2" s="1"/>
  <c r="O452" i="2"/>
  <c r="O451" i="2"/>
  <c r="O450" i="2"/>
  <c r="P450" i="2" s="1"/>
  <c r="O449" i="2"/>
  <c r="P449" i="2" s="1"/>
  <c r="O448" i="2"/>
  <c r="O447" i="2"/>
  <c r="O446" i="2"/>
  <c r="O445" i="2"/>
  <c r="P445" i="2" s="1"/>
  <c r="O444" i="2"/>
  <c r="O443" i="2"/>
  <c r="O442" i="2"/>
  <c r="P442" i="2" s="1"/>
  <c r="O441" i="2"/>
  <c r="P441" i="2" s="1"/>
  <c r="O440" i="2"/>
  <c r="O439" i="2"/>
  <c r="O438" i="2"/>
  <c r="O437" i="2"/>
  <c r="P437" i="2" s="1"/>
  <c r="O436" i="2"/>
  <c r="O435" i="2"/>
  <c r="O434" i="2"/>
  <c r="P434" i="2" s="1"/>
  <c r="O433" i="2"/>
  <c r="P433" i="2" s="1"/>
  <c r="O432" i="2"/>
  <c r="O431" i="2"/>
  <c r="O430" i="2"/>
  <c r="O429" i="2"/>
  <c r="P429" i="2" s="1"/>
  <c r="O428" i="2"/>
  <c r="O427" i="2"/>
  <c r="O426" i="2"/>
  <c r="P426" i="2" s="1"/>
  <c r="O425" i="2"/>
  <c r="P425" i="2" s="1"/>
  <c r="O424" i="2"/>
  <c r="O423" i="2"/>
  <c r="O422" i="2"/>
  <c r="O421" i="2"/>
  <c r="P421" i="2" s="1"/>
  <c r="O420" i="2"/>
  <c r="O419" i="2"/>
  <c r="O418" i="2"/>
  <c r="P418" i="2" s="1"/>
  <c r="O417" i="2"/>
  <c r="P417" i="2" s="1"/>
  <c r="O416" i="2"/>
  <c r="O415" i="2"/>
  <c r="O414" i="2"/>
  <c r="O413" i="2"/>
  <c r="P413" i="2" s="1"/>
  <c r="O412" i="2"/>
  <c r="O411" i="2"/>
  <c r="O410" i="2"/>
  <c r="P410" i="2" s="1"/>
  <c r="O409" i="2"/>
  <c r="P409" i="2" s="1"/>
  <c r="O408" i="2"/>
  <c r="O407" i="2"/>
  <c r="O406" i="2"/>
  <c r="O405" i="2"/>
  <c r="P405" i="2" s="1"/>
  <c r="O404" i="2"/>
  <c r="O403" i="2"/>
  <c r="O402" i="2"/>
  <c r="P402" i="2" s="1"/>
  <c r="O401" i="2"/>
  <c r="P401" i="2" s="1"/>
  <c r="O400" i="2"/>
  <c r="O399" i="2"/>
  <c r="O398" i="2"/>
  <c r="O397" i="2"/>
  <c r="P397" i="2" s="1"/>
  <c r="O396" i="2"/>
  <c r="O395" i="2"/>
  <c r="O394" i="2"/>
  <c r="P394" i="2" s="1"/>
  <c r="O393" i="2"/>
  <c r="P393" i="2" s="1"/>
  <c r="O392" i="2"/>
  <c r="O391" i="2"/>
  <c r="O390" i="2"/>
  <c r="O389" i="2"/>
  <c r="P389" i="2" s="1"/>
  <c r="O388" i="2"/>
  <c r="O387" i="2"/>
  <c r="O386" i="2"/>
  <c r="O385" i="2"/>
  <c r="P385" i="2" s="1"/>
  <c r="O384" i="2"/>
  <c r="O383" i="2"/>
  <c r="O382" i="2"/>
  <c r="O381" i="2"/>
  <c r="P381" i="2" s="1"/>
  <c r="O380" i="2"/>
  <c r="O379" i="2"/>
  <c r="O378" i="2"/>
  <c r="O377" i="2"/>
  <c r="P377" i="2" s="1"/>
  <c r="O376" i="2"/>
  <c r="O375" i="2"/>
  <c r="O374" i="2"/>
  <c r="O373" i="2"/>
  <c r="P373" i="2" s="1"/>
  <c r="O372" i="2"/>
  <c r="O371" i="2"/>
  <c r="O370" i="2"/>
  <c r="O369" i="2"/>
  <c r="P369" i="2" s="1"/>
  <c r="O368" i="2"/>
  <c r="O367" i="2"/>
  <c r="O366" i="2"/>
  <c r="O365" i="2"/>
  <c r="P365" i="2" s="1"/>
  <c r="O364" i="2"/>
  <c r="O363" i="2"/>
  <c r="O362" i="2"/>
  <c r="O361" i="2"/>
  <c r="P361" i="2" s="1"/>
  <c r="O360" i="2"/>
  <c r="O359" i="2"/>
  <c r="O358" i="2"/>
  <c r="O357" i="2"/>
  <c r="P357" i="2" s="1"/>
  <c r="O356" i="2"/>
  <c r="O355" i="2"/>
  <c r="O354" i="2"/>
  <c r="O353" i="2"/>
  <c r="P353" i="2" s="1"/>
  <c r="O352" i="2"/>
  <c r="O351" i="2"/>
  <c r="O350" i="2"/>
  <c r="O349" i="2"/>
  <c r="P349" i="2" s="1"/>
  <c r="O348" i="2"/>
  <c r="O347" i="2"/>
  <c r="O346" i="2"/>
  <c r="O345" i="2"/>
  <c r="P345" i="2" s="1"/>
  <c r="O344" i="2"/>
  <c r="O343" i="2"/>
  <c r="O342" i="2"/>
  <c r="O341" i="2"/>
  <c r="P341" i="2" s="1"/>
  <c r="O340" i="2"/>
  <c r="O339" i="2"/>
  <c r="O338" i="2"/>
  <c r="O337" i="2"/>
  <c r="P337" i="2" s="1"/>
  <c r="O336" i="2"/>
  <c r="O335" i="2"/>
  <c r="O334" i="2"/>
  <c r="O333" i="2"/>
  <c r="P333" i="2" s="1"/>
  <c r="O332" i="2"/>
  <c r="O331" i="2"/>
  <c r="O330" i="2"/>
  <c r="O329" i="2"/>
  <c r="P329" i="2" s="1"/>
  <c r="O328" i="2"/>
  <c r="O327" i="2"/>
  <c r="O326" i="2"/>
  <c r="O325" i="2"/>
  <c r="P325" i="2" s="1"/>
  <c r="O324" i="2"/>
  <c r="O323" i="2"/>
  <c r="O322" i="2"/>
  <c r="O321" i="2"/>
  <c r="P321" i="2" s="1"/>
  <c r="O320" i="2"/>
  <c r="O319" i="2"/>
  <c r="O318" i="2"/>
  <c r="O317" i="2"/>
  <c r="P317" i="2" s="1"/>
  <c r="O316" i="2"/>
  <c r="O315" i="2"/>
  <c r="O314" i="2"/>
  <c r="O313" i="2"/>
  <c r="P313" i="2" s="1"/>
  <c r="O312" i="2"/>
  <c r="O311" i="2"/>
  <c r="O310" i="2"/>
  <c r="O309" i="2"/>
  <c r="P309" i="2" s="1"/>
  <c r="O308" i="2"/>
  <c r="O307" i="2"/>
  <c r="O306" i="2"/>
  <c r="O305" i="2"/>
  <c r="P305" i="2" s="1"/>
  <c r="O304" i="2"/>
  <c r="O303" i="2"/>
  <c r="O302" i="2"/>
  <c r="O301" i="2"/>
  <c r="P301" i="2" s="1"/>
  <c r="O300" i="2"/>
  <c r="O299" i="2"/>
  <c r="O298" i="2"/>
  <c r="O297" i="2"/>
  <c r="P297" i="2" s="1"/>
  <c r="O296" i="2"/>
  <c r="O295" i="2"/>
  <c r="O294" i="2"/>
  <c r="O293" i="2"/>
  <c r="P293" i="2" s="1"/>
  <c r="O292" i="2"/>
  <c r="O291" i="2"/>
  <c r="O290" i="2"/>
  <c r="O289" i="2"/>
  <c r="P289" i="2" s="1"/>
  <c r="O288" i="2"/>
  <c r="O287" i="2"/>
  <c r="O286" i="2"/>
  <c r="O285" i="2"/>
  <c r="P285" i="2" s="1"/>
  <c r="O284" i="2"/>
  <c r="O283" i="2"/>
  <c r="O282" i="2"/>
  <c r="O281" i="2"/>
  <c r="P281" i="2" s="1"/>
  <c r="O280" i="2"/>
  <c r="O279" i="2"/>
  <c r="O278" i="2"/>
  <c r="O277" i="2"/>
  <c r="P277" i="2" s="1"/>
  <c r="O276" i="2"/>
  <c r="O275" i="2"/>
  <c r="O274" i="2"/>
  <c r="O273" i="2"/>
  <c r="P273" i="2" s="1"/>
  <c r="O272" i="2"/>
  <c r="O271" i="2"/>
  <c r="O270" i="2"/>
  <c r="O269" i="2"/>
  <c r="P269" i="2" s="1"/>
  <c r="O268" i="2"/>
  <c r="O267" i="2"/>
  <c r="O266" i="2"/>
  <c r="O265" i="2"/>
  <c r="P265" i="2" s="1"/>
  <c r="O264" i="2"/>
  <c r="O263" i="2"/>
  <c r="O262" i="2"/>
  <c r="O261" i="2"/>
  <c r="P261" i="2" s="1"/>
  <c r="O260" i="2"/>
  <c r="O259" i="2"/>
  <c r="O258" i="2"/>
  <c r="O257" i="2"/>
  <c r="P257" i="2" s="1"/>
  <c r="O256" i="2"/>
  <c r="O255" i="2"/>
  <c r="O254" i="2"/>
  <c r="O253" i="2"/>
  <c r="P253" i="2" s="1"/>
  <c r="O252" i="2"/>
  <c r="O251" i="2"/>
  <c r="O250" i="2"/>
  <c r="O249" i="2"/>
  <c r="P249" i="2" s="1"/>
  <c r="O248" i="2"/>
  <c r="O247" i="2"/>
  <c r="O246" i="2"/>
  <c r="O245" i="2"/>
  <c r="P245" i="2" s="1"/>
  <c r="O244" i="2"/>
  <c r="O243" i="2"/>
  <c r="O242" i="2"/>
  <c r="O241" i="2"/>
  <c r="O240" i="2"/>
  <c r="O239" i="2"/>
  <c r="O238" i="2"/>
  <c r="O237" i="2"/>
  <c r="P237" i="2" s="1"/>
  <c r="O236" i="2"/>
  <c r="O235" i="2"/>
  <c r="O234" i="2"/>
  <c r="O233" i="2"/>
  <c r="P233" i="2" s="1"/>
  <c r="O232" i="2"/>
  <c r="O231" i="2"/>
  <c r="O230" i="2"/>
  <c r="O229" i="2"/>
  <c r="P229" i="2" s="1"/>
  <c r="O228" i="2"/>
  <c r="O227" i="2"/>
  <c r="O226" i="2"/>
  <c r="O225" i="2"/>
  <c r="O224" i="2"/>
  <c r="O223" i="2"/>
  <c r="O222" i="2"/>
  <c r="O221" i="2"/>
  <c r="O220" i="2"/>
  <c r="O219" i="2"/>
  <c r="O218" i="2"/>
  <c r="O217" i="2"/>
  <c r="O216" i="2"/>
  <c r="O215" i="2"/>
  <c r="O214" i="2"/>
  <c r="O213" i="2"/>
  <c r="O212" i="2"/>
  <c r="O211" i="2"/>
  <c r="O210" i="2"/>
  <c r="O209" i="2"/>
  <c r="P209" i="2" s="1"/>
  <c r="O208" i="2"/>
  <c r="O207" i="2"/>
  <c r="O206" i="2"/>
  <c r="O205" i="2"/>
  <c r="P205" i="2" s="1"/>
  <c r="O204" i="2"/>
  <c r="O203" i="2"/>
  <c r="O202" i="2"/>
  <c r="O201" i="2"/>
  <c r="P201" i="2" s="1"/>
  <c r="O200" i="2"/>
  <c r="O199" i="2"/>
  <c r="O198" i="2"/>
  <c r="O197" i="2"/>
  <c r="P197" i="2" s="1"/>
  <c r="O196" i="2"/>
  <c r="O195" i="2"/>
  <c r="O194" i="2"/>
  <c r="O193" i="2"/>
  <c r="P193" i="2" s="1"/>
  <c r="O192" i="2"/>
  <c r="O191" i="2"/>
  <c r="O190" i="2"/>
  <c r="O189" i="2"/>
  <c r="P189" i="2" s="1"/>
  <c r="O188" i="2"/>
  <c r="O187" i="2"/>
  <c r="O186" i="2"/>
  <c r="O185" i="2"/>
  <c r="P185" i="2" s="1"/>
  <c r="O184" i="2"/>
  <c r="O183" i="2"/>
  <c r="O182" i="2"/>
  <c r="O181" i="2"/>
  <c r="P181" i="2" s="1"/>
  <c r="O180" i="2"/>
  <c r="O179" i="2"/>
  <c r="O178" i="2"/>
  <c r="O177" i="2"/>
  <c r="P177" i="2" s="1"/>
  <c r="O176" i="2"/>
  <c r="O175" i="2"/>
  <c r="O174" i="2"/>
  <c r="O173" i="2"/>
  <c r="P173" i="2" s="1"/>
  <c r="O172" i="2"/>
  <c r="O171" i="2"/>
  <c r="O170" i="2"/>
  <c r="O169" i="2"/>
  <c r="P169" i="2" s="1"/>
  <c r="O168" i="2"/>
  <c r="O167" i="2"/>
  <c r="O166" i="2"/>
  <c r="O165" i="2"/>
  <c r="P165" i="2" s="1"/>
  <c r="O164" i="2"/>
  <c r="O163" i="2"/>
  <c r="O162" i="2"/>
  <c r="O161" i="2"/>
  <c r="O160" i="2"/>
  <c r="O159" i="2"/>
  <c r="O158" i="2"/>
  <c r="O157" i="2"/>
  <c r="O156" i="2"/>
  <c r="O155" i="2"/>
  <c r="O154" i="2"/>
  <c r="O153" i="2"/>
  <c r="O152" i="2"/>
  <c r="O151" i="2"/>
  <c r="O150" i="2"/>
  <c r="O149" i="2"/>
  <c r="O148" i="2"/>
  <c r="O147" i="2"/>
  <c r="O146" i="2"/>
  <c r="O145" i="2"/>
  <c r="P145" i="2" s="1"/>
  <c r="O144" i="2"/>
  <c r="O143" i="2"/>
  <c r="O142" i="2"/>
  <c r="O141" i="2"/>
  <c r="P141" i="2" s="1"/>
  <c r="O140" i="2"/>
  <c r="O139" i="2"/>
  <c r="O138" i="2"/>
  <c r="O137" i="2"/>
  <c r="P137" i="2" s="1"/>
  <c r="O136" i="2"/>
  <c r="O135" i="2"/>
  <c r="O134" i="2"/>
  <c r="O133" i="2"/>
  <c r="P133" i="2" s="1"/>
  <c r="O132" i="2"/>
  <c r="O131" i="2"/>
  <c r="O130" i="2"/>
  <c r="O129" i="2"/>
  <c r="P129" i="2" s="1"/>
  <c r="O128" i="2"/>
  <c r="O127" i="2"/>
  <c r="O126" i="2"/>
  <c r="O125" i="2"/>
  <c r="P125" i="2" s="1"/>
  <c r="O124" i="2"/>
  <c r="O123" i="2"/>
  <c r="O122" i="2"/>
  <c r="O121" i="2"/>
  <c r="P121" i="2" s="1"/>
  <c r="O120" i="2"/>
  <c r="O119" i="2"/>
  <c r="O118" i="2"/>
  <c r="O117" i="2"/>
  <c r="P117" i="2" s="1"/>
  <c r="O116" i="2"/>
  <c r="O115" i="2"/>
  <c r="O114" i="2"/>
  <c r="O113" i="2"/>
  <c r="P113" i="2" s="1"/>
  <c r="O112" i="2"/>
  <c r="O111" i="2"/>
  <c r="O110" i="2"/>
  <c r="O109" i="2"/>
  <c r="P109" i="2" s="1"/>
  <c r="O108" i="2"/>
  <c r="O107" i="2"/>
  <c r="O106" i="2"/>
  <c r="O105" i="2"/>
  <c r="P105" i="2" s="1"/>
  <c r="O104" i="2"/>
  <c r="O103" i="2"/>
  <c r="O102" i="2"/>
  <c r="O101" i="2"/>
  <c r="P101" i="2" s="1"/>
  <c r="O100" i="2"/>
  <c r="O99" i="2"/>
  <c r="O98" i="2"/>
  <c r="O97" i="2"/>
  <c r="P97" i="2" s="1"/>
  <c r="O96" i="2"/>
  <c r="O95" i="2"/>
  <c r="O94" i="2"/>
  <c r="O93" i="2"/>
  <c r="P93" i="2" s="1"/>
  <c r="O92" i="2"/>
  <c r="O91" i="2"/>
  <c r="O90" i="2"/>
  <c r="O89" i="2"/>
  <c r="P89" i="2" s="1"/>
  <c r="O88" i="2"/>
  <c r="O87" i="2"/>
  <c r="O86" i="2"/>
  <c r="O85" i="2"/>
  <c r="P85" i="2" s="1"/>
  <c r="O84" i="2"/>
  <c r="O83" i="2"/>
  <c r="O82" i="2"/>
  <c r="O81" i="2"/>
  <c r="P81" i="2" s="1"/>
  <c r="O80" i="2"/>
  <c r="O79" i="2"/>
  <c r="O78" i="2"/>
  <c r="O77" i="2"/>
  <c r="P77" i="2" s="1"/>
  <c r="O76" i="2"/>
  <c r="O75" i="2"/>
  <c r="O74" i="2"/>
  <c r="O73" i="2"/>
  <c r="P73" i="2" s="1"/>
  <c r="O72" i="2"/>
  <c r="O71" i="2"/>
  <c r="O70" i="2"/>
  <c r="P70" i="2" s="1"/>
  <c r="O69" i="2"/>
  <c r="P69" i="2" s="1"/>
  <c r="O68" i="2"/>
  <c r="O67" i="2"/>
  <c r="P67" i="2" s="1"/>
  <c r="O66" i="2"/>
  <c r="P66" i="2" s="1"/>
  <c r="O65" i="2"/>
  <c r="O64" i="2"/>
  <c r="O63" i="2"/>
  <c r="P63" i="2" s="1"/>
  <c r="O62" i="2"/>
  <c r="P62" i="2" s="1"/>
  <c r="O61" i="2"/>
  <c r="P61" i="2" s="1"/>
  <c r="O60" i="2"/>
  <c r="O59" i="2"/>
  <c r="P59" i="2" s="1"/>
  <c r="O58" i="2"/>
  <c r="P58" i="2" s="1"/>
  <c r="O57" i="2"/>
  <c r="O56" i="2"/>
  <c r="O55" i="2"/>
  <c r="P55" i="2" s="1"/>
  <c r="O54" i="2"/>
  <c r="P54" i="2" s="1"/>
  <c r="O53" i="2"/>
  <c r="P53" i="2" s="1"/>
  <c r="O52" i="2"/>
  <c r="O51" i="2"/>
  <c r="P51" i="2" s="1"/>
  <c r="O50" i="2"/>
  <c r="O49" i="2"/>
  <c r="P49" i="2" s="1"/>
  <c r="O48" i="2"/>
  <c r="O47" i="2"/>
  <c r="P47" i="2" s="1"/>
  <c r="O46" i="2"/>
  <c r="O45" i="2"/>
  <c r="O44" i="2"/>
  <c r="O43" i="2"/>
  <c r="P43" i="2" s="1"/>
  <c r="O42" i="2"/>
  <c r="O41" i="2"/>
  <c r="P41" i="2" s="1"/>
  <c r="O40" i="2"/>
  <c r="O39" i="2"/>
  <c r="P39" i="2" s="1"/>
  <c r="O38" i="2"/>
  <c r="O37" i="2"/>
  <c r="P37" i="2" s="1"/>
  <c r="O36" i="2"/>
  <c r="O35" i="2"/>
  <c r="P35" i="2" s="1"/>
  <c r="O34" i="2"/>
  <c r="O33" i="2"/>
  <c r="P33" i="2" s="1"/>
  <c r="O32" i="2"/>
  <c r="O31" i="2"/>
  <c r="P31" i="2" s="1"/>
  <c r="O30" i="2"/>
  <c r="O29" i="2"/>
  <c r="O28" i="2"/>
  <c r="O27" i="2"/>
  <c r="P27" i="2" s="1"/>
  <c r="O26" i="2"/>
  <c r="O25" i="2"/>
  <c r="O24" i="2"/>
  <c r="O23" i="2"/>
  <c r="O22" i="2"/>
  <c r="P22" i="2" s="1"/>
  <c r="O21" i="2"/>
  <c r="P21" i="2" s="1"/>
  <c r="O20" i="2"/>
  <c r="N500" i="2"/>
  <c r="L500" i="2"/>
  <c r="Q500" i="2" s="1"/>
  <c r="K500" i="2"/>
  <c r="S500" i="2" s="1"/>
  <c r="T500" i="2" s="1"/>
  <c r="C500" i="2"/>
  <c r="D500" i="2" s="1"/>
  <c r="P499" i="2"/>
  <c r="N499" i="2"/>
  <c r="L499" i="2"/>
  <c r="Q499" i="2" s="1"/>
  <c r="K499" i="2"/>
  <c r="S499" i="2" s="1"/>
  <c r="T499" i="2" s="1"/>
  <c r="C499" i="2"/>
  <c r="D499" i="2" s="1"/>
  <c r="N498" i="2"/>
  <c r="L498" i="2"/>
  <c r="Q498" i="2" s="1"/>
  <c r="K498" i="2"/>
  <c r="S498" i="2" s="1"/>
  <c r="T498" i="2" s="1"/>
  <c r="C498" i="2"/>
  <c r="D498" i="2" s="1"/>
  <c r="N497" i="2"/>
  <c r="L497" i="2"/>
  <c r="Q497" i="2" s="1"/>
  <c r="K497" i="2"/>
  <c r="S497" i="2" s="1"/>
  <c r="T497" i="2" s="1"/>
  <c r="C497" i="2"/>
  <c r="D497" i="2" s="1"/>
  <c r="P496" i="2"/>
  <c r="N496" i="2"/>
  <c r="L496" i="2"/>
  <c r="Q496" i="2" s="1"/>
  <c r="K496" i="2"/>
  <c r="S496" i="2" s="1"/>
  <c r="T496" i="2" s="1"/>
  <c r="C496" i="2"/>
  <c r="D496" i="2" s="1"/>
  <c r="P495" i="2"/>
  <c r="N495" i="2"/>
  <c r="L495" i="2"/>
  <c r="Q495" i="2" s="1"/>
  <c r="K495" i="2"/>
  <c r="S495" i="2" s="1"/>
  <c r="T495" i="2" s="1"/>
  <c r="C495" i="2"/>
  <c r="D495" i="2" s="1"/>
  <c r="N494" i="2"/>
  <c r="L494" i="2"/>
  <c r="Q494" i="2" s="1"/>
  <c r="K494" i="2"/>
  <c r="S494" i="2" s="1"/>
  <c r="T494" i="2" s="1"/>
  <c r="C494" i="2"/>
  <c r="M494" i="2" s="1"/>
  <c r="N493" i="2"/>
  <c r="L493" i="2"/>
  <c r="Q493" i="2" s="1"/>
  <c r="K493" i="2"/>
  <c r="S493" i="2" s="1"/>
  <c r="T493" i="2" s="1"/>
  <c r="C493" i="2"/>
  <c r="M493" i="2" s="1"/>
  <c r="P492" i="2"/>
  <c r="N492" i="2"/>
  <c r="L492" i="2"/>
  <c r="Q492" i="2" s="1"/>
  <c r="K492" i="2"/>
  <c r="S492" i="2" s="1"/>
  <c r="T492" i="2" s="1"/>
  <c r="C492" i="2"/>
  <c r="M492" i="2" s="1"/>
  <c r="P491" i="2"/>
  <c r="N491" i="2"/>
  <c r="L491" i="2"/>
  <c r="Q491" i="2" s="1"/>
  <c r="K491" i="2"/>
  <c r="S491" i="2" s="1"/>
  <c r="T491" i="2" s="1"/>
  <c r="C491" i="2"/>
  <c r="M491" i="2" s="1"/>
  <c r="N490" i="2"/>
  <c r="L490" i="2"/>
  <c r="Q490" i="2" s="1"/>
  <c r="K490" i="2"/>
  <c r="S490" i="2" s="1"/>
  <c r="T490" i="2" s="1"/>
  <c r="C490" i="2"/>
  <c r="M490" i="2" s="1"/>
  <c r="N489" i="2"/>
  <c r="L489" i="2"/>
  <c r="Q489" i="2" s="1"/>
  <c r="K489" i="2"/>
  <c r="S489" i="2" s="1"/>
  <c r="T489" i="2" s="1"/>
  <c r="C489" i="2"/>
  <c r="M489" i="2" s="1"/>
  <c r="P488" i="2"/>
  <c r="N488" i="2"/>
  <c r="L488" i="2"/>
  <c r="Q488" i="2" s="1"/>
  <c r="K488" i="2"/>
  <c r="S488" i="2" s="1"/>
  <c r="T488" i="2" s="1"/>
  <c r="C488" i="2"/>
  <c r="M488" i="2" s="1"/>
  <c r="P487" i="2"/>
  <c r="N487" i="2"/>
  <c r="L487" i="2"/>
  <c r="Q487" i="2" s="1"/>
  <c r="K487" i="2"/>
  <c r="S487" i="2" s="1"/>
  <c r="T487" i="2" s="1"/>
  <c r="C487" i="2"/>
  <c r="M487" i="2" s="1"/>
  <c r="N486" i="2"/>
  <c r="L486" i="2"/>
  <c r="Q486" i="2" s="1"/>
  <c r="K486" i="2"/>
  <c r="S486" i="2" s="1"/>
  <c r="T486" i="2" s="1"/>
  <c r="C486" i="2"/>
  <c r="M486" i="2" s="1"/>
  <c r="N485" i="2"/>
  <c r="L485" i="2"/>
  <c r="Q485" i="2" s="1"/>
  <c r="K485" i="2"/>
  <c r="S485" i="2" s="1"/>
  <c r="T485" i="2" s="1"/>
  <c r="C485" i="2"/>
  <c r="M485" i="2" s="1"/>
  <c r="P484" i="2"/>
  <c r="N484" i="2"/>
  <c r="L484" i="2"/>
  <c r="Q484" i="2" s="1"/>
  <c r="K484" i="2"/>
  <c r="S484" i="2" s="1"/>
  <c r="T484" i="2" s="1"/>
  <c r="C484" i="2"/>
  <c r="M484" i="2" s="1"/>
  <c r="P483" i="2"/>
  <c r="N483" i="2"/>
  <c r="L483" i="2"/>
  <c r="Q483" i="2" s="1"/>
  <c r="K483" i="2"/>
  <c r="S483" i="2" s="1"/>
  <c r="T483" i="2" s="1"/>
  <c r="C483" i="2"/>
  <c r="M483" i="2" s="1"/>
  <c r="N482" i="2"/>
  <c r="L482" i="2"/>
  <c r="Q482" i="2" s="1"/>
  <c r="K482" i="2"/>
  <c r="S482" i="2" s="1"/>
  <c r="T482" i="2" s="1"/>
  <c r="C482" i="2"/>
  <c r="M482" i="2" s="1"/>
  <c r="N481" i="2"/>
  <c r="L481" i="2"/>
  <c r="Q481" i="2" s="1"/>
  <c r="K481" i="2"/>
  <c r="S481" i="2" s="1"/>
  <c r="T481" i="2" s="1"/>
  <c r="C481" i="2"/>
  <c r="M481" i="2" s="1"/>
  <c r="P480" i="2"/>
  <c r="N480" i="2"/>
  <c r="L480" i="2"/>
  <c r="Q480" i="2" s="1"/>
  <c r="K480" i="2"/>
  <c r="S480" i="2" s="1"/>
  <c r="T480" i="2" s="1"/>
  <c r="C480" i="2"/>
  <c r="P479" i="2"/>
  <c r="N479" i="2"/>
  <c r="L479" i="2"/>
  <c r="Q479" i="2" s="1"/>
  <c r="K479" i="2"/>
  <c r="S479" i="2" s="1"/>
  <c r="T479" i="2" s="1"/>
  <c r="C479" i="2"/>
  <c r="M479" i="2" s="1"/>
  <c r="T478" i="2"/>
  <c r="N478" i="2"/>
  <c r="L478" i="2"/>
  <c r="Q478" i="2" s="1"/>
  <c r="K478" i="2"/>
  <c r="S478" i="2" s="1"/>
  <c r="C478" i="2"/>
  <c r="M478" i="2" s="1"/>
  <c r="N477" i="2"/>
  <c r="L477" i="2"/>
  <c r="Q477" i="2" s="1"/>
  <c r="K477" i="2"/>
  <c r="S477" i="2" s="1"/>
  <c r="T477" i="2" s="1"/>
  <c r="C477" i="2"/>
  <c r="M477" i="2" s="1"/>
  <c r="P476" i="2"/>
  <c r="N476" i="2"/>
  <c r="L476" i="2"/>
  <c r="Q476" i="2" s="1"/>
  <c r="K476" i="2"/>
  <c r="S476" i="2" s="1"/>
  <c r="T476" i="2" s="1"/>
  <c r="C476" i="2"/>
  <c r="P475" i="2"/>
  <c r="N475" i="2"/>
  <c r="L475" i="2"/>
  <c r="Q475" i="2" s="1"/>
  <c r="K475" i="2"/>
  <c r="S475" i="2" s="1"/>
  <c r="T475" i="2" s="1"/>
  <c r="C475" i="2"/>
  <c r="M475" i="2" s="1"/>
  <c r="N474" i="2"/>
  <c r="L474" i="2"/>
  <c r="Q474" i="2" s="1"/>
  <c r="K474" i="2"/>
  <c r="S474" i="2" s="1"/>
  <c r="T474" i="2" s="1"/>
  <c r="C474" i="2"/>
  <c r="M474" i="2" s="1"/>
  <c r="N473" i="2"/>
  <c r="L473" i="2"/>
  <c r="Q473" i="2" s="1"/>
  <c r="K473" i="2"/>
  <c r="S473" i="2" s="1"/>
  <c r="T473" i="2" s="1"/>
  <c r="C473" i="2"/>
  <c r="M473" i="2" s="1"/>
  <c r="P472" i="2"/>
  <c r="N472" i="2"/>
  <c r="L472" i="2"/>
  <c r="Q472" i="2" s="1"/>
  <c r="K472" i="2"/>
  <c r="S472" i="2" s="1"/>
  <c r="T472" i="2" s="1"/>
  <c r="C472" i="2"/>
  <c r="P471" i="2"/>
  <c r="N471" i="2"/>
  <c r="L471" i="2"/>
  <c r="Q471" i="2" s="1"/>
  <c r="K471" i="2"/>
  <c r="S471" i="2" s="1"/>
  <c r="T471" i="2" s="1"/>
  <c r="C471" i="2"/>
  <c r="M471" i="2" s="1"/>
  <c r="N470" i="2"/>
  <c r="L470" i="2"/>
  <c r="Q470" i="2" s="1"/>
  <c r="K470" i="2"/>
  <c r="S470" i="2" s="1"/>
  <c r="T470" i="2" s="1"/>
  <c r="C470" i="2"/>
  <c r="M470" i="2" s="1"/>
  <c r="N469" i="2"/>
  <c r="L469" i="2"/>
  <c r="Q469" i="2" s="1"/>
  <c r="K469" i="2"/>
  <c r="S469" i="2" s="1"/>
  <c r="T469" i="2" s="1"/>
  <c r="C469" i="2"/>
  <c r="M469" i="2" s="1"/>
  <c r="P468" i="2"/>
  <c r="N468" i="2"/>
  <c r="L468" i="2"/>
  <c r="Q468" i="2" s="1"/>
  <c r="K468" i="2"/>
  <c r="S468" i="2" s="1"/>
  <c r="T468" i="2" s="1"/>
  <c r="C468" i="2"/>
  <c r="P467" i="2"/>
  <c r="N467" i="2"/>
  <c r="L467" i="2"/>
  <c r="Q467" i="2" s="1"/>
  <c r="K467" i="2"/>
  <c r="S467" i="2" s="1"/>
  <c r="T467" i="2" s="1"/>
  <c r="C467" i="2"/>
  <c r="M467" i="2" s="1"/>
  <c r="N466" i="2"/>
  <c r="L466" i="2"/>
  <c r="Q466" i="2" s="1"/>
  <c r="K466" i="2"/>
  <c r="S466" i="2" s="1"/>
  <c r="T466" i="2" s="1"/>
  <c r="C466" i="2"/>
  <c r="M466" i="2" s="1"/>
  <c r="N465" i="2"/>
  <c r="L465" i="2"/>
  <c r="Q465" i="2" s="1"/>
  <c r="K465" i="2"/>
  <c r="S465" i="2" s="1"/>
  <c r="T465" i="2" s="1"/>
  <c r="C465" i="2"/>
  <c r="M465" i="2" s="1"/>
  <c r="P464" i="2"/>
  <c r="N464" i="2"/>
  <c r="L464" i="2"/>
  <c r="Q464" i="2" s="1"/>
  <c r="K464" i="2"/>
  <c r="S464" i="2" s="1"/>
  <c r="T464" i="2" s="1"/>
  <c r="C464" i="2"/>
  <c r="P463" i="2"/>
  <c r="N463" i="2"/>
  <c r="L463" i="2"/>
  <c r="Q463" i="2" s="1"/>
  <c r="K463" i="2"/>
  <c r="S463" i="2" s="1"/>
  <c r="T463" i="2" s="1"/>
  <c r="C463" i="2"/>
  <c r="M463" i="2" s="1"/>
  <c r="N462" i="2"/>
  <c r="L462" i="2"/>
  <c r="Q462" i="2" s="1"/>
  <c r="K462" i="2"/>
  <c r="S462" i="2" s="1"/>
  <c r="T462" i="2" s="1"/>
  <c r="C462" i="2"/>
  <c r="M462" i="2" s="1"/>
  <c r="N461" i="2"/>
  <c r="L461" i="2"/>
  <c r="Q461" i="2" s="1"/>
  <c r="K461" i="2"/>
  <c r="S461" i="2" s="1"/>
  <c r="T461" i="2" s="1"/>
  <c r="C461" i="2"/>
  <c r="M461" i="2" s="1"/>
  <c r="P460" i="2"/>
  <c r="N460" i="2"/>
  <c r="L460" i="2"/>
  <c r="Q460" i="2" s="1"/>
  <c r="K460" i="2"/>
  <c r="S460" i="2" s="1"/>
  <c r="T460" i="2" s="1"/>
  <c r="C460" i="2"/>
  <c r="P459" i="2"/>
  <c r="N459" i="2"/>
  <c r="L459" i="2"/>
  <c r="Q459" i="2" s="1"/>
  <c r="K459" i="2"/>
  <c r="S459" i="2" s="1"/>
  <c r="T459" i="2" s="1"/>
  <c r="C459" i="2"/>
  <c r="M459" i="2" s="1"/>
  <c r="N458" i="2"/>
  <c r="L458" i="2"/>
  <c r="Q458" i="2" s="1"/>
  <c r="K458" i="2"/>
  <c r="S458" i="2" s="1"/>
  <c r="T458" i="2" s="1"/>
  <c r="C458" i="2"/>
  <c r="D458" i="2" s="1"/>
  <c r="T457" i="2"/>
  <c r="N457" i="2"/>
  <c r="L457" i="2"/>
  <c r="Q457" i="2" s="1"/>
  <c r="K457" i="2"/>
  <c r="S457" i="2" s="1"/>
  <c r="C457" i="2"/>
  <c r="D457" i="2" s="1"/>
  <c r="P456" i="2"/>
  <c r="N456" i="2"/>
  <c r="L456" i="2"/>
  <c r="Q456" i="2" s="1"/>
  <c r="K456" i="2"/>
  <c r="S456" i="2" s="1"/>
  <c r="T456" i="2" s="1"/>
  <c r="C456" i="2"/>
  <c r="D456" i="2" s="1"/>
  <c r="P455" i="2"/>
  <c r="N455" i="2"/>
  <c r="L455" i="2"/>
  <c r="Q455" i="2" s="1"/>
  <c r="K455" i="2"/>
  <c r="S455" i="2" s="1"/>
  <c r="T455" i="2" s="1"/>
  <c r="C455" i="2"/>
  <c r="D455" i="2" s="1"/>
  <c r="P454" i="2"/>
  <c r="N454" i="2"/>
  <c r="L454" i="2"/>
  <c r="Q454" i="2" s="1"/>
  <c r="K454" i="2"/>
  <c r="S454" i="2" s="1"/>
  <c r="T454" i="2" s="1"/>
  <c r="C454" i="2"/>
  <c r="D454" i="2" s="1"/>
  <c r="T453" i="2"/>
  <c r="N453" i="2"/>
  <c r="L453" i="2"/>
  <c r="Q453" i="2" s="1"/>
  <c r="K453" i="2"/>
  <c r="S453" i="2" s="1"/>
  <c r="C453" i="2"/>
  <c r="P452" i="2"/>
  <c r="N452" i="2"/>
  <c r="L452" i="2"/>
  <c r="Q452" i="2" s="1"/>
  <c r="K452" i="2"/>
  <c r="P451" i="2"/>
  <c r="N451" i="2"/>
  <c r="L451" i="2"/>
  <c r="Q451" i="2" s="1"/>
  <c r="K451" i="2"/>
  <c r="S451" i="2" s="1"/>
  <c r="T451" i="2" s="1"/>
  <c r="C451" i="2"/>
  <c r="N450" i="2"/>
  <c r="L450" i="2"/>
  <c r="Q450" i="2" s="1"/>
  <c r="K450" i="2"/>
  <c r="S450" i="2" s="1"/>
  <c r="T450" i="2" s="1"/>
  <c r="C450" i="2"/>
  <c r="N449" i="2"/>
  <c r="L449" i="2"/>
  <c r="Q449" i="2" s="1"/>
  <c r="K449" i="2"/>
  <c r="S449" i="2" s="1"/>
  <c r="T449" i="2" s="1"/>
  <c r="C449" i="2"/>
  <c r="P448" i="2"/>
  <c r="N448" i="2"/>
  <c r="L448" i="2"/>
  <c r="Q448" i="2" s="1"/>
  <c r="K448" i="2"/>
  <c r="S448" i="2" s="1"/>
  <c r="T448" i="2" s="1"/>
  <c r="C448" i="2"/>
  <c r="D448" i="2" s="1"/>
  <c r="P447" i="2"/>
  <c r="N447" i="2"/>
  <c r="L447" i="2"/>
  <c r="Q447" i="2" s="1"/>
  <c r="K447" i="2"/>
  <c r="S447" i="2" s="1"/>
  <c r="T447" i="2" s="1"/>
  <c r="C447" i="2"/>
  <c r="D447" i="2" s="1"/>
  <c r="P446" i="2"/>
  <c r="N446" i="2"/>
  <c r="L446" i="2"/>
  <c r="Q446" i="2" s="1"/>
  <c r="K446" i="2"/>
  <c r="S446" i="2" s="1"/>
  <c r="T446" i="2" s="1"/>
  <c r="C446" i="2"/>
  <c r="D446" i="2" s="1"/>
  <c r="N445" i="2"/>
  <c r="L445" i="2"/>
  <c r="Q445" i="2" s="1"/>
  <c r="K445" i="2"/>
  <c r="S445" i="2" s="1"/>
  <c r="T445" i="2" s="1"/>
  <c r="C445" i="2"/>
  <c r="M445" i="2" s="1"/>
  <c r="P444" i="2"/>
  <c r="N444" i="2"/>
  <c r="L444" i="2"/>
  <c r="Q444" i="2" s="1"/>
  <c r="K444" i="2"/>
  <c r="S444" i="2" s="1"/>
  <c r="T444" i="2" s="1"/>
  <c r="C444" i="2"/>
  <c r="D444" i="2" s="1"/>
  <c r="P443" i="2"/>
  <c r="N443" i="2"/>
  <c r="L443" i="2"/>
  <c r="Q443" i="2" s="1"/>
  <c r="K443" i="2"/>
  <c r="S443" i="2" s="1"/>
  <c r="T443" i="2" s="1"/>
  <c r="C443" i="2"/>
  <c r="M443" i="2" s="1"/>
  <c r="N442" i="2"/>
  <c r="L442" i="2"/>
  <c r="Q442" i="2" s="1"/>
  <c r="K442" i="2"/>
  <c r="S442" i="2" s="1"/>
  <c r="T442" i="2" s="1"/>
  <c r="C442" i="2"/>
  <c r="D442" i="2" s="1"/>
  <c r="N441" i="2"/>
  <c r="L441" i="2"/>
  <c r="Q441" i="2" s="1"/>
  <c r="K441" i="2"/>
  <c r="S441" i="2" s="1"/>
  <c r="T441" i="2" s="1"/>
  <c r="C441" i="2"/>
  <c r="M441" i="2" s="1"/>
  <c r="P440" i="2"/>
  <c r="N440" i="2"/>
  <c r="L440" i="2"/>
  <c r="Q440" i="2" s="1"/>
  <c r="K440" i="2"/>
  <c r="S440" i="2" s="1"/>
  <c r="T440" i="2" s="1"/>
  <c r="C440" i="2"/>
  <c r="D440" i="2" s="1"/>
  <c r="P439" i="2"/>
  <c r="N439" i="2"/>
  <c r="L439" i="2"/>
  <c r="Q439" i="2" s="1"/>
  <c r="K439" i="2"/>
  <c r="S439" i="2" s="1"/>
  <c r="T439" i="2" s="1"/>
  <c r="C439" i="2"/>
  <c r="M439" i="2" s="1"/>
  <c r="P438" i="2"/>
  <c r="N438" i="2"/>
  <c r="L438" i="2"/>
  <c r="Q438" i="2" s="1"/>
  <c r="K438" i="2"/>
  <c r="S438" i="2" s="1"/>
  <c r="T438" i="2" s="1"/>
  <c r="C438" i="2"/>
  <c r="D438" i="2" s="1"/>
  <c r="N437" i="2"/>
  <c r="L437" i="2"/>
  <c r="Q437" i="2" s="1"/>
  <c r="K437" i="2"/>
  <c r="S437" i="2" s="1"/>
  <c r="T437" i="2" s="1"/>
  <c r="C437" i="2"/>
  <c r="M437" i="2" s="1"/>
  <c r="P436" i="2"/>
  <c r="N436" i="2"/>
  <c r="L436" i="2"/>
  <c r="Q436" i="2" s="1"/>
  <c r="K436" i="2"/>
  <c r="S436" i="2" s="1"/>
  <c r="T436" i="2" s="1"/>
  <c r="C436" i="2"/>
  <c r="D436" i="2" s="1"/>
  <c r="P435" i="2"/>
  <c r="N435" i="2"/>
  <c r="L435" i="2"/>
  <c r="Q435" i="2" s="1"/>
  <c r="K435" i="2"/>
  <c r="S435" i="2" s="1"/>
  <c r="T435" i="2" s="1"/>
  <c r="C435" i="2"/>
  <c r="M435" i="2" s="1"/>
  <c r="N434" i="2"/>
  <c r="L434" i="2"/>
  <c r="Q434" i="2" s="1"/>
  <c r="K434" i="2"/>
  <c r="S434" i="2" s="1"/>
  <c r="T434" i="2" s="1"/>
  <c r="C434" i="2"/>
  <c r="D434" i="2" s="1"/>
  <c r="N433" i="2"/>
  <c r="L433" i="2"/>
  <c r="Q433" i="2" s="1"/>
  <c r="K433" i="2"/>
  <c r="S433" i="2" s="1"/>
  <c r="T433" i="2" s="1"/>
  <c r="D433" i="2"/>
  <c r="C433" i="2"/>
  <c r="M433" i="2" s="1"/>
  <c r="P432" i="2"/>
  <c r="N432" i="2"/>
  <c r="L432" i="2"/>
  <c r="Q432" i="2" s="1"/>
  <c r="K432" i="2"/>
  <c r="S432" i="2" s="1"/>
  <c r="T432" i="2" s="1"/>
  <c r="C432" i="2"/>
  <c r="D432" i="2" s="1"/>
  <c r="P431" i="2"/>
  <c r="N431" i="2"/>
  <c r="L431" i="2"/>
  <c r="Q431" i="2" s="1"/>
  <c r="K431" i="2"/>
  <c r="S431" i="2" s="1"/>
  <c r="T431" i="2" s="1"/>
  <c r="C431" i="2"/>
  <c r="M431" i="2" s="1"/>
  <c r="P430" i="2"/>
  <c r="N430" i="2"/>
  <c r="L430" i="2"/>
  <c r="Q430" i="2" s="1"/>
  <c r="K430" i="2"/>
  <c r="S430" i="2" s="1"/>
  <c r="T430" i="2" s="1"/>
  <c r="C430" i="2"/>
  <c r="D430" i="2" s="1"/>
  <c r="N429" i="2"/>
  <c r="L429" i="2"/>
  <c r="Q429" i="2" s="1"/>
  <c r="K429" i="2"/>
  <c r="S429" i="2" s="1"/>
  <c r="T429" i="2" s="1"/>
  <c r="C429" i="2"/>
  <c r="M429" i="2" s="1"/>
  <c r="P428" i="2"/>
  <c r="N428" i="2"/>
  <c r="L428" i="2"/>
  <c r="Q428" i="2" s="1"/>
  <c r="K428" i="2"/>
  <c r="S428" i="2" s="1"/>
  <c r="T428" i="2" s="1"/>
  <c r="C428" i="2"/>
  <c r="P427" i="2"/>
  <c r="N427" i="2"/>
  <c r="L427" i="2"/>
  <c r="Q427" i="2" s="1"/>
  <c r="K427" i="2"/>
  <c r="S427" i="2" s="1"/>
  <c r="T427" i="2" s="1"/>
  <c r="C427" i="2"/>
  <c r="M427" i="2" s="1"/>
  <c r="N426" i="2"/>
  <c r="L426" i="2"/>
  <c r="Q426" i="2" s="1"/>
  <c r="K426" i="2"/>
  <c r="S426" i="2" s="1"/>
  <c r="T426" i="2" s="1"/>
  <c r="C426" i="2"/>
  <c r="M426" i="2" s="1"/>
  <c r="N425" i="2"/>
  <c r="L425" i="2"/>
  <c r="Q425" i="2" s="1"/>
  <c r="K425" i="2"/>
  <c r="S425" i="2" s="1"/>
  <c r="T425" i="2" s="1"/>
  <c r="C425" i="2"/>
  <c r="M425" i="2" s="1"/>
  <c r="P424" i="2"/>
  <c r="N424" i="2"/>
  <c r="L424" i="2"/>
  <c r="Q424" i="2" s="1"/>
  <c r="K424" i="2"/>
  <c r="S424" i="2" s="1"/>
  <c r="T424" i="2" s="1"/>
  <c r="C424" i="2"/>
  <c r="P423" i="2"/>
  <c r="N423" i="2"/>
  <c r="L423" i="2"/>
  <c r="Q423" i="2" s="1"/>
  <c r="K423" i="2"/>
  <c r="S423" i="2" s="1"/>
  <c r="T423" i="2" s="1"/>
  <c r="C423" i="2"/>
  <c r="M423" i="2" s="1"/>
  <c r="P422" i="2"/>
  <c r="N422" i="2"/>
  <c r="L422" i="2"/>
  <c r="Q422" i="2" s="1"/>
  <c r="K422" i="2"/>
  <c r="S422" i="2" s="1"/>
  <c r="T422" i="2" s="1"/>
  <c r="C422" i="2"/>
  <c r="M422" i="2" s="1"/>
  <c r="N421" i="2"/>
  <c r="L421" i="2"/>
  <c r="Q421" i="2" s="1"/>
  <c r="K421" i="2"/>
  <c r="S421" i="2" s="1"/>
  <c r="T421" i="2" s="1"/>
  <c r="C421" i="2"/>
  <c r="M421" i="2" s="1"/>
  <c r="P420" i="2"/>
  <c r="N420" i="2"/>
  <c r="L420" i="2"/>
  <c r="Q420" i="2" s="1"/>
  <c r="K420" i="2"/>
  <c r="S420" i="2" s="1"/>
  <c r="T420" i="2" s="1"/>
  <c r="C420" i="2"/>
  <c r="P419" i="2"/>
  <c r="N419" i="2"/>
  <c r="L419" i="2"/>
  <c r="Q419" i="2" s="1"/>
  <c r="K419" i="2"/>
  <c r="S419" i="2" s="1"/>
  <c r="T419" i="2" s="1"/>
  <c r="C419" i="2"/>
  <c r="M419" i="2" s="1"/>
  <c r="N418" i="2"/>
  <c r="L418" i="2"/>
  <c r="Q418" i="2" s="1"/>
  <c r="K418" i="2"/>
  <c r="S418" i="2" s="1"/>
  <c r="T418" i="2" s="1"/>
  <c r="C418" i="2"/>
  <c r="M418" i="2" s="1"/>
  <c r="N417" i="2"/>
  <c r="L417" i="2"/>
  <c r="Q417" i="2" s="1"/>
  <c r="K417" i="2"/>
  <c r="S417" i="2" s="1"/>
  <c r="T417" i="2" s="1"/>
  <c r="C417" i="2"/>
  <c r="M417" i="2" s="1"/>
  <c r="P416" i="2"/>
  <c r="N416" i="2"/>
  <c r="L416" i="2"/>
  <c r="Q416" i="2" s="1"/>
  <c r="K416" i="2"/>
  <c r="S416" i="2" s="1"/>
  <c r="T416" i="2" s="1"/>
  <c r="C416" i="2"/>
  <c r="P415" i="2"/>
  <c r="N415" i="2"/>
  <c r="L415" i="2"/>
  <c r="Q415" i="2" s="1"/>
  <c r="K415" i="2"/>
  <c r="S415" i="2" s="1"/>
  <c r="T415" i="2" s="1"/>
  <c r="C415" i="2"/>
  <c r="M415" i="2" s="1"/>
  <c r="P414" i="2"/>
  <c r="N414" i="2"/>
  <c r="L414" i="2"/>
  <c r="Q414" i="2" s="1"/>
  <c r="K414" i="2"/>
  <c r="S414" i="2" s="1"/>
  <c r="T414" i="2" s="1"/>
  <c r="C414" i="2"/>
  <c r="M414" i="2" s="1"/>
  <c r="N413" i="2"/>
  <c r="L413" i="2"/>
  <c r="Q413" i="2" s="1"/>
  <c r="K413" i="2"/>
  <c r="S413" i="2" s="1"/>
  <c r="T413" i="2" s="1"/>
  <c r="C413" i="2"/>
  <c r="M413" i="2" s="1"/>
  <c r="P412" i="2"/>
  <c r="N412" i="2"/>
  <c r="L412" i="2"/>
  <c r="Q412" i="2" s="1"/>
  <c r="K412" i="2"/>
  <c r="S412" i="2" s="1"/>
  <c r="T412" i="2" s="1"/>
  <c r="C412" i="2"/>
  <c r="P411" i="2"/>
  <c r="N411" i="2"/>
  <c r="L411" i="2"/>
  <c r="Q411" i="2" s="1"/>
  <c r="K411" i="2"/>
  <c r="S411" i="2" s="1"/>
  <c r="T411" i="2" s="1"/>
  <c r="C411" i="2"/>
  <c r="M411" i="2" s="1"/>
  <c r="N410" i="2"/>
  <c r="L410" i="2"/>
  <c r="Q410" i="2" s="1"/>
  <c r="K410" i="2"/>
  <c r="S410" i="2" s="1"/>
  <c r="T410" i="2" s="1"/>
  <c r="C410" i="2"/>
  <c r="M410" i="2" s="1"/>
  <c r="N409" i="2"/>
  <c r="L409" i="2"/>
  <c r="Q409" i="2" s="1"/>
  <c r="K409" i="2"/>
  <c r="S409" i="2" s="1"/>
  <c r="T409" i="2" s="1"/>
  <c r="C409" i="2"/>
  <c r="M409" i="2" s="1"/>
  <c r="P408" i="2"/>
  <c r="N408" i="2"/>
  <c r="L408" i="2"/>
  <c r="Q408" i="2" s="1"/>
  <c r="K408" i="2"/>
  <c r="S408" i="2" s="1"/>
  <c r="T408" i="2" s="1"/>
  <c r="C408" i="2"/>
  <c r="P407" i="2"/>
  <c r="N407" i="2"/>
  <c r="L407" i="2"/>
  <c r="Q407" i="2" s="1"/>
  <c r="K407" i="2"/>
  <c r="S407" i="2" s="1"/>
  <c r="T407" i="2" s="1"/>
  <c r="C407" i="2"/>
  <c r="M407" i="2" s="1"/>
  <c r="P406" i="2"/>
  <c r="N406" i="2"/>
  <c r="L406" i="2"/>
  <c r="Q406" i="2" s="1"/>
  <c r="K406" i="2"/>
  <c r="S406" i="2" s="1"/>
  <c r="T406" i="2" s="1"/>
  <c r="C406" i="2"/>
  <c r="M406" i="2" s="1"/>
  <c r="N405" i="2"/>
  <c r="L405" i="2"/>
  <c r="Q405" i="2" s="1"/>
  <c r="K405" i="2"/>
  <c r="S405" i="2" s="1"/>
  <c r="T405" i="2" s="1"/>
  <c r="C405" i="2"/>
  <c r="M405" i="2" s="1"/>
  <c r="P404" i="2"/>
  <c r="N404" i="2"/>
  <c r="L404" i="2"/>
  <c r="Q404" i="2" s="1"/>
  <c r="K404" i="2"/>
  <c r="S404" i="2" s="1"/>
  <c r="T404" i="2" s="1"/>
  <c r="C404" i="2"/>
  <c r="P403" i="2"/>
  <c r="N403" i="2"/>
  <c r="L403" i="2"/>
  <c r="Q403" i="2" s="1"/>
  <c r="K403" i="2"/>
  <c r="S403" i="2" s="1"/>
  <c r="T403" i="2" s="1"/>
  <c r="C403" i="2"/>
  <c r="M403" i="2" s="1"/>
  <c r="N402" i="2"/>
  <c r="L402" i="2"/>
  <c r="Q402" i="2" s="1"/>
  <c r="K402" i="2"/>
  <c r="S402" i="2" s="1"/>
  <c r="T402" i="2" s="1"/>
  <c r="C402" i="2"/>
  <c r="M402" i="2" s="1"/>
  <c r="N401" i="2"/>
  <c r="L401" i="2"/>
  <c r="Q401" i="2" s="1"/>
  <c r="K401" i="2"/>
  <c r="S401" i="2" s="1"/>
  <c r="T401" i="2" s="1"/>
  <c r="C401" i="2"/>
  <c r="M401" i="2" s="1"/>
  <c r="P400" i="2"/>
  <c r="N400" i="2"/>
  <c r="L400" i="2"/>
  <c r="Q400" i="2" s="1"/>
  <c r="K400" i="2"/>
  <c r="S400" i="2" s="1"/>
  <c r="T400" i="2" s="1"/>
  <c r="C400" i="2"/>
  <c r="P399" i="2"/>
  <c r="N399" i="2"/>
  <c r="L399" i="2"/>
  <c r="Q399" i="2" s="1"/>
  <c r="K399" i="2"/>
  <c r="S399" i="2" s="1"/>
  <c r="T399" i="2" s="1"/>
  <c r="C399" i="2"/>
  <c r="M399" i="2" s="1"/>
  <c r="P398" i="2"/>
  <c r="N398" i="2"/>
  <c r="L398" i="2"/>
  <c r="Q398" i="2" s="1"/>
  <c r="K398" i="2"/>
  <c r="S398" i="2" s="1"/>
  <c r="T398" i="2" s="1"/>
  <c r="C398" i="2"/>
  <c r="M398" i="2" s="1"/>
  <c r="N397" i="2"/>
  <c r="L397" i="2"/>
  <c r="Q397" i="2" s="1"/>
  <c r="K397" i="2"/>
  <c r="S397" i="2" s="1"/>
  <c r="T397" i="2" s="1"/>
  <c r="C397" i="2"/>
  <c r="M397" i="2" s="1"/>
  <c r="P396" i="2"/>
  <c r="N396" i="2"/>
  <c r="L396" i="2"/>
  <c r="Q396" i="2" s="1"/>
  <c r="K396" i="2"/>
  <c r="S396" i="2" s="1"/>
  <c r="T396" i="2" s="1"/>
  <c r="C396" i="2"/>
  <c r="P395" i="2"/>
  <c r="N395" i="2"/>
  <c r="L395" i="2"/>
  <c r="Q395" i="2" s="1"/>
  <c r="K395" i="2"/>
  <c r="S395" i="2" s="1"/>
  <c r="T395" i="2" s="1"/>
  <c r="C395" i="2"/>
  <c r="M395" i="2" s="1"/>
  <c r="N394" i="2"/>
  <c r="L394" i="2"/>
  <c r="Q394" i="2" s="1"/>
  <c r="K394" i="2"/>
  <c r="S394" i="2" s="1"/>
  <c r="T394" i="2" s="1"/>
  <c r="C394" i="2"/>
  <c r="M394" i="2" s="1"/>
  <c r="N393" i="2"/>
  <c r="L393" i="2"/>
  <c r="Q393" i="2" s="1"/>
  <c r="K393" i="2"/>
  <c r="S393" i="2" s="1"/>
  <c r="T393" i="2" s="1"/>
  <c r="C393" i="2"/>
  <c r="M393" i="2" s="1"/>
  <c r="P392" i="2"/>
  <c r="N392" i="2"/>
  <c r="L392" i="2"/>
  <c r="Q392" i="2" s="1"/>
  <c r="K392" i="2"/>
  <c r="S392" i="2" s="1"/>
  <c r="T392" i="2" s="1"/>
  <c r="C392" i="2"/>
  <c r="P391" i="2"/>
  <c r="N391" i="2"/>
  <c r="L391" i="2"/>
  <c r="Q391" i="2" s="1"/>
  <c r="K391" i="2"/>
  <c r="S391" i="2" s="1"/>
  <c r="T391" i="2" s="1"/>
  <c r="C391" i="2"/>
  <c r="M391" i="2" s="1"/>
  <c r="P390" i="2"/>
  <c r="N390" i="2"/>
  <c r="L390" i="2"/>
  <c r="Q390" i="2" s="1"/>
  <c r="K390" i="2"/>
  <c r="S390" i="2" s="1"/>
  <c r="T390" i="2" s="1"/>
  <c r="C390" i="2"/>
  <c r="M390" i="2" s="1"/>
  <c r="N389" i="2"/>
  <c r="L389" i="2"/>
  <c r="Q389" i="2" s="1"/>
  <c r="K389" i="2"/>
  <c r="S389" i="2" s="1"/>
  <c r="T389" i="2" s="1"/>
  <c r="C389" i="2"/>
  <c r="M389" i="2" s="1"/>
  <c r="P388" i="2"/>
  <c r="N388" i="2"/>
  <c r="L388" i="2"/>
  <c r="Q388" i="2" s="1"/>
  <c r="K388" i="2"/>
  <c r="S388" i="2" s="1"/>
  <c r="T388" i="2" s="1"/>
  <c r="C388" i="2"/>
  <c r="P387" i="2"/>
  <c r="N387" i="2"/>
  <c r="L387" i="2"/>
  <c r="Q387" i="2" s="1"/>
  <c r="K387" i="2"/>
  <c r="S387" i="2" s="1"/>
  <c r="T387" i="2" s="1"/>
  <c r="C387" i="2"/>
  <c r="M387" i="2" s="1"/>
  <c r="P386" i="2"/>
  <c r="N386" i="2"/>
  <c r="L386" i="2"/>
  <c r="Q386" i="2" s="1"/>
  <c r="K386" i="2"/>
  <c r="S386" i="2" s="1"/>
  <c r="T386" i="2" s="1"/>
  <c r="C386" i="2"/>
  <c r="M386" i="2" s="1"/>
  <c r="N385" i="2"/>
  <c r="L385" i="2"/>
  <c r="Q385" i="2" s="1"/>
  <c r="K385" i="2"/>
  <c r="S385" i="2" s="1"/>
  <c r="T385" i="2" s="1"/>
  <c r="C385" i="2"/>
  <c r="M385" i="2" s="1"/>
  <c r="P384" i="2"/>
  <c r="N384" i="2"/>
  <c r="L384" i="2"/>
  <c r="Q384" i="2" s="1"/>
  <c r="K384" i="2"/>
  <c r="S384" i="2" s="1"/>
  <c r="T384" i="2" s="1"/>
  <c r="C384" i="2"/>
  <c r="P383" i="2"/>
  <c r="N383" i="2"/>
  <c r="L383" i="2"/>
  <c r="Q383" i="2" s="1"/>
  <c r="K383" i="2"/>
  <c r="S383" i="2" s="1"/>
  <c r="T383" i="2" s="1"/>
  <c r="C383" i="2"/>
  <c r="M383" i="2" s="1"/>
  <c r="P382" i="2"/>
  <c r="N382" i="2"/>
  <c r="L382" i="2"/>
  <c r="Q382" i="2" s="1"/>
  <c r="K382" i="2"/>
  <c r="S382" i="2" s="1"/>
  <c r="T382" i="2" s="1"/>
  <c r="C382" i="2"/>
  <c r="M382" i="2" s="1"/>
  <c r="N381" i="2"/>
  <c r="L381" i="2"/>
  <c r="Q381" i="2" s="1"/>
  <c r="K381" i="2"/>
  <c r="S381" i="2" s="1"/>
  <c r="T381" i="2" s="1"/>
  <c r="C381" i="2"/>
  <c r="M381" i="2" s="1"/>
  <c r="P380" i="2"/>
  <c r="N380" i="2"/>
  <c r="L380" i="2"/>
  <c r="Q380" i="2" s="1"/>
  <c r="K380" i="2"/>
  <c r="S380" i="2" s="1"/>
  <c r="T380" i="2" s="1"/>
  <c r="C380" i="2"/>
  <c r="P379" i="2"/>
  <c r="N379" i="2"/>
  <c r="L379" i="2"/>
  <c r="Q379" i="2" s="1"/>
  <c r="K379" i="2"/>
  <c r="S379" i="2" s="1"/>
  <c r="T379" i="2" s="1"/>
  <c r="C379" i="2"/>
  <c r="M379" i="2" s="1"/>
  <c r="P378" i="2"/>
  <c r="N378" i="2"/>
  <c r="L378" i="2"/>
  <c r="Q378" i="2" s="1"/>
  <c r="K378" i="2"/>
  <c r="S378" i="2" s="1"/>
  <c r="T378" i="2" s="1"/>
  <c r="C378" i="2"/>
  <c r="M378" i="2" s="1"/>
  <c r="N377" i="2"/>
  <c r="L377" i="2"/>
  <c r="Q377" i="2" s="1"/>
  <c r="K377" i="2"/>
  <c r="S377" i="2" s="1"/>
  <c r="T377" i="2" s="1"/>
  <c r="C377" i="2"/>
  <c r="M377" i="2" s="1"/>
  <c r="P376" i="2"/>
  <c r="N376" i="2"/>
  <c r="L376" i="2"/>
  <c r="Q376" i="2" s="1"/>
  <c r="K376" i="2"/>
  <c r="S376" i="2" s="1"/>
  <c r="T376" i="2" s="1"/>
  <c r="C376" i="2"/>
  <c r="P375" i="2"/>
  <c r="N375" i="2"/>
  <c r="L375" i="2"/>
  <c r="Q375" i="2" s="1"/>
  <c r="K375" i="2"/>
  <c r="S375" i="2" s="1"/>
  <c r="T375" i="2" s="1"/>
  <c r="C375" i="2"/>
  <c r="P374" i="2"/>
  <c r="N374" i="2"/>
  <c r="L374" i="2"/>
  <c r="Q374" i="2" s="1"/>
  <c r="K374" i="2"/>
  <c r="S374" i="2" s="1"/>
  <c r="T374" i="2" s="1"/>
  <c r="C374" i="2"/>
  <c r="M374" i="2" s="1"/>
  <c r="N373" i="2"/>
  <c r="L373" i="2"/>
  <c r="Q373" i="2" s="1"/>
  <c r="K373" i="2"/>
  <c r="S373" i="2" s="1"/>
  <c r="T373" i="2" s="1"/>
  <c r="C373" i="2"/>
  <c r="M373" i="2" s="1"/>
  <c r="P372" i="2"/>
  <c r="N372" i="2"/>
  <c r="L372" i="2"/>
  <c r="Q372" i="2" s="1"/>
  <c r="K372" i="2"/>
  <c r="S372" i="2" s="1"/>
  <c r="T372" i="2" s="1"/>
  <c r="C372" i="2"/>
  <c r="M372" i="2" s="1"/>
  <c r="P371" i="2"/>
  <c r="N371" i="2"/>
  <c r="L371" i="2"/>
  <c r="Q371" i="2" s="1"/>
  <c r="K371" i="2"/>
  <c r="S371" i="2" s="1"/>
  <c r="T371" i="2" s="1"/>
  <c r="C371" i="2"/>
  <c r="P370" i="2"/>
  <c r="N370" i="2"/>
  <c r="L370" i="2"/>
  <c r="Q370" i="2" s="1"/>
  <c r="K370" i="2"/>
  <c r="S370" i="2" s="1"/>
  <c r="T370" i="2" s="1"/>
  <c r="C370" i="2"/>
  <c r="M370" i="2" s="1"/>
  <c r="N369" i="2"/>
  <c r="L369" i="2"/>
  <c r="Q369" i="2" s="1"/>
  <c r="K369" i="2"/>
  <c r="S369" i="2" s="1"/>
  <c r="T369" i="2" s="1"/>
  <c r="C369" i="2"/>
  <c r="M369" i="2" s="1"/>
  <c r="P368" i="2"/>
  <c r="N368" i="2"/>
  <c r="L368" i="2"/>
  <c r="Q368" i="2" s="1"/>
  <c r="K368" i="2"/>
  <c r="S368" i="2" s="1"/>
  <c r="T368" i="2" s="1"/>
  <c r="C368" i="2"/>
  <c r="M368" i="2" s="1"/>
  <c r="P367" i="2"/>
  <c r="N367" i="2"/>
  <c r="L367" i="2"/>
  <c r="Q367" i="2" s="1"/>
  <c r="K367" i="2"/>
  <c r="S367" i="2" s="1"/>
  <c r="T367" i="2" s="1"/>
  <c r="C367" i="2"/>
  <c r="M367" i="2" s="1"/>
  <c r="P366" i="2"/>
  <c r="N366" i="2"/>
  <c r="L366" i="2"/>
  <c r="Q366" i="2" s="1"/>
  <c r="K366" i="2"/>
  <c r="S366" i="2" s="1"/>
  <c r="T366" i="2" s="1"/>
  <c r="C366" i="2"/>
  <c r="N365" i="2"/>
  <c r="L365" i="2"/>
  <c r="Q365" i="2" s="1"/>
  <c r="K365" i="2"/>
  <c r="S365" i="2" s="1"/>
  <c r="T365" i="2" s="1"/>
  <c r="C365" i="2"/>
  <c r="M365" i="2" s="1"/>
  <c r="P364" i="2"/>
  <c r="N364" i="2"/>
  <c r="L364" i="2"/>
  <c r="Q364" i="2" s="1"/>
  <c r="K364" i="2"/>
  <c r="S364" i="2" s="1"/>
  <c r="T364" i="2" s="1"/>
  <c r="C364" i="2"/>
  <c r="M364" i="2" s="1"/>
  <c r="P363" i="2"/>
  <c r="N363" i="2"/>
  <c r="L363" i="2"/>
  <c r="Q363" i="2" s="1"/>
  <c r="K363" i="2"/>
  <c r="S363" i="2" s="1"/>
  <c r="T363" i="2" s="1"/>
  <c r="C363" i="2"/>
  <c r="M363" i="2" s="1"/>
  <c r="P362" i="2"/>
  <c r="N362" i="2"/>
  <c r="L362" i="2"/>
  <c r="Q362" i="2" s="1"/>
  <c r="K362" i="2"/>
  <c r="S362" i="2" s="1"/>
  <c r="T362" i="2" s="1"/>
  <c r="C362" i="2"/>
  <c r="N361" i="2"/>
  <c r="L361" i="2"/>
  <c r="Q361" i="2" s="1"/>
  <c r="K361" i="2"/>
  <c r="S361" i="2" s="1"/>
  <c r="T361" i="2" s="1"/>
  <c r="C361" i="2"/>
  <c r="M361" i="2" s="1"/>
  <c r="P360" i="2"/>
  <c r="N360" i="2"/>
  <c r="L360" i="2"/>
  <c r="Q360" i="2" s="1"/>
  <c r="K360" i="2"/>
  <c r="S360" i="2" s="1"/>
  <c r="T360" i="2" s="1"/>
  <c r="C360" i="2"/>
  <c r="M360" i="2" s="1"/>
  <c r="P359" i="2"/>
  <c r="N359" i="2"/>
  <c r="L359" i="2"/>
  <c r="Q359" i="2" s="1"/>
  <c r="K359" i="2"/>
  <c r="S359" i="2" s="1"/>
  <c r="T359" i="2" s="1"/>
  <c r="C359" i="2"/>
  <c r="M359" i="2" s="1"/>
  <c r="P358" i="2"/>
  <c r="N358" i="2"/>
  <c r="L358" i="2"/>
  <c r="Q358" i="2" s="1"/>
  <c r="K358" i="2"/>
  <c r="S358" i="2" s="1"/>
  <c r="T358" i="2" s="1"/>
  <c r="C358" i="2"/>
  <c r="M358" i="2" s="1"/>
  <c r="N357" i="2"/>
  <c r="L357" i="2"/>
  <c r="Q357" i="2" s="1"/>
  <c r="K357" i="2"/>
  <c r="S357" i="2" s="1"/>
  <c r="T357" i="2" s="1"/>
  <c r="C357" i="2"/>
  <c r="P356" i="2"/>
  <c r="N356" i="2"/>
  <c r="L356" i="2"/>
  <c r="Q356" i="2" s="1"/>
  <c r="K356" i="2"/>
  <c r="S356" i="2" s="1"/>
  <c r="T356" i="2" s="1"/>
  <c r="C356" i="2"/>
  <c r="M356" i="2" s="1"/>
  <c r="P355" i="2"/>
  <c r="N355" i="2"/>
  <c r="L355" i="2"/>
  <c r="Q355" i="2" s="1"/>
  <c r="K355" i="2"/>
  <c r="S355" i="2" s="1"/>
  <c r="T355" i="2" s="1"/>
  <c r="C355" i="2"/>
  <c r="M355" i="2" s="1"/>
  <c r="P354" i="2"/>
  <c r="N354" i="2"/>
  <c r="L354" i="2"/>
  <c r="Q354" i="2" s="1"/>
  <c r="K354" i="2"/>
  <c r="S354" i="2" s="1"/>
  <c r="T354" i="2" s="1"/>
  <c r="C354" i="2"/>
  <c r="M354" i="2" s="1"/>
  <c r="N353" i="2"/>
  <c r="L353" i="2"/>
  <c r="Q353" i="2" s="1"/>
  <c r="K353" i="2"/>
  <c r="S353" i="2" s="1"/>
  <c r="T353" i="2" s="1"/>
  <c r="C353" i="2"/>
  <c r="P352" i="2"/>
  <c r="N352" i="2"/>
  <c r="L352" i="2"/>
  <c r="Q352" i="2" s="1"/>
  <c r="K352" i="2"/>
  <c r="S352" i="2" s="1"/>
  <c r="T352" i="2" s="1"/>
  <c r="C352" i="2"/>
  <c r="M352" i="2" s="1"/>
  <c r="P351" i="2"/>
  <c r="N351" i="2"/>
  <c r="L351" i="2"/>
  <c r="Q351" i="2" s="1"/>
  <c r="K351" i="2"/>
  <c r="S351" i="2" s="1"/>
  <c r="T351" i="2" s="1"/>
  <c r="C351" i="2"/>
  <c r="M351" i="2" s="1"/>
  <c r="P350" i="2"/>
  <c r="N350" i="2"/>
  <c r="L350" i="2"/>
  <c r="Q350" i="2" s="1"/>
  <c r="K350" i="2"/>
  <c r="S350" i="2" s="1"/>
  <c r="T350" i="2" s="1"/>
  <c r="C350" i="2"/>
  <c r="M350" i="2" s="1"/>
  <c r="N349" i="2"/>
  <c r="L349" i="2"/>
  <c r="Q349" i="2" s="1"/>
  <c r="K349" i="2"/>
  <c r="S349" i="2" s="1"/>
  <c r="T349" i="2" s="1"/>
  <c r="C349" i="2"/>
  <c r="P348" i="2"/>
  <c r="N348" i="2"/>
  <c r="L348" i="2"/>
  <c r="Q348" i="2" s="1"/>
  <c r="K348" i="2"/>
  <c r="S348" i="2" s="1"/>
  <c r="T348" i="2" s="1"/>
  <c r="C348" i="2"/>
  <c r="M348" i="2" s="1"/>
  <c r="P347" i="2"/>
  <c r="N347" i="2"/>
  <c r="L347" i="2"/>
  <c r="Q347" i="2" s="1"/>
  <c r="K347" i="2"/>
  <c r="S347" i="2" s="1"/>
  <c r="T347" i="2" s="1"/>
  <c r="C347" i="2"/>
  <c r="M347" i="2" s="1"/>
  <c r="P346" i="2"/>
  <c r="N346" i="2"/>
  <c r="L346" i="2"/>
  <c r="Q346" i="2" s="1"/>
  <c r="K346" i="2"/>
  <c r="S346" i="2" s="1"/>
  <c r="T346" i="2" s="1"/>
  <c r="C346" i="2"/>
  <c r="M346" i="2" s="1"/>
  <c r="N345" i="2"/>
  <c r="L345" i="2"/>
  <c r="Q345" i="2" s="1"/>
  <c r="K345" i="2"/>
  <c r="S345" i="2" s="1"/>
  <c r="T345" i="2" s="1"/>
  <c r="C345" i="2"/>
  <c r="P344" i="2"/>
  <c r="N344" i="2"/>
  <c r="L344" i="2"/>
  <c r="Q344" i="2" s="1"/>
  <c r="K344" i="2"/>
  <c r="S344" i="2" s="1"/>
  <c r="T344" i="2" s="1"/>
  <c r="C344" i="2"/>
  <c r="M344" i="2" s="1"/>
  <c r="P343" i="2"/>
  <c r="N343" i="2"/>
  <c r="L343" i="2"/>
  <c r="Q343" i="2" s="1"/>
  <c r="K343" i="2"/>
  <c r="S343" i="2" s="1"/>
  <c r="T343" i="2" s="1"/>
  <c r="C343" i="2"/>
  <c r="M343" i="2" s="1"/>
  <c r="P342" i="2"/>
  <c r="N342" i="2"/>
  <c r="L342" i="2"/>
  <c r="Q342" i="2" s="1"/>
  <c r="K342" i="2"/>
  <c r="S342" i="2" s="1"/>
  <c r="T342" i="2" s="1"/>
  <c r="C342" i="2"/>
  <c r="M342" i="2" s="1"/>
  <c r="N341" i="2"/>
  <c r="L341" i="2"/>
  <c r="Q341" i="2" s="1"/>
  <c r="K341" i="2"/>
  <c r="S341" i="2" s="1"/>
  <c r="T341" i="2" s="1"/>
  <c r="C341" i="2"/>
  <c r="P340" i="2"/>
  <c r="N340" i="2"/>
  <c r="L340" i="2"/>
  <c r="Q340" i="2" s="1"/>
  <c r="K340" i="2"/>
  <c r="S340" i="2" s="1"/>
  <c r="T340" i="2" s="1"/>
  <c r="C340" i="2"/>
  <c r="M340" i="2" s="1"/>
  <c r="P339" i="2"/>
  <c r="N339" i="2"/>
  <c r="L339" i="2"/>
  <c r="Q339" i="2" s="1"/>
  <c r="K339" i="2"/>
  <c r="S339" i="2" s="1"/>
  <c r="T339" i="2" s="1"/>
  <c r="C339" i="2"/>
  <c r="M339" i="2" s="1"/>
  <c r="P338" i="2"/>
  <c r="N338" i="2"/>
  <c r="L338" i="2"/>
  <c r="Q338" i="2" s="1"/>
  <c r="K338" i="2"/>
  <c r="S338" i="2" s="1"/>
  <c r="T338" i="2" s="1"/>
  <c r="C338" i="2"/>
  <c r="M338" i="2" s="1"/>
  <c r="N337" i="2"/>
  <c r="L337" i="2"/>
  <c r="Q337" i="2" s="1"/>
  <c r="K337" i="2"/>
  <c r="S337" i="2" s="1"/>
  <c r="T337" i="2" s="1"/>
  <c r="C337" i="2"/>
  <c r="P336" i="2"/>
  <c r="N336" i="2"/>
  <c r="L336" i="2"/>
  <c r="Q336" i="2" s="1"/>
  <c r="K336" i="2"/>
  <c r="S336" i="2" s="1"/>
  <c r="T336" i="2" s="1"/>
  <c r="C336" i="2"/>
  <c r="M336" i="2" s="1"/>
  <c r="P335" i="2"/>
  <c r="N335" i="2"/>
  <c r="L335" i="2"/>
  <c r="Q335" i="2" s="1"/>
  <c r="K335" i="2"/>
  <c r="S335" i="2" s="1"/>
  <c r="T335" i="2" s="1"/>
  <c r="C335" i="2"/>
  <c r="M335" i="2" s="1"/>
  <c r="P334" i="2"/>
  <c r="N334" i="2"/>
  <c r="L334" i="2"/>
  <c r="Q334" i="2" s="1"/>
  <c r="K334" i="2"/>
  <c r="S334" i="2" s="1"/>
  <c r="T334" i="2" s="1"/>
  <c r="C334" i="2"/>
  <c r="M334" i="2" s="1"/>
  <c r="N333" i="2"/>
  <c r="L333" i="2"/>
  <c r="Q333" i="2" s="1"/>
  <c r="K333" i="2"/>
  <c r="S333" i="2" s="1"/>
  <c r="T333" i="2" s="1"/>
  <c r="C333" i="2"/>
  <c r="P332" i="2"/>
  <c r="N332" i="2"/>
  <c r="L332" i="2"/>
  <c r="Q332" i="2" s="1"/>
  <c r="K332" i="2"/>
  <c r="S332" i="2" s="1"/>
  <c r="T332" i="2" s="1"/>
  <c r="C332" i="2"/>
  <c r="M332" i="2" s="1"/>
  <c r="P331" i="2"/>
  <c r="N331" i="2"/>
  <c r="L331" i="2"/>
  <c r="Q331" i="2" s="1"/>
  <c r="K331" i="2"/>
  <c r="S331" i="2" s="1"/>
  <c r="T331" i="2" s="1"/>
  <c r="C331" i="2"/>
  <c r="M331" i="2" s="1"/>
  <c r="P330" i="2"/>
  <c r="N330" i="2"/>
  <c r="L330" i="2"/>
  <c r="Q330" i="2" s="1"/>
  <c r="K330" i="2"/>
  <c r="S330" i="2" s="1"/>
  <c r="T330" i="2" s="1"/>
  <c r="C330" i="2"/>
  <c r="M330" i="2" s="1"/>
  <c r="N329" i="2"/>
  <c r="L329" i="2"/>
  <c r="Q329" i="2" s="1"/>
  <c r="K329" i="2"/>
  <c r="S329" i="2" s="1"/>
  <c r="T329" i="2" s="1"/>
  <c r="C329" i="2"/>
  <c r="P328" i="2"/>
  <c r="N328" i="2"/>
  <c r="L328" i="2"/>
  <c r="Q328" i="2" s="1"/>
  <c r="K328" i="2"/>
  <c r="S328" i="2" s="1"/>
  <c r="T328" i="2" s="1"/>
  <c r="C328" i="2"/>
  <c r="M328" i="2" s="1"/>
  <c r="P327" i="2"/>
  <c r="N327" i="2"/>
  <c r="L327" i="2"/>
  <c r="Q327" i="2" s="1"/>
  <c r="K327" i="2"/>
  <c r="S327" i="2" s="1"/>
  <c r="T327" i="2" s="1"/>
  <c r="C327" i="2"/>
  <c r="M327" i="2" s="1"/>
  <c r="P326" i="2"/>
  <c r="N326" i="2"/>
  <c r="L326" i="2"/>
  <c r="Q326" i="2" s="1"/>
  <c r="K326" i="2"/>
  <c r="S326" i="2" s="1"/>
  <c r="T326" i="2" s="1"/>
  <c r="C326" i="2"/>
  <c r="M326" i="2" s="1"/>
  <c r="N325" i="2"/>
  <c r="L325" i="2"/>
  <c r="Q325" i="2" s="1"/>
  <c r="K325" i="2"/>
  <c r="S325" i="2" s="1"/>
  <c r="T325" i="2" s="1"/>
  <c r="C325" i="2"/>
  <c r="P324" i="2"/>
  <c r="N324" i="2"/>
  <c r="L324" i="2"/>
  <c r="Q324" i="2" s="1"/>
  <c r="K324" i="2"/>
  <c r="S324" i="2" s="1"/>
  <c r="T324" i="2" s="1"/>
  <c r="C324" i="2"/>
  <c r="M324" i="2" s="1"/>
  <c r="P323" i="2"/>
  <c r="N323" i="2"/>
  <c r="L323" i="2"/>
  <c r="Q323" i="2" s="1"/>
  <c r="K323" i="2"/>
  <c r="S323" i="2" s="1"/>
  <c r="T323" i="2" s="1"/>
  <c r="C323" i="2"/>
  <c r="M323" i="2" s="1"/>
  <c r="P322" i="2"/>
  <c r="N322" i="2"/>
  <c r="L322" i="2"/>
  <c r="Q322" i="2" s="1"/>
  <c r="K322" i="2"/>
  <c r="S322" i="2" s="1"/>
  <c r="T322" i="2" s="1"/>
  <c r="C322" i="2"/>
  <c r="M322" i="2" s="1"/>
  <c r="N321" i="2"/>
  <c r="L321" i="2"/>
  <c r="Q321" i="2" s="1"/>
  <c r="K321" i="2"/>
  <c r="S321" i="2" s="1"/>
  <c r="T321" i="2" s="1"/>
  <c r="C321" i="2"/>
  <c r="P320" i="2"/>
  <c r="N320" i="2"/>
  <c r="L320" i="2"/>
  <c r="Q320" i="2" s="1"/>
  <c r="K320" i="2"/>
  <c r="S320" i="2" s="1"/>
  <c r="T320" i="2" s="1"/>
  <c r="C320" i="2"/>
  <c r="M320" i="2" s="1"/>
  <c r="P319" i="2"/>
  <c r="N319" i="2"/>
  <c r="L319" i="2"/>
  <c r="Q319" i="2" s="1"/>
  <c r="K319" i="2"/>
  <c r="S319" i="2" s="1"/>
  <c r="T319" i="2" s="1"/>
  <c r="C319" i="2"/>
  <c r="D319" i="2" s="1"/>
  <c r="P318" i="2"/>
  <c r="N318" i="2"/>
  <c r="L318" i="2"/>
  <c r="Q318" i="2" s="1"/>
  <c r="K318" i="2"/>
  <c r="S318" i="2" s="1"/>
  <c r="T318" i="2" s="1"/>
  <c r="C318" i="2"/>
  <c r="D318" i="2" s="1"/>
  <c r="N317" i="2"/>
  <c r="L317" i="2"/>
  <c r="Q317" i="2" s="1"/>
  <c r="K317" i="2"/>
  <c r="S317" i="2" s="1"/>
  <c r="T317" i="2" s="1"/>
  <c r="C317" i="2"/>
  <c r="D317" i="2" s="1"/>
  <c r="P316" i="2"/>
  <c r="N316" i="2"/>
  <c r="L316" i="2"/>
  <c r="Q316" i="2" s="1"/>
  <c r="K316" i="2"/>
  <c r="S316" i="2" s="1"/>
  <c r="T316" i="2" s="1"/>
  <c r="C316" i="2"/>
  <c r="D316" i="2" s="1"/>
  <c r="P315" i="2"/>
  <c r="N315" i="2"/>
  <c r="L315" i="2"/>
  <c r="Q315" i="2" s="1"/>
  <c r="K315" i="2"/>
  <c r="S315" i="2" s="1"/>
  <c r="T315" i="2" s="1"/>
  <c r="C315" i="2"/>
  <c r="D315" i="2" s="1"/>
  <c r="P314" i="2"/>
  <c r="N314" i="2"/>
  <c r="L314" i="2"/>
  <c r="Q314" i="2" s="1"/>
  <c r="K314" i="2"/>
  <c r="S314" i="2" s="1"/>
  <c r="T314" i="2" s="1"/>
  <c r="C314" i="2"/>
  <c r="D314" i="2" s="1"/>
  <c r="N313" i="2"/>
  <c r="L313" i="2"/>
  <c r="Q313" i="2" s="1"/>
  <c r="K313" i="2"/>
  <c r="S313" i="2" s="1"/>
  <c r="T313" i="2" s="1"/>
  <c r="C313" i="2"/>
  <c r="P312" i="2"/>
  <c r="N312" i="2"/>
  <c r="L312" i="2"/>
  <c r="Q312" i="2" s="1"/>
  <c r="K312" i="2"/>
  <c r="S312" i="2" s="1"/>
  <c r="T312" i="2" s="1"/>
  <c r="C312" i="2"/>
  <c r="M312" i="2" s="1"/>
  <c r="P311" i="2"/>
  <c r="N311" i="2"/>
  <c r="L311" i="2"/>
  <c r="Q311" i="2" s="1"/>
  <c r="K311" i="2"/>
  <c r="S311" i="2" s="1"/>
  <c r="T311" i="2" s="1"/>
  <c r="C311" i="2"/>
  <c r="M311" i="2" s="1"/>
  <c r="P310" i="2"/>
  <c r="N310" i="2"/>
  <c r="L310" i="2"/>
  <c r="Q310" i="2" s="1"/>
  <c r="K310" i="2"/>
  <c r="S310" i="2" s="1"/>
  <c r="T310" i="2" s="1"/>
  <c r="C310" i="2"/>
  <c r="M310" i="2" s="1"/>
  <c r="N309" i="2"/>
  <c r="L309" i="2"/>
  <c r="Q309" i="2" s="1"/>
  <c r="K309" i="2"/>
  <c r="S309" i="2" s="1"/>
  <c r="T309" i="2" s="1"/>
  <c r="C309" i="2"/>
  <c r="M309" i="2" s="1"/>
  <c r="P308" i="2"/>
  <c r="N308" i="2"/>
  <c r="L308" i="2"/>
  <c r="Q308" i="2" s="1"/>
  <c r="K308" i="2"/>
  <c r="S308" i="2" s="1"/>
  <c r="T308" i="2" s="1"/>
  <c r="C308" i="2"/>
  <c r="M308" i="2" s="1"/>
  <c r="P307" i="2"/>
  <c r="N307" i="2"/>
  <c r="L307" i="2"/>
  <c r="Q307" i="2" s="1"/>
  <c r="K307" i="2"/>
  <c r="S307" i="2" s="1"/>
  <c r="T307" i="2" s="1"/>
  <c r="C307" i="2"/>
  <c r="M307" i="2" s="1"/>
  <c r="P306" i="2"/>
  <c r="N306" i="2"/>
  <c r="L306" i="2"/>
  <c r="Q306" i="2" s="1"/>
  <c r="K306" i="2"/>
  <c r="S306" i="2" s="1"/>
  <c r="T306" i="2" s="1"/>
  <c r="C306" i="2"/>
  <c r="M306" i="2" s="1"/>
  <c r="N305" i="2"/>
  <c r="L305" i="2"/>
  <c r="Q305" i="2" s="1"/>
  <c r="K305" i="2"/>
  <c r="S305" i="2" s="1"/>
  <c r="T305" i="2" s="1"/>
  <c r="C305" i="2"/>
  <c r="M305" i="2" s="1"/>
  <c r="P304" i="2"/>
  <c r="N304" i="2"/>
  <c r="L304" i="2"/>
  <c r="Q304" i="2" s="1"/>
  <c r="K304" i="2"/>
  <c r="S304" i="2" s="1"/>
  <c r="T304" i="2" s="1"/>
  <c r="C304" i="2"/>
  <c r="M304" i="2" s="1"/>
  <c r="P303" i="2"/>
  <c r="N303" i="2"/>
  <c r="L303" i="2"/>
  <c r="Q303" i="2" s="1"/>
  <c r="K303" i="2"/>
  <c r="S303" i="2" s="1"/>
  <c r="T303" i="2" s="1"/>
  <c r="C303" i="2"/>
  <c r="M303" i="2" s="1"/>
  <c r="P302" i="2"/>
  <c r="N302" i="2"/>
  <c r="L302" i="2"/>
  <c r="Q302" i="2" s="1"/>
  <c r="K302" i="2"/>
  <c r="S302" i="2" s="1"/>
  <c r="T302" i="2" s="1"/>
  <c r="C302" i="2"/>
  <c r="M302" i="2" s="1"/>
  <c r="N301" i="2"/>
  <c r="L301" i="2"/>
  <c r="Q301" i="2" s="1"/>
  <c r="K301" i="2"/>
  <c r="S301" i="2" s="1"/>
  <c r="T301" i="2" s="1"/>
  <c r="C301" i="2"/>
  <c r="M301" i="2" s="1"/>
  <c r="P300" i="2"/>
  <c r="N300" i="2"/>
  <c r="L300" i="2"/>
  <c r="Q300" i="2" s="1"/>
  <c r="K300" i="2"/>
  <c r="S300" i="2" s="1"/>
  <c r="T300" i="2" s="1"/>
  <c r="C300" i="2"/>
  <c r="M300" i="2" s="1"/>
  <c r="P299" i="2"/>
  <c r="N299" i="2"/>
  <c r="L299" i="2"/>
  <c r="Q299" i="2" s="1"/>
  <c r="K299" i="2"/>
  <c r="S299" i="2" s="1"/>
  <c r="T299" i="2" s="1"/>
  <c r="C299" i="2"/>
  <c r="M299" i="2" s="1"/>
  <c r="P298" i="2"/>
  <c r="N298" i="2"/>
  <c r="L298" i="2"/>
  <c r="Q298" i="2" s="1"/>
  <c r="K298" i="2"/>
  <c r="S298" i="2" s="1"/>
  <c r="T298" i="2" s="1"/>
  <c r="C298" i="2"/>
  <c r="M298" i="2" s="1"/>
  <c r="N297" i="2"/>
  <c r="L297" i="2"/>
  <c r="Q297" i="2" s="1"/>
  <c r="K297" i="2"/>
  <c r="S297" i="2" s="1"/>
  <c r="T297" i="2" s="1"/>
  <c r="C297" i="2"/>
  <c r="M297" i="2" s="1"/>
  <c r="P296" i="2"/>
  <c r="N296" i="2"/>
  <c r="L296" i="2"/>
  <c r="Q296" i="2" s="1"/>
  <c r="K296" i="2"/>
  <c r="S296" i="2" s="1"/>
  <c r="T296" i="2" s="1"/>
  <c r="C296" i="2"/>
  <c r="P295" i="2"/>
  <c r="N295" i="2"/>
  <c r="L295" i="2"/>
  <c r="Q295" i="2" s="1"/>
  <c r="K295" i="2"/>
  <c r="S295" i="2" s="1"/>
  <c r="T295" i="2" s="1"/>
  <c r="C295" i="2"/>
  <c r="P294" i="2"/>
  <c r="N294" i="2"/>
  <c r="L294" i="2"/>
  <c r="Q294" i="2" s="1"/>
  <c r="K294" i="2"/>
  <c r="S294" i="2" s="1"/>
  <c r="T294" i="2" s="1"/>
  <c r="C294" i="2"/>
  <c r="N293" i="2"/>
  <c r="L293" i="2"/>
  <c r="Q293" i="2" s="1"/>
  <c r="K293" i="2"/>
  <c r="S293" i="2" s="1"/>
  <c r="T293" i="2" s="1"/>
  <c r="C293" i="2"/>
  <c r="P292" i="2"/>
  <c r="N292" i="2"/>
  <c r="L292" i="2"/>
  <c r="Q292" i="2" s="1"/>
  <c r="K292" i="2"/>
  <c r="S292" i="2" s="1"/>
  <c r="T292" i="2" s="1"/>
  <c r="C292" i="2"/>
  <c r="P291" i="2"/>
  <c r="N291" i="2"/>
  <c r="L291" i="2"/>
  <c r="Q291" i="2" s="1"/>
  <c r="K291" i="2"/>
  <c r="S291" i="2" s="1"/>
  <c r="T291" i="2" s="1"/>
  <c r="C291" i="2"/>
  <c r="M291" i="2" s="1"/>
  <c r="P290" i="2"/>
  <c r="N290" i="2"/>
  <c r="L290" i="2"/>
  <c r="Q290" i="2" s="1"/>
  <c r="K290" i="2"/>
  <c r="S290" i="2" s="1"/>
  <c r="T290" i="2" s="1"/>
  <c r="C290" i="2"/>
  <c r="M290" i="2" s="1"/>
  <c r="N289" i="2"/>
  <c r="L289" i="2"/>
  <c r="Q289" i="2" s="1"/>
  <c r="K289" i="2"/>
  <c r="S289" i="2" s="1"/>
  <c r="T289" i="2" s="1"/>
  <c r="C289" i="2"/>
  <c r="M289" i="2" s="1"/>
  <c r="P288" i="2"/>
  <c r="N288" i="2"/>
  <c r="L288" i="2"/>
  <c r="Q288" i="2" s="1"/>
  <c r="K288" i="2"/>
  <c r="S288" i="2" s="1"/>
  <c r="T288" i="2" s="1"/>
  <c r="C288" i="2"/>
  <c r="M288" i="2" s="1"/>
  <c r="P287" i="2"/>
  <c r="N287" i="2"/>
  <c r="L287" i="2"/>
  <c r="Q287" i="2" s="1"/>
  <c r="K287" i="2"/>
  <c r="S287" i="2" s="1"/>
  <c r="T287" i="2" s="1"/>
  <c r="C287" i="2"/>
  <c r="M287" i="2" s="1"/>
  <c r="P286" i="2"/>
  <c r="N286" i="2"/>
  <c r="L286" i="2"/>
  <c r="Q286" i="2" s="1"/>
  <c r="K286" i="2"/>
  <c r="S286" i="2" s="1"/>
  <c r="T286" i="2" s="1"/>
  <c r="C286" i="2"/>
  <c r="M286" i="2" s="1"/>
  <c r="N285" i="2"/>
  <c r="L285" i="2"/>
  <c r="Q285" i="2" s="1"/>
  <c r="K285" i="2"/>
  <c r="S285" i="2" s="1"/>
  <c r="T285" i="2" s="1"/>
  <c r="C285" i="2"/>
  <c r="M285" i="2" s="1"/>
  <c r="P284" i="2"/>
  <c r="N284" i="2"/>
  <c r="L284" i="2"/>
  <c r="Q284" i="2" s="1"/>
  <c r="K284" i="2"/>
  <c r="S284" i="2" s="1"/>
  <c r="T284" i="2" s="1"/>
  <c r="C284" i="2"/>
  <c r="M284" i="2" s="1"/>
  <c r="P283" i="2"/>
  <c r="N283" i="2"/>
  <c r="L283" i="2"/>
  <c r="Q283" i="2" s="1"/>
  <c r="K283" i="2"/>
  <c r="S283" i="2" s="1"/>
  <c r="T283" i="2" s="1"/>
  <c r="C283" i="2"/>
  <c r="M283" i="2" s="1"/>
  <c r="P282" i="2"/>
  <c r="N282" i="2"/>
  <c r="L282" i="2"/>
  <c r="Q282" i="2" s="1"/>
  <c r="K282" i="2"/>
  <c r="S282" i="2" s="1"/>
  <c r="T282" i="2" s="1"/>
  <c r="C282" i="2"/>
  <c r="N281" i="2"/>
  <c r="L281" i="2"/>
  <c r="Q281" i="2" s="1"/>
  <c r="K281" i="2"/>
  <c r="S281" i="2" s="1"/>
  <c r="T281" i="2" s="1"/>
  <c r="C281" i="2"/>
  <c r="M281" i="2" s="1"/>
  <c r="P280" i="2"/>
  <c r="N280" i="2"/>
  <c r="L280" i="2"/>
  <c r="Q280" i="2" s="1"/>
  <c r="K280" i="2"/>
  <c r="S280" i="2" s="1"/>
  <c r="T280" i="2" s="1"/>
  <c r="C280" i="2"/>
  <c r="M280" i="2" s="1"/>
  <c r="P279" i="2"/>
  <c r="N279" i="2"/>
  <c r="L279" i="2"/>
  <c r="Q279" i="2" s="1"/>
  <c r="K279" i="2"/>
  <c r="S279" i="2" s="1"/>
  <c r="T279" i="2" s="1"/>
  <c r="C279" i="2"/>
  <c r="M279" i="2" s="1"/>
  <c r="P278" i="2"/>
  <c r="N278" i="2"/>
  <c r="L278" i="2"/>
  <c r="Q278" i="2" s="1"/>
  <c r="K278" i="2"/>
  <c r="S278" i="2" s="1"/>
  <c r="T278" i="2" s="1"/>
  <c r="C278" i="2"/>
  <c r="M278" i="2" s="1"/>
  <c r="N277" i="2"/>
  <c r="L277" i="2"/>
  <c r="Q277" i="2" s="1"/>
  <c r="K277" i="2"/>
  <c r="S277" i="2" s="1"/>
  <c r="T277" i="2" s="1"/>
  <c r="C277" i="2"/>
  <c r="M277" i="2" s="1"/>
  <c r="P276" i="2"/>
  <c r="N276" i="2"/>
  <c r="L276" i="2"/>
  <c r="Q276" i="2" s="1"/>
  <c r="K276" i="2"/>
  <c r="S276" i="2" s="1"/>
  <c r="T276" i="2" s="1"/>
  <c r="C276" i="2"/>
  <c r="M276" i="2" s="1"/>
  <c r="P275" i="2"/>
  <c r="N275" i="2"/>
  <c r="L275" i="2"/>
  <c r="Q275" i="2" s="1"/>
  <c r="K275" i="2"/>
  <c r="S275" i="2" s="1"/>
  <c r="T275" i="2" s="1"/>
  <c r="C275" i="2"/>
  <c r="M275" i="2" s="1"/>
  <c r="P274" i="2"/>
  <c r="N274" i="2"/>
  <c r="L274" i="2"/>
  <c r="Q274" i="2" s="1"/>
  <c r="K274" i="2"/>
  <c r="S274" i="2" s="1"/>
  <c r="T274" i="2" s="1"/>
  <c r="C274" i="2"/>
  <c r="M274" i="2" s="1"/>
  <c r="N273" i="2"/>
  <c r="L273" i="2"/>
  <c r="Q273" i="2" s="1"/>
  <c r="K273" i="2"/>
  <c r="S273" i="2" s="1"/>
  <c r="T273" i="2" s="1"/>
  <c r="C273" i="2"/>
  <c r="M273" i="2" s="1"/>
  <c r="P272" i="2"/>
  <c r="N272" i="2"/>
  <c r="L272" i="2"/>
  <c r="Q272" i="2" s="1"/>
  <c r="K272" i="2"/>
  <c r="S272" i="2" s="1"/>
  <c r="T272" i="2" s="1"/>
  <c r="C272" i="2"/>
  <c r="M272" i="2" s="1"/>
  <c r="P271" i="2"/>
  <c r="N271" i="2"/>
  <c r="L271" i="2"/>
  <c r="Q271" i="2" s="1"/>
  <c r="K271" i="2"/>
  <c r="S271" i="2" s="1"/>
  <c r="T271" i="2" s="1"/>
  <c r="C271" i="2"/>
  <c r="M271" i="2" s="1"/>
  <c r="P270" i="2"/>
  <c r="N270" i="2"/>
  <c r="L270" i="2"/>
  <c r="Q270" i="2" s="1"/>
  <c r="K270" i="2"/>
  <c r="S270" i="2" s="1"/>
  <c r="T270" i="2" s="1"/>
  <c r="C270" i="2"/>
  <c r="N269" i="2"/>
  <c r="L269" i="2"/>
  <c r="Q269" i="2" s="1"/>
  <c r="K269" i="2"/>
  <c r="S269" i="2" s="1"/>
  <c r="T269" i="2" s="1"/>
  <c r="C269" i="2"/>
  <c r="P268" i="2"/>
  <c r="N268" i="2"/>
  <c r="L268" i="2"/>
  <c r="Q268" i="2" s="1"/>
  <c r="K268" i="2"/>
  <c r="S268" i="2" s="1"/>
  <c r="T268" i="2" s="1"/>
  <c r="C268" i="2"/>
  <c r="P267" i="2"/>
  <c r="N267" i="2"/>
  <c r="L267" i="2"/>
  <c r="Q267" i="2" s="1"/>
  <c r="K267" i="2"/>
  <c r="S267" i="2" s="1"/>
  <c r="T267" i="2" s="1"/>
  <c r="C267" i="2"/>
  <c r="P266" i="2"/>
  <c r="N266" i="2"/>
  <c r="L266" i="2"/>
  <c r="Q266" i="2" s="1"/>
  <c r="K266" i="2"/>
  <c r="S266" i="2" s="1"/>
  <c r="T266" i="2" s="1"/>
  <c r="C266" i="2"/>
  <c r="N265" i="2"/>
  <c r="L265" i="2"/>
  <c r="Q265" i="2" s="1"/>
  <c r="K265" i="2"/>
  <c r="S265" i="2" s="1"/>
  <c r="T265" i="2" s="1"/>
  <c r="C265" i="2"/>
  <c r="M265" i="2" s="1"/>
  <c r="P264" i="2"/>
  <c r="N264" i="2"/>
  <c r="L264" i="2"/>
  <c r="Q264" i="2" s="1"/>
  <c r="K264" i="2"/>
  <c r="S264" i="2" s="1"/>
  <c r="T264" i="2" s="1"/>
  <c r="C264" i="2"/>
  <c r="M264" i="2" s="1"/>
  <c r="P263" i="2"/>
  <c r="N263" i="2"/>
  <c r="L263" i="2"/>
  <c r="Q263" i="2" s="1"/>
  <c r="K263" i="2"/>
  <c r="S263" i="2" s="1"/>
  <c r="T263" i="2" s="1"/>
  <c r="C263" i="2"/>
  <c r="M263" i="2" s="1"/>
  <c r="P262" i="2"/>
  <c r="N262" i="2"/>
  <c r="L262" i="2"/>
  <c r="Q262" i="2" s="1"/>
  <c r="K262" i="2"/>
  <c r="S262" i="2" s="1"/>
  <c r="T262" i="2" s="1"/>
  <c r="C262" i="2"/>
  <c r="N261" i="2"/>
  <c r="L261" i="2"/>
  <c r="Q261" i="2" s="1"/>
  <c r="K261" i="2"/>
  <c r="S261" i="2" s="1"/>
  <c r="T261" i="2" s="1"/>
  <c r="C261" i="2"/>
  <c r="M261" i="2" s="1"/>
  <c r="P260" i="2"/>
  <c r="N260" i="2"/>
  <c r="L260" i="2"/>
  <c r="Q260" i="2" s="1"/>
  <c r="K260" i="2"/>
  <c r="S260" i="2" s="1"/>
  <c r="T260" i="2" s="1"/>
  <c r="C260" i="2"/>
  <c r="M260" i="2" s="1"/>
  <c r="P259" i="2"/>
  <c r="N259" i="2"/>
  <c r="L259" i="2"/>
  <c r="Q259" i="2" s="1"/>
  <c r="K259" i="2"/>
  <c r="S259" i="2" s="1"/>
  <c r="T259" i="2" s="1"/>
  <c r="C259" i="2"/>
  <c r="M259" i="2" s="1"/>
  <c r="P258" i="2"/>
  <c r="N258" i="2"/>
  <c r="L258" i="2"/>
  <c r="Q258" i="2" s="1"/>
  <c r="K258" i="2"/>
  <c r="S258" i="2" s="1"/>
  <c r="T258" i="2" s="1"/>
  <c r="C258" i="2"/>
  <c r="M258" i="2" s="1"/>
  <c r="N257" i="2"/>
  <c r="L257" i="2"/>
  <c r="Q257" i="2" s="1"/>
  <c r="K257" i="2"/>
  <c r="S257" i="2" s="1"/>
  <c r="T257" i="2" s="1"/>
  <c r="C257" i="2"/>
  <c r="P256" i="2"/>
  <c r="N256" i="2"/>
  <c r="L256" i="2"/>
  <c r="Q256" i="2" s="1"/>
  <c r="K256" i="2"/>
  <c r="S256" i="2" s="1"/>
  <c r="T256" i="2" s="1"/>
  <c r="C256" i="2"/>
  <c r="M256" i="2" s="1"/>
  <c r="P255" i="2"/>
  <c r="N255" i="2"/>
  <c r="L255" i="2"/>
  <c r="Q255" i="2" s="1"/>
  <c r="K255" i="2"/>
  <c r="S255" i="2" s="1"/>
  <c r="T255" i="2" s="1"/>
  <c r="C255" i="2"/>
  <c r="M255" i="2" s="1"/>
  <c r="P254" i="2"/>
  <c r="N254" i="2"/>
  <c r="L254" i="2"/>
  <c r="Q254" i="2" s="1"/>
  <c r="K254" i="2"/>
  <c r="S254" i="2" s="1"/>
  <c r="T254" i="2" s="1"/>
  <c r="C254" i="2"/>
  <c r="M254" i="2" s="1"/>
  <c r="N253" i="2"/>
  <c r="L253" i="2"/>
  <c r="Q253" i="2" s="1"/>
  <c r="K253" i="2"/>
  <c r="S253" i="2" s="1"/>
  <c r="T253" i="2" s="1"/>
  <c r="C253" i="2"/>
  <c r="P252" i="2"/>
  <c r="N252" i="2"/>
  <c r="L252" i="2"/>
  <c r="Q252" i="2" s="1"/>
  <c r="K252" i="2"/>
  <c r="S252" i="2" s="1"/>
  <c r="T252" i="2" s="1"/>
  <c r="C252" i="2"/>
  <c r="M252" i="2" s="1"/>
  <c r="P251" i="2"/>
  <c r="N251" i="2"/>
  <c r="L251" i="2"/>
  <c r="Q251" i="2" s="1"/>
  <c r="K251" i="2"/>
  <c r="S251" i="2" s="1"/>
  <c r="T251" i="2" s="1"/>
  <c r="C251" i="2"/>
  <c r="M251" i="2" s="1"/>
  <c r="P250" i="2"/>
  <c r="N250" i="2"/>
  <c r="L250" i="2"/>
  <c r="Q250" i="2" s="1"/>
  <c r="K250" i="2"/>
  <c r="S250" i="2" s="1"/>
  <c r="T250" i="2" s="1"/>
  <c r="C250" i="2"/>
  <c r="M250" i="2" s="1"/>
  <c r="N249" i="2"/>
  <c r="L249" i="2"/>
  <c r="Q249" i="2" s="1"/>
  <c r="K249" i="2"/>
  <c r="S249" i="2" s="1"/>
  <c r="T249" i="2" s="1"/>
  <c r="C249" i="2"/>
  <c r="P248" i="2"/>
  <c r="N248" i="2"/>
  <c r="L248" i="2"/>
  <c r="Q248" i="2" s="1"/>
  <c r="K248" i="2"/>
  <c r="S248" i="2" s="1"/>
  <c r="T248" i="2" s="1"/>
  <c r="C248" i="2"/>
  <c r="M248" i="2" s="1"/>
  <c r="P247" i="2"/>
  <c r="N247" i="2"/>
  <c r="L247" i="2"/>
  <c r="Q247" i="2" s="1"/>
  <c r="K247" i="2"/>
  <c r="S247" i="2" s="1"/>
  <c r="T247" i="2" s="1"/>
  <c r="C247" i="2"/>
  <c r="M247" i="2" s="1"/>
  <c r="P246" i="2"/>
  <c r="N246" i="2"/>
  <c r="L246" i="2"/>
  <c r="Q246" i="2" s="1"/>
  <c r="K246" i="2"/>
  <c r="S246" i="2" s="1"/>
  <c r="T246" i="2" s="1"/>
  <c r="C246" i="2"/>
  <c r="M246" i="2" s="1"/>
  <c r="N245" i="2"/>
  <c r="L245" i="2"/>
  <c r="Q245" i="2" s="1"/>
  <c r="K245" i="2"/>
  <c r="S245" i="2" s="1"/>
  <c r="T245" i="2" s="1"/>
  <c r="C245" i="2"/>
  <c r="P244" i="2"/>
  <c r="N244" i="2"/>
  <c r="L244" i="2"/>
  <c r="Q244" i="2" s="1"/>
  <c r="K244" i="2"/>
  <c r="S244" i="2" s="1"/>
  <c r="T244" i="2" s="1"/>
  <c r="C244" i="2"/>
  <c r="M244" i="2" s="1"/>
  <c r="P243" i="2"/>
  <c r="N243" i="2"/>
  <c r="L243" i="2"/>
  <c r="Q243" i="2" s="1"/>
  <c r="K243" i="2"/>
  <c r="S243" i="2" s="1"/>
  <c r="T243" i="2" s="1"/>
  <c r="C243" i="2"/>
  <c r="M243" i="2" s="1"/>
  <c r="P242" i="2"/>
  <c r="N242" i="2"/>
  <c r="L242" i="2"/>
  <c r="Q242" i="2" s="1"/>
  <c r="K242" i="2"/>
  <c r="S242" i="2" s="1"/>
  <c r="T242" i="2" s="1"/>
  <c r="C242" i="2"/>
  <c r="M242" i="2" s="1"/>
  <c r="P241" i="2"/>
  <c r="N241" i="2"/>
  <c r="L241" i="2"/>
  <c r="Q241" i="2" s="1"/>
  <c r="K241" i="2"/>
  <c r="S241" i="2" s="1"/>
  <c r="T241" i="2" s="1"/>
  <c r="C241" i="2"/>
  <c r="M241" i="2" s="1"/>
  <c r="P240" i="2"/>
  <c r="N240" i="2"/>
  <c r="L240" i="2"/>
  <c r="Q240" i="2" s="1"/>
  <c r="K240" i="2"/>
  <c r="S240" i="2" s="1"/>
  <c r="T240" i="2" s="1"/>
  <c r="C240" i="2"/>
  <c r="M240" i="2" s="1"/>
  <c r="P239" i="2"/>
  <c r="N239" i="2"/>
  <c r="L239" i="2"/>
  <c r="Q239" i="2" s="1"/>
  <c r="K239" i="2"/>
  <c r="S239" i="2" s="1"/>
  <c r="T239" i="2" s="1"/>
  <c r="C239" i="2"/>
  <c r="M239" i="2" s="1"/>
  <c r="P238" i="2"/>
  <c r="N238" i="2"/>
  <c r="L238" i="2"/>
  <c r="Q238" i="2" s="1"/>
  <c r="K238" i="2"/>
  <c r="S238" i="2" s="1"/>
  <c r="T238" i="2" s="1"/>
  <c r="C238" i="2"/>
  <c r="M238" i="2" s="1"/>
  <c r="N237" i="2"/>
  <c r="L237" i="2"/>
  <c r="Q237" i="2" s="1"/>
  <c r="K237" i="2"/>
  <c r="S237" i="2" s="1"/>
  <c r="T237" i="2" s="1"/>
  <c r="C237" i="2"/>
  <c r="M237" i="2" s="1"/>
  <c r="P236" i="2"/>
  <c r="N236" i="2"/>
  <c r="L236" i="2"/>
  <c r="Q236" i="2" s="1"/>
  <c r="K236" i="2"/>
  <c r="S236" i="2" s="1"/>
  <c r="T236" i="2" s="1"/>
  <c r="C236" i="2"/>
  <c r="M236" i="2" s="1"/>
  <c r="P235" i="2"/>
  <c r="N235" i="2"/>
  <c r="L235" i="2"/>
  <c r="Q235" i="2" s="1"/>
  <c r="K235" i="2"/>
  <c r="S235" i="2" s="1"/>
  <c r="T235" i="2" s="1"/>
  <c r="C235" i="2"/>
  <c r="M235" i="2" s="1"/>
  <c r="P234" i="2"/>
  <c r="N234" i="2"/>
  <c r="L234" i="2"/>
  <c r="Q234" i="2" s="1"/>
  <c r="K234" i="2"/>
  <c r="S234" i="2" s="1"/>
  <c r="T234" i="2" s="1"/>
  <c r="C234" i="2"/>
  <c r="M234" i="2" s="1"/>
  <c r="N233" i="2"/>
  <c r="L233" i="2"/>
  <c r="Q233" i="2" s="1"/>
  <c r="K233" i="2"/>
  <c r="S233" i="2" s="1"/>
  <c r="T233" i="2" s="1"/>
  <c r="C233" i="2"/>
  <c r="M233" i="2" s="1"/>
  <c r="P232" i="2"/>
  <c r="N232" i="2"/>
  <c r="L232" i="2"/>
  <c r="Q232" i="2" s="1"/>
  <c r="K232" i="2"/>
  <c r="S232" i="2" s="1"/>
  <c r="T232" i="2" s="1"/>
  <c r="C232" i="2"/>
  <c r="M232" i="2" s="1"/>
  <c r="P231" i="2"/>
  <c r="N231" i="2"/>
  <c r="L231" i="2"/>
  <c r="Q231" i="2" s="1"/>
  <c r="K231" i="2"/>
  <c r="S231" i="2" s="1"/>
  <c r="T231" i="2" s="1"/>
  <c r="C231" i="2"/>
  <c r="M231" i="2" s="1"/>
  <c r="P230" i="2"/>
  <c r="N230" i="2"/>
  <c r="L230" i="2"/>
  <c r="Q230" i="2" s="1"/>
  <c r="K230" i="2"/>
  <c r="S230" i="2" s="1"/>
  <c r="T230" i="2" s="1"/>
  <c r="C230" i="2"/>
  <c r="M230" i="2" s="1"/>
  <c r="N229" i="2"/>
  <c r="L229" i="2"/>
  <c r="Q229" i="2" s="1"/>
  <c r="K229" i="2"/>
  <c r="S229" i="2" s="1"/>
  <c r="T229" i="2" s="1"/>
  <c r="C229" i="2"/>
  <c r="M229" i="2" s="1"/>
  <c r="P228" i="2"/>
  <c r="N228" i="2"/>
  <c r="L228" i="2"/>
  <c r="Q228" i="2" s="1"/>
  <c r="K228" i="2"/>
  <c r="S228" i="2" s="1"/>
  <c r="T228" i="2" s="1"/>
  <c r="C228" i="2"/>
  <c r="M228" i="2" s="1"/>
  <c r="P227" i="2"/>
  <c r="N227" i="2"/>
  <c r="L227" i="2"/>
  <c r="Q227" i="2" s="1"/>
  <c r="K227" i="2"/>
  <c r="S227" i="2" s="1"/>
  <c r="T227" i="2" s="1"/>
  <c r="C227" i="2"/>
  <c r="M227" i="2" s="1"/>
  <c r="P226" i="2"/>
  <c r="N226" i="2"/>
  <c r="L226" i="2"/>
  <c r="Q226" i="2" s="1"/>
  <c r="K226" i="2"/>
  <c r="S226" i="2" s="1"/>
  <c r="T226" i="2" s="1"/>
  <c r="C226" i="2"/>
  <c r="M226" i="2" s="1"/>
  <c r="P225" i="2"/>
  <c r="N225" i="2"/>
  <c r="L225" i="2"/>
  <c r="Q225" i="2" s="1"/>
  <c r="K225" i="2"/>
  <c r="S225" i="2" s="1"/>
  <c r="T225" i="2" s="1"/>
  <c r="C225" i="2"/>
  <c r="M225" i="2" s="1"/>
  <c r="P224" i="2"/>
  <c r="N224" i="2"/>
  <c r="L224" i="2"/>
  <c r="Q224" i="2" s="1"/>
  <c r="K224" i="2"/>
  <c r="S224" i="2" s="1"/>
  <c r="T224" i="2" s="1"/>
  <c r="C224" i="2"/>
  <c r="M224" i="2" s="1"/>
  <c r="P223" i="2"/>
  <c r="N223" i="2"/>
  <c r="L223" i="2"/>
  <c r="Q223" i="2" s="1"/>
  <c r="K223" i="2"/>
  <c r="S223" i="2" s="1"/>
  <c r="T223" i="2" s="1"/>
  <c r="C223" i="2"/>
  <c r="M223" i="2" s="1"/>
  <c r="P222" i="2"/>
  <c r="N222" i="2"/>
  <c r="L222" i="2"/>
  <c r="Q222" i="2" s="1"/>
  <c r="K222" i="2"/>
  <c r="S222" i="2" s="1"/>
  <c r="T222" i="2" s="1"/>
  <c r="C222" i="2"/>
  <c r="M222" i="2" s="1"/>
  <c r="P221" i="2"/>
  <c r="N221" i="2"/>
  <c r="L221" i="2"/>
  <c r="Q221" i="2" s="1"/>
  <c r="K221" i="2"/>
  <c r="S221" i="2" s="1"/>
  <c r="T221" i="2" s="1"/>
  <c r="C221" i="2"/>
  <c r="M221" i="2" s="1"/>
  <c r="P220" i="2"/>
  <c r="N220" i="2"/>
  <c r="L220" i="2"/>
  <c r="Q220" i="2" s="1"/>
  <c r="K220" i="2"/>
  <c r="S220" i="2" s="1"/>
  <c r="T220" i="2" s="1"/>
  <c r="C220" i="2"/>
  <c r="M220" i="2" s="1"/>
  <c r="P219" i="2"/>
  <c r="N219" i="2"/>
  <c r="L219" i="2"/>
  <c r="Q219" i="2" s="1"/>
  <c r="K219" i="2"/>
  <c r="S219" i="2" s="1"/>
  <c r="T219" i="2" s="1"/>
  <c r="C219" i="2"/>
  <c r="M219" i="2" s="1"/>
  <c r="P218" i="2"/>
  <c r="N218" i="2"/>
  <c r="L218" i="2"/>
  <c r="Q218" i="2" s="1"/>
  <c r="K218" i="2"/>
  <c r="S218" i="2" s="1"/>
  <c r="T218" i="2" s="1"/>
  <c r="C218" i="2"/>
  <c r="M218" i="2" s="1"/>
  <c r="P217" i="2"/>
  <c r="N217" i="2"/>
  <c r="L217" i="2"/>
  <c r="Q217" i="2" s="1"/>
  <c r="K217" i="2"/>
  <c r="S217" i="2" s="1"/>
  <c r="T217" i="2" s="1"/>
  <c r="C217" i="2"/>
  <c r="M217" i="2" s="1"/>
  <c r="P216" i="2"/>
  <c r="N216" i="2"/>
  <c r="L216" i="2"/>
  <c r="Q216" i="2" s="1"/>
  <c r="K216" i="2"/>
  <c r="S216" i="2" s="1"/>
  <c r="T216" i="2" s="1"/>
  <c r="C216" i="2"/>
  <c r="M216" i="2" s="1"/>
  <c r="P215" i="2"/>
  <c r="N215" i="2"/>
  <c r="L215" i="2"/>
  <c r="Q215" i="2" s="1"/>
  <c r="K215" i="2"/>
  <c r="S215" i="2" s="1"/>
  <c r="T215" i="2" s="1"/>
  <c r="C215" i="2"/>
  <c r="M215" i="2" s="1"/>
  <c r="P214" i="2"/>
  <c r="N214" i="2"/>
  <c r="L214" i="2"/>
  <c r="Q214" i="2" s="1"/>
  <c r="K214" i="2"/>
  <c r="S214" i="2" s="1"/>
  <c r="T214" i="2" s="1"/>
  <c r="C214" i="2"/>
  <c r="M214" i="2" s="1"/>
  <c r="P213" i="2"/>
  <c r="N213" i="2"/>
  <c r="L213" i="2"/>
  <c r="Q213" i="2" s="1"/>
  <c r="K213" i="2"/>
  <c r="S213" i="2" s="1"/>
  <c r="T213" i="2" s="1"/>
  <c r="D213" i="2"/>
  <c r="C213" i="2"/>
  <c r="M213" i="2" s="1"/>
  <c r="P212" i="2"/>
  <c r="N212" i="2"/>
  <c r="L212" i="2"/>
  <c r="Q212" i="2" s="1"/>
  <c r="K212" i="2"/>
  <c r="S212" i="2" s="1"/>
  <c r="T212" i="2" s="1"/>
  <c r="C212" i="2"/>
  <c r="M212" i="2" s="1"/>
  <c r="P211" i="2"/>
  <c r="N211" i="2"/>
  <c r="L211" i="2"/>
  <c r="Q211" i="2" s="1"/>
  <c r="K211" i="2"/>
  <c r="S211" i="2" s="1"/>
  <c r="T211" i="2" s="1"/>
  <c r="C211" i="2"/>
  <c r="M211" i="2" s="1"/>
  <c r="P210" i="2"/>
  <c r="N210" i="2"/>
  <c r="L210" i="2"/>
  <c r="Q210" i="2" s="1"/>
  <c r="K210" i="2"/>
  <c r="S210" i="2" s="1"/>
  <c r="T210" i="2" s="1"/>
  <c r="C210" i="2"/>
  <c r="M210" i="2" s="1"/>
  <c r="N209" i="2"/>
  <c r="L209" i="2"/>
  <c r="Q209" i="2" s="1"/>
  <c r="K209" i="2"/>
  <c r="S209" i="2" s="1"/>
  <c r="T209" i="2" s="1"/>
  <c r="C209" i="2"/>
  <c r="M209" i="2" s="1"/>
  <c r="P208" i="2"/>
  <c r="N208" i="2"/>
  <c r="L208" i="2"/>
  <c r="Q208" i="2" s="1"/>
  <c r="K208" i="2"/>
  <c r="S208" i="2" s="1"/>
  <c r="T208" i="2" s="1"/>
  <c r="C208" i="2"/>
  <c r="M208" i="2" s="1"/>
  <c r="P207" i="2"/>
  <c r="N207" i="2"/>
  <c r="L207" i="2"/>
  <c r="Q207" i="2" s="1"/>
  <c r="K207" i="2"/>
  <c r="S207" i="2" s="1"/>
  <c r="T207" i="2" s="1"/>
  <c r="C207" i="2"/>
  <c r="M207" i="2" s="1"/>
  <c r="P206" i="2"/>
  <c r="N206" i="2"/>
  <c r="L206" i="2"/>
  <c r="Q206" i="2" s="1"/>
  <c r="K206" i="2"/>
  <c r="S206" i="2" s="1"/>
  <c r="T206" i="2" s="1"/>
  <c r="C206" i="2"/>
  <c r="M206" i="2" s="1"/>
  <c r="N205" i="2"/>
  <c r="L205" i="2"/>
  <c r="Q205" i="2" s="1"/>
  <c r="K205" i="2"/>
  <c r="S205" i="2" s="1"/>
  <c r="T205" i="2" s="1"/>
  <c r="C205" i="2"/>
  <c r="M205" i="2" s="1"/>
  <c r="P204" i="2"/>
  <c r="N204" i="2"/>
  <c r="L204" i="2"/>
  <c r="Q204" i="2" s="1"/>
  <c r="K204" i="2"/>
  <c r="S204" i="2" s="1"/>
  <c r="T204" i="2" s="1"/>
  <c r="C204" i="2"/>
  <c r="M204" i="2" s="1"/>
  <c r="P203" i="2"/>
  <c r="N203" i="2"/>
  <c r="L203" i="2"/>
  <c r="Q203" i="2" s="1"/>
  <c r="K203" i="2"/>
  <c r="S203" i="2" s="1"/>
  <c r="T203" i="2" s="1"/>
  <c r="C203" i="2"/>
  <c r="M203" i="2" s="1"/>
  <c r="P202" i="2"/>
  <c r="N202" i="2"/>
  <c r="L202" i="2"/>
  <c r="Q202" i="2" s="1"/>
  <c r="K202" i="2"/>
  <c r="S202" i="2" s="1"/>
  <c r="T202" i="2" s="1"/>
  <c r="C202" i="2"/>
  <c r="M202" i="2" s="1"/>
  <c r="N201" i="2"/>
  <c r="L201" i="2"/>
  <c r="Q201" i="2" s="1"/>
  <c r="K201" i="2"/>
  <c r="S201" i="2" s="1"/>
  <c r="T201" i="2" s="1"/>
  <c r="C201" i="2"/>
  <c r="M201" i="2" s="1"/>
  <c r="P200" i="2"/>
  <c r="N200" i="2"/>
  <c r="L200" i="2"/>
  <c r="Q200" i="2" s="1"/>
  <c r="K200" i="2"/>
  <c r="S200" i="2" s="1"/>
  <c r="T200" i="2" s="1"/>
  <c r="C200" i="2"/>
  <c r="M200" i="2" s="1"/>
  <c r="P199" i="2"/>
  <c r="N199" i="2"/>
  <c r="L199" i="2"/>
  <c r="Q199" i="2" s="1"/>
  <c r="K199" i="2"/>
  <c r="S199" i="2" s="1"/>
  <c r="T199" i="2" s="1"/>
  <c r="C199" i="2"/>
  <c r="M199" i="2" s="1"/>
  <c r="P198" i="2"/>
  <c r="N198" i="2"/>
  <c r="L198" i="2"/>
  <c r="Q198" i="2" s="1"/>
  <c r="K198" i="2"/>
  <c r="S198" i="2" s="1"/>
  <c r="T198" i="2" s="1"/>
  <c r="C198" i="2"/>
  <c r="M198" i="2" s="1"/>
  <c r="N197" i="2"/>
  <c r="L197" i="2"/>
  <c r="Q197" i="2" s="1"/>
  <c r="K197" i="2"/>
  <c r="S197" i="2" s="1"/>
  <c r="T197" i="2" s="1"/>
  <c r="C197" i="2"/>
  <c r="M197" i="2" s="1"/>
  <c r="P196" i="2"/>
  <c r="N196" i="2"/>
  <c r="L196" i="2"/>
  <c r="Q196" i="2" s="1"/>
  <c r="K196" i="2"/>
  <c r="S196" i="2" s="1"/>
  <c r="T196" i="2" s="1"/>
  <c r="C196" i="2"/>
  <c r="M196" i="2" s="1"/>
  <c r="P195" i="2"/>
  <c r="N195" i="2"/>
  <c r="L195" i="2"/>
  <c r="Q195" i="2" s="1"/>
  <c r="K195" i="2"/>
  <c r="S195" i="2" s="1"/>
  <c r="T195" i="2" s="1"/>
  <c r="C195" i="2"/>
  <c r="M195" i="2" s="1"/>
  <c r="P194" i="2"/>
  <c r="N194" i="2"/>
  <c r="L194" i="2"/>
  <c r="Q194" i="2" s="1"/>
  <c r="K194" i="2"/>
  <c r="S194" i="2" s="1"/>
  <c r="T194" i="2" s="1"/>
  <c r="C194" i="2"/>
  <c r="M194" i="2" s="1"/>
  <c r="N193" i="2"/>
  <c r="L193" i="2"/>
  <c r="Q193" i="2" s="1"/>
  <c r="K193" i="2"/>
  <c r="S193" i="2" s="1"/>
  <c r="T193" i="2" s="1"/>
  <c r="C193" i="2"/>
  <c r="M193" i="2" s="1"/>
  <c r="P192" i="2"/>
  <c r="N192" i="2"/>
  <c r="L192" i="2"/>
  <c r="Q192" i="2" s="1"/>
  <c r="K192" i="2"/>
  <c r="S192" i="2" s="1"/>
  <c r="T192" i="2" s="1"/>
  <c r="C192" i="2"/>
  <c r="M192" i="2" s="1"/>
  <c r="P191" i="2"/>
  <c r="N191" i="2"/>
  <c r="L191" i="2"/>
  <c r="Q191" i="2" s="1"/>
  <c r="K191" i="2"/>
  <c r="S191" i="2" s="1"/>
  <c r="T191" i="2" s="1"/>
  <c r="C191" i="2"/>
  <c r="M191" i="2" s="1"/>
  <c r="P190" i="2"/>
  <c r="N190" i="2"/>
  <c r="L190" i="2"/>
  <c r="Q190" i="2" s="1"/>
  <c r="K190" i="2"/>
  <c r="S190" i="2" s="1"/>
  <c r="T190" i="2" s="1"/>
  <c r="C190" i="2"/>
  <c r="M190" i="2" s="1"/>
  <c r="N189" i="2"/>
  <c r="L189" i="2"/>
  <c r="Q189" i="2" s="1"/>
  <c r="K189" i="2"/>
  <c r="S189" i="2" s="1"/>
  <c r="T189" i="2" s="1"/>
  <c r="C189" i="2"/>
  <c r="M189" i="2" s="1"/>
  <c r="P188" i="2"/>
  <c r="N188" i="2"/>
  <c r="L188" i="2"/>
  <c r="Q188" i="2" s="1"/>
  <c r="K188" i="2"/>
  <c r="S188" i="2" s="1"/>
  <c r="T188" i="2" s="1"/>
  <c r="C188" i="2"/>
  <c r="M188" i="2" s="1"/>
  <c r="P187" i="2"/>
  <c r="N187" i="2"/>
  <c r="L187" i="2"/>
  <c r="Q187" i="2" s="1"/>
  <c r="K187" i="2"/>
  <c r="S187" i="2" s="1"/>
  <c r="T187" i="2" s="1"/>
  <c r="C187" i="2"/>
  <c r="M187" i="2" s="1"/>
  <c r="P186" i="2"/>
  <c r="N186" i="2"/>
  <c r="L186" i="2"/>
  <c r="Q186" i="2" s="1"/>
  <c r="K186" i="2"/>
  <c r="S186" i="2" s="1"/>
  <c r="T186" i="2" s="1"/>
  <c r="C186" i="2"/>
  <c r="M186" i="2" s="1"/>
  <c r="N185" i="2"/>
  <c r="L185" i="2"/>
  <c r="Q185" i="2" s="1"/>
  <c r="K185" i="2"/>
  <c r="S185" i="2" s="1"/>
  <c r="T185" i="2" s="1"/>
  <c r="C185" i="2"/>
  <c r="M185" i="2" s="1"/>
  <c r="P184" i="2"/>
  <c r="N184" i="2"/>
  <c r="L184" i="2"/>
  <c r="Q184" i="2" s="1"/>
  <c r="K184" i="2"/>
  <c r="S184" i="2" s="1"/>
  <c r="T184" i="2" s="1"/>
  <c r="C184" i="2"/>
  <c r="M184" i="2" s="1"/>
  <c r="P183" i="2"/>
  <c r="N183" i="2"/>
  <c r="L183" i="2"/>
  <c r="Q183" i="2" s="1"/>
  <c r="K183" i="2"/>
  <c r="S183" i="2" s="1"/>
  <c r="T183" i="2" s="1"/>
  <c r="C183" i="2"/>
  <c r="M183" i="2" s="1"/>
  <c r="P182" i="2"/>
  <c r="N182" i="2"/>
  <c r="L182" i="2"/>
  <c r="Q182" i="2" s="1"/>
  <c r="K182" i="2"/>
  <c r="S182" i="2" s="1"/>
  <c r="T182" i="2" s="1"/>
  <c r="C182" i="2"/>
  <c r="M182" i="2" s="1"/>
  <c r="N181" i="2"/>
  <c r="L181" i="2"/>
  <c r="Q181" i="2" s="1"/>
  <c r="K181" i="2"/>
  <c r="S181" i="2" s="1"/>
  <c r="T181" i="2" s="1"/>
  <c r="C181" i="2"/>
  <c r="M181" i="2" s="1"/>
  <c r="P180" i="2"/>
  <c r="N180" i="2"/>
  <c r="L180" i="2"/>
  <c r="Q180" i="2" s="1"/>
  <c r="K180" i="2"/>
  <c r="S180" i="2" s="1"/>
  <c r="T180" i="2" s="1"/>
  <c r="C180" i="2"/>
  <c r="M180" i="2" s="1"/>
  <c r="P179" i="2"/>
  <c r="N179" i="2"/>
  <c r="L179" i="2"/>
  <c r="Q179" i="2" s="1"/>
  <c r="K179" i="2"/>
  <c r="S179" i="2" s="1"/>
  <c r="T179" i="2" s="1"/>
  <c r="C179" i="2"/>
  <c r="M179" i="2" s="1"/>
  <c r="P178" i="2"/>
  <c r="N178" i="2"/>
  <c r="L178" i="2"/>
  <c r="Q178" i="2" s="1"/>
  <c r="K178" i="2"/>
  <c r="S178" i="2" s="1"/>
  <c r="T178" i="2" s="1"/>
  <c r="C178" i="2"/>
  <c r="M178" i="2" s="1"/>
  <c r="N177" i="2"/>
  <c r="L177" i="2"/>
  <c r="Q177" i="2" s="1"/>
  <c r="K177" i="2"/>
  <c r="S177" i="2" s="1"/>
  <c r="T177" i="2" s="1"/>
  <c r="C177" i="2"/>
  <c r="M177" i="2" s="1"/>
  <c r="P176" i="2"/>
  <c r="N176" i="2"/>
  <c r="L176" i="2"/>
  <c r="Q176" i="2" s="1"/>
  <c r="K176" i="2"/>
  <c r="S176" i="2" s="1"/>
  <c r="T176" i="2" s="1"/>
  <c r="C176" i="2"/>
  <c r="M176" i="2" s="1"/>
  <c r="P175" i="2"/>
  <c r="N175" i="2"/>
  <c r="L175" i="2"/>
  <c r="Q175" i="2" s="1"/>
  <c r="K175" i="2"/>
  <c r="S175" i="2" s="1"/>
  <c r="T175" i="2" s="1"/>
  <c r="C175" i="2"/>
  <c r="M175" i="2" s="1"/>
  <c r="P174" i="2"/>
  <c r="N174" i="2"/>
  <c r="L174" i="2"/>
  <c r="Q174" i="2" s="1"/>
  <c r="K174" i="2"/>
  <c r="S174" i="2" s="1"/>
  <c r="T174" i="2" s="1"/>
  <c r="C174" i="2"/>
  <c r="M174" i="2" s="1"/>
  <c r="N173" i="2"/>
  <c r="L173" i="2"/>
  <c r="Q173" i="2" s="1"/>
  <c r="K173" i="2"/>
  <c r="S173" i="2" s="1"/>
  <c r="T173" i="2" s="1"/>
  <c r="C173" i="2"/>
  <c r="M173" i="2" s="1"/>
  <c r="P172" i="2"/>
  <c r="N172" i="2"/>
  <c r="L172" i="2"/>
  <c r="Q172" i="2" s="1"/>
  <c r="K172" i="2"/>
  <c r="S172" i="2" s="1"/>
  <c r="T172" i="2" s="1"/>
  <c r="C172" i="2"/>
  <c r="M172" i="2" s="1"/>
  <c r="P171" i="2"/>
  <c r="N171" i="2"/>
  <c r="L171" i="2"/>
  <c r="Q171" i="2" s="1"/>
  <c r="K171" i="2"/>
  <c r="S171" i="2" s="1"/>
  <c r="T171" i="2" s="1"/>
  <c r="C171" i="2"/>
  <c r="M171" i="2" s="1"/>
  <c r="P170" i="2"/>
  <c r="N170" i="2"/>
  <c r="L170" i="2"/>
  <c r="Q170" i="2" s="1"/>
  <c r="K170" i="2"/>
  <c r="S170" i="2" s="1"/>
  <c r="T170" i="2" s="1"/>
  <c r="C170" i="2"/>
  <c r="M170" i="2" s="1"/>
  <c r="N169" i="2"/>
  <c r="L169" i="2"/>
  <c r="Q169" i="2" s="1"/>
  <c r="K169" i="2"/>
  <c r="S169" i="2" s="1"/>
  <c r="T169" i="2" s="1"/>
  <c r="C169" i="2"/>
  <c r="M169" i="2" s="1"/>
  <c r="P168" i="2"/>
  <c r="N168" i="2"/>
  <c r="L168" i="2"/>
  <c r="Q168" i="2" s="1"/>
  <c r="K168" i="2"/>
  <c r="S168" i="2" s="1"/>
  <c r="T168" i="2" s="1"/>
  <c r="C168" i="2"/>
  <c r="M168" i="2" s="1"/>
  <c r="P167" i="2"/>
  <c r="N167" i="2"/>
  <c r="L167" i="2"/>
  <c r="Q167" i="2" s="1"/>
  <c r="K167" i="2"/>
  <c r="S167" i="2" s="1"/>
  <c r="T167" i="2" s="1"/>
  <c r="C167" i="2"/>
  <c r="M167" i="2" s="1"/>
  <c r="P166" i="2"/>
  <c r="N166" i="2"/>
  <c r="L166" i="2"/>
  <c r="Q166" i="2" s="1"/>
  <c r="K166" i="2"/>
  <c r="S166" i="2" s="1"/>
  <c r="T166" i="2" s="1"/>
  <c r="C166" i="2"/>
  <c r="M166" i="2" s="1"/>
  <c r="N165" i="2"/>
  <c r="L165" i="2"/>
  <c r="Q165" i="2" s="1"/>
  <c r="K165" i="2"/>
  <c r="S165" i="2" s="1"/>
  <c r="T165" i="2" s="1"/>
  <c r="C165" i="2"/>
  <c r="M165" i="2" s="1"/>
  <c r="P164" i="2"/>
  <c r="N164" i="2"/>
  <c r="L164" i="2"/>
  <c r="Q164" i="2" s="1"/>
  <c r="K164" i="2"/>
  <c r="S164" i="2" s="1"/>
  <c r="T164" i="2" s="1"/>
  <c r="C164" i="2"/>
  <c r="M164" i="2" s="1"/>
  <c r="P163" i="2"/>
  <c r="N163" i="2"/>
  <c r="L163" i="2"/>
  <c r="Q163" i="2" s="1"/>
  <c r="K163" i="2"/>
  <c r="S163" i="2" s="1"/>
  <c r="T163" i="2" s="1"/>
  <c r="C163" i="2"/>
  <c r="M163" i="2" s="1"/>
  <c r="P162" i="2"/>
  <c r="N162" i="2"/>
  <c r="L162" i="2"/>
  <c r="Q162" i="2" s="1"/>
  <c r="K162" i="2"/>
  <c r="S162" i="2" s="1"/>
  <c r="T162" i="2" s="1"/>
  <c r="C162" i="2"/>
  <c r="M162" i="2" s="1"/>
  <c r="P161" i="2"/>
  <c r="N161" i="2"/>
  <c r="L161" i="2"/>
  <c r="Q161" i="2" s="1"/>
  <c r="K161" i="2"/>
  <c r="S161" i="2" s="1"/>
  <c r="T161" i="2" s="1"/>
  <c r="C161" i="2"/>
  <c r="M161" i="2" s="1"/>
  <c r="P160" i="2"/>
  <c r="N160" i="2"/>
  <c r="L160" i="2"/>
  <c r="Q160" i="2" s="1"/>
  <c r="K160" i="2"/>
  <c r="S160" i="2" s="1"/>
  <c r="T160" i="2" s="1"/>
  <c r="C160" i="2"/>
  <c r="M160" i="2" s="1"/>
  <c r="P159" i="2"/>
  <c r="N159" i="2"/>
  <c r="L159" i="2"/>
  <c r="Q159" i="2" s="1"/>
  <c r="K159" i="2"/>
  <c r="S159" i="2" s="1"/>
  <c r="T159" i="2" s="1"/>
  <c r="C159" i="2"/>
  <c r="M159" i="2" s="1"/>
  <c r="P158" i="2"/>
  <c r="N158" i="2"/>
  <c r="L158" i="2"/>
  <c r="Q158" i="2" s="1"/>
  <c r="K158" i="2"/>
  <c r="S158" i="2" s="1"/>
  <c r="T158" i="2" s="1"/>
  <c r="C158" i="2"/>
  <c r="M158" i="2" s="1"/>
  <c r="P157" i="2"/>
  <c r="N157" i="2"/>
  <c r="L157" i="2"/>
  <c r="Q157" i="2" s="1"/>
  <c r="K157" i="2"/>
  <c r="S157" i="2" s="1"/>
  <c r="T157" i="2" s="1"/>
  <c r="C157" i="2"/>
  <c r="M157" i="2" s="1"/>
  <c r="P156" i="2"/>
  <c r="N156" i="2"/>
  <c r="L156" i="2"/>
  <c r="Q156" i="2" s="1"/>
  <c r="K156" i="2"/>
  <c r="S156" i="2" s="1"/>
  <c r="T156" i="2" s="1"/>
  <c r="C156" i="2"/>
  <c r="M156" i="2" s="1"/>
  <c r="P155" i="2"/>
  <c r="N155" i="2"/>
  <c r="L155" i="2"/>
  <c r="Q155" i="2" s="1"/>
  <c r="K155" i="2"/>
  <c r="S155" i="2" s="1"/>
  <c r="T155" i="2" s="1"/>
  <c r="C155" i="2"/>
  <c r="M155" i="2" s="1"/>
  <c r="P154" i="2"/>
  <c r="N154" i="2"/>
  <c r="L154" i="2"/>
  <c r="Q154" i="2" s="1"/>
  <c r="K154" i="2"/>
  <c r="S154" i="2" s="1"/>
  <c r="T154" i="2" s="1"/>
  <c r="C154" i="2"/>
  <c r="M154" i="2" s="1"/>
  <c r="P153" i="2"/>
  <c r="N153" i="2"/>
  <c r="L153" i="2"/>
  <c r="Q153" i="2" s="1"/>
  <c r="K153" i="2"/>
  <c r="S153" i="2" s="1"/>
  <c r="T153" i="2" s="1"/>
  <c r="C153" i="2"/>
  <c r="M153" i="2" s="1"/>
  <c r="P152" i="2"/>
  <c r="N152" i="2"/>
  <c r="L152" i="2"/>
  <c r="Q152" i="2" s="1"/>
  <c r="K152" i="2"/>
  <c r="S152" i="2" s="1"/>
  <c r="T152" i="2" s="1"/>
  <c r="C152" i="2"/>
  <c r="M152" i="2" s="1"/>
  <c r="P151" i="2"/>
  <c r="N151" i="2"/>
  <c r="L151" i="2"/>
  <c r="Q151" i="2" s="1"/>
  <c r="K151" i="2"/>
  <c r="S151" i="2" s="1"/>
  <c r="T151" i="2" s="1"/>
  <c r="C151" i="2"/>
  <c r="M151" i="2" s="1"/>
  <c r="P150" i="2"/>
  <c r="N150" i="2"/>
  <c r="L150" i="2"/>
  <c r="Q150" i="2" s="1"/>
  <c r="K150" i="2"/>
  <c r="S150" i="2" s="1"/>
  <c r="T150" i="2" s="1"/>
  <c r="C150" i="2"/>
  <c r="M150" i="2" s="1"/>
  <c r="P149" i="2"/>
  <c r="N149" i="2"/>
  <c r="L149" i="2"/>
  <c r="Q149" i="2" s="1"/>
  <c r="K149" i="2"/>
  <c r="S149" i="2" s="1"/>
  <c r="T149" i="2" s="1"/>
  <c r="C149" i="2"/>
  <c r="M149" i="2" s="1"/>
  <c r="P148" i="2"/>
  <c r="N148" i="2"/>
  <c r="L148" i="2"/>
  <c r="Q148" i="2" s="1"/>
  <c r="K148" i="2"/>
  <c r="S148" i="2" s="1"/>
  <c r="T148" i="2" s="1"/>
  <c r="C148" i="2"/>
  <c r="M148" i="2" s="1"/>
  <c r="P147" i="2"/>
  <c r="N147" i="2"/>
  <c r="L147" i="2"/>
  <c r="Q147" i="2" s="1"/>
  <c r="K147" i="2"/>
  <c r="S147" i="2" s="1"/>
  <c r="T147" i="2" s="1"/>
  <c r="C147" i="2"/>
  <c r="M147" i="2" s="1"/>
  <c r="P146" i="2"/>
  <c r="N146" i="2"/>
  <c r="L146" i="2"/>
  <c r="Q146" i="2" s="1"/>
  <c r="K146" i="2"/>
  <c r="S146" i="2" s="1"/>
  <c r="T146" i="2" s="1"/>
  <c r="C146" i="2"/>
  <c r="M146" i="2" s="1"/>
  <c r="N145" i="2"/>
  <c r="L145" i="2"/>
  <c r="Q145" i="2" s="1"/>
  <c r="K145" i="2"/>
  <c r="S145" i="2" s="1"/>
  <c r="T145" i="2" s="1"/>
  <c r="C145" i="2"/>
  <c r="M145" i="2" s="1"/>
  <c r="P144" i="2"/>
  <c r="N144" i="2"/>
  <c r="L144" i="2"/>
  <c r="Q144" i="2" s="1"/>
  <c r="K144" i="2"/>
  <c r="S144" i="2" s="1"/>
  <c r="T144" i="2" s="1"/>
  <c r="C144" i="2"/>
  <c r="M144" i="2" s="1"/>
  <c r="P143" i="2"/>
  <c r="N143" i="2"/>
  <c r="L143" i="2"/>
  <c r="Q143" i="2" s="1"/>
  <c r="K143" i="2"/>
  <c r="S143" i="2" s="1"/>
  <c r="T143" i="2" s="1"/>
  <c r="C143" i="2"/>
  <c r="M143" i="2" s="1"/>
  <c r="P142" i="2"/>
  <c r="N142" i="2"/>
  <c r="L142" i="2"/>
  <c r="Q142" i="2" s="1"/>
  <c r="K142" i="2"/>
  <c r="S142" i="2" s="1"/>
  <c r="T142" i="2" s="1"/>
  <c r="C142" i="2"/>
  <c r="M142" i="2" s="1"/>
  <c r="N141" i="2"/>
  <c r="L141" i="2"/>
  <c r="Q141" i="2" s="1"/>
  <c r="K141" i="2"/>
  <c r="S141" i="2" s="1"/>
  <c r="T141" i="2" s="1"/>
  <c r="C141" i="2"/>
  <c r="M141" i="2" s="1"/>
  <c r="P140" i="2"/>
  <c r="N140" i="2"/>
  <c r="L140" i="2"/>
  <c r="Q140" i="2" s="1"/>
  <c r="K140" i="2"/>
  <c r="S140" i="2" s="1"/>
  <c r="T140" i="2" s="1"/>
  <c r="C140" i="2"/>
  <c r="M140" i="2" s="1"/>
  <c r="P139" i="2"/>
  <c r="N139" i="2"/>
  <c r="L139" i="2"/>
  <c r="Q139" i="2" s="1"/>
  <c r="K139" i="2"/>
  <c r="S139" i="2" s="1"/>
  <c r="T139" i="2" s="1"/>
  <c r="C139" i="2"/>
  <c r="M139" i="2" s="1"/>
  <c r="P138" i="2"/>
  <c r="N138" i="2"/>
  <c r="L138" i="2"/>
  <c r="Q138" i="2" s="1"/>
  <c r="K138" i="2"/>
  <c r="S138" i="2" s="1"/>
  <c r="T138" i="2" s="1"/>
  <c r="C138" i="2"/>
  <c r="M138" i="2" s="1"/>
  <c r="N137" i="2"/>
  <c r="L137" i="2"/>
  <c r="Q137" i="2" s="1"/>
  <c r="K137" i="2"/>
  <c r="S137" i="2" s="1"/>
  <c r="T137" i="2" s="1"/>
  <c r="C137" i="2"/>
  <c r="M137" i="2" s="1"/>
  <c r="P136" i="2"/>
  <c r="N136" i="2"/>
  <c r="L136" i="2"/>
  <c r="Q136" i="2" s="1"/>
  <c r="K136" i="2"/>
  <c r="S136" i="2" s="1"/>
  <c r="T136" i="2" s="1"/>
  <c r="C136" i="2"/>
  <c r="M136" i="2" s="1"/>
  <c r="P135" i="2"/>
  <c r="N135" i="2"/>
  <c r="L135" i="2"/>
  <c r="Q135" i="2" s="1"/>
  <c r="K135" i="2"/>
  <c r="S135" i="2" s="1"/>
  <c r="T135" i="2" s="1"/>
  <c r="C135" i="2"/>
  <c r="M135" i="2" s="1"/>
  <c r="P134" i="2"/>
  <c r="N134" i="2"/>
  <c r="L134" i="2"/>
  <c r="Q134" i="2" s="1"/>
  <c r="K134" i="2"/>
  <c r="S134" i="2" s="1"/>
  <c r="T134" i="2" s="1"/>
  <c r="C134" i="2"/>
  <c r="M134" i="2" s="1"/>
  <c r="N133" i="2"/>
  <c r="L133" i="2"/>
  <c r="Q133" i="2" s="1"/>
  <c r="K133" i="2"/>
  <c r="S133" i="2" s="1"/>
  <c r="T133" i="2" s="1"/>
  <c r="C133" i="2"/>
  <c r="M133" i="2" s="1"/>
  <c r="P132" i="2"/>
  <c r="N132" i="2"/>
  <c r="L132" i="2"/>
  <c r="Q132" i="2" s="1"/>
  <c r="K132" i="2"/>
  <c r="S132" i="2" s="1"/>
  <c r="T132" i="2" s="1"/>
  <c r="C132" i="2"/>
  <c r="M132" i="2" s="1"/>
  <c r="P131" i="2"/>
  <c r="N131" i="2"/>
  <c r="L131" i="2"/>
  <c r="Q131" i="2" s="1"/>
  <c r="K131" i="2"/>
  <c r="S131" i="2" s="1"/>
  <c r="T131" i="2" s="1"/>
  <c r="C131" i="2"/>
  <c r="M131" i="2" s="1"/>
  <c r="P130" i="2"/>
  <c r="N130" i="2"/>
  <c r="L130" i="2"/>
  <c r="Q130" i="2" s="1"/>
  <c r="K130" i="2"/>
  <c r="S130" i="2" s="1"/>
  <c r="T130" i="2" s="1"/>
  <c r="C130" i="2"/>
  <c r="M130" i="2" s="1"/>
  <c r="N129" i="2"/>
  <c r="L129" i="2"/>
  <c r="Q129" i="2" s="1"/>
  <c r="K129" i="2"/>
  <c r="S129" i="2" s="1"/>
  <c r="T129" i="2" s="1"/>
  <c r="C129" i="2"/>
  <c r="M129" i="2" s="1"/>
  <c r="P128" i="2"/>
  <c r="N128" i="2"/>
  <c r="L128" i="2"/>
  <c r="Q128" i="2" s="1"/>
  <c r="K128" i="2"/>
  <c r="S128" i="2" s="1"/>
  <c r="T128" i="2" s="1"/>
  <c r="C128" i="2"/>
  <c r="M128" i="2" s="1"/>
  <c r="P127" i="2"/>
  <c r="N127" i="2"/>
  <c r="L127" i="2"/>
  <c r="Q127" i="2" s="1"/>
  <c r="K127" i="2"/>
  <c r="S127" i="2" s="1"/>
  <c r="T127" i="2" s="1"/>
  <c r="C127" i="2"/>
  <c r="M127" i="2" s="1"/>
  <c r="P126" i="2"/>
  <c r="N126" i="2"/>
  <c r="L126" i="2"/>
  <c r="Q126" i="2" s="1"/>
  <c r="K126" i="2"/>
  <c r="S126" i="2" s="1"/>
  <c r="T126" i="2" s="1"/>
  <c r="C126" i="2"/>
  <c r="M126" i="2" s="1"/>
  <c r="N125" i="2"/>
  <c r="L125" i="2"/>
  <c r="Q125" i="2" s="1"/>
  <c r="K125" i="2"/>
  <c r="S125" i="2" s="1"/>
  <c r="T125" i="2" s="1"/>
  <c r="C125" i="2"/>
  <c r="M125" i="2" s="1"/>
  <c r="P124" i="2"/>
  <c r="N124" i="2"/>
  <c r="L124" i="2"/>
  <c r="Q124" i="2" s="1"/>
  <c r="K124" i="2"/>
  <c r="S124" i="2" s="1"/>
  <c r="T124" i="2" s="1"/>
  <c r="C124" i="2"/>
  <c r="M124" i="2" s="1"/>
  <c r="P123" i="2"/>
  <c r="N123" i="2"/>
  <c r="L123" i="2"/>
  <c r="Q123" i="2" s="1"/>
  <c r="K123" i="2"/>
  <c r="S123" i="2" s="1"/>
  <c r="T123" i="2" s="1"/>
  <c r="C123" i="2"/>
  <c r="M123" i="2" s="1"/>
  <c r="P122" i="2"/>
  <c r="N122" i="2"/>
  <c r="L122" i="2"/>
  <c r="Q122" i="2" s="1"/>
  <c r="K122" i="2"/>
  <c r="S122" i="2" s="1"/>
  <c r="T122" i="2" s="1"/>
  <c r="C122" i="2"/>
  <c r="M122" i="2" s="1"/>
  <c r="N121" i="2"/>
  <c r="L121" i="2"/>
  <c r="Q121" i="2" s="1"/>
  <c r="K121" i="2"/>
  <c r="S121" i="2" s="1"/>
  <c r="T121" i="2" s="1"/>
  <c r="C121" i="2"/>
  <c r="M121" i="2" s="1"/>
  <c r="P120" i="2"/>
  <c r="N120" i="2"/>
  <c r="L120" i="2"/>
  <c r="Q120" i="2" s="1"/>
  <c r="K120" i="2"/>
  <c r="S120" i="2" s="1"/>
  <c r="T120" i="2" s="1"/>
  <c r="C120" i="2"/>
  <c r="M120" i="2" s="1"/>
  <c r="P119" i="2"/>
  <c r="N119" i="2"/>
  <c r="L119" i="2"/>
  <c r="Q119" i="2" s="1"/>
  <c r="K119" i="2"/>
  <c r="S119" i="2" s="1"/>
  <c r="T119" i="2" s="1"/>
  <c r="C119" i="2"/>
  <c r="M119" i="2" s="1"/>
  <c r="P118" i="2"/>
  <c r="N118" i="2"/>
  <c r="L118" i="2"/>
  <c r="Q118" i="2" s="1"/>
  <c r="K118" i="2"/>
  <c r="S118" i="2" s="1"/>
  <c r="T118" i="2" s="1"/>
  <c r="C118" i="2"/>
  <c r="M118" i="2" s="1"/>
  <c r="N117" i="2"/>
  <c r="L117" i="2"/>
  <c r="Q117" i="2" s="1"/>
  <c r="K117" i="2"/>
  <c r="S117" i="2" s="1"/>
  <c r="T117" i="2" s="1"/>
  <c r="C117" i="2"/>
  <c r="M117" i="2" s="1"/>
  <c r="P116" i="2"/>
  <c r="N116" i="2"/>
  <c r="L116" i="2"/>
  <c r="Q116" i="2" s="1"/>
  <c r="K116" i="2"/>
  <c r="S116" i="2" s="1"/>
  <c r="T116" i="2" s="1"/>
  <c r="C116" i="2"/>
  <c r="M116" i="2" s="1"/>
  <c r="P115" i="2"/>
  <c r="N115" i="2"/>
  <c r="L115" i="2"/>
  <c r="Q115" i="2" s="1"/>
  <c r="K115" i="2"/>
  <c r="S115" i="2" s="1"/>
  <c r="T115" i="2" s="1"/>
  <c r="C115" i="2"/>
  <c r="M115" i="2" s="1"/>
  <c r="P114" i="2"/>
  <c r="N114" i="2"/>
  <c r="L114" i="2"/>
  <c r="Q114" i="2" s="1"/>
  <c r="K114" i="2"/>
  <c r="S114" i="2" s="1"/>
  <c r="T114" i="2" s="1"/>
  <c r="C114" i="2"/>
  <c r="M114" i="2" s="1"/>
  <c r="N113" i="2"/>
  <c r="L113" i="2"/>
  <c r="Q113" i="2" s="1"/>
  <c r="K113" i="2"/>
  <c r="S113" i="2" s="1"/>
  <c r="T113" i="2" s="1"/>
  <c r="C113" i="2"/>
  <c r="M113" i="2" s="1"/>
  <c r="P112" i="2"/>
  <c r="N112" i="2"/>
  <c r="L112" i="2"/>
  <c r="Q112" i="2" s="1"/>
  <c r="K112" i="2"/>
  <c r="S112" i="2" s="1"/>
  <c r="T112" i="2" s="1"/>
  <c r="C112" i="2"/>
  <c r="D112" i="2" s="1"/>
  <c r="P111" i="2"/>
  <c r="N111" i="2"/>
  <c r="L111" i="2"/>
  <c r="Q111" i="2" s="1"/>
  <c r="K111" i="2"/>
  <c r="S111" i="2" s="1"/>
  <c r="T111" i="2" s="1"/>
  <c r="C111" i="2"/>
  <c r="D111" i="2" s="1"/>
  <c r="P110" i="2"/>
  <c r="N110" i="2"/>
  <c r="L110" i="2"/>
  <c r="Q110" i="2" s="1"/>
  <c r="K110" i="2"/>
  <c r="S110" i="2" s="1"/>
  <c r="T110" i="2" s="1"/>
  <c r="C110" i="2"/>
  <c r="D110" i="2" s="1"/>
  <c r="N109" i="2"/>
  <c r="L109" i="2"/>
  <c r="Q109" i="2" s="1"/>
  <c r="K109" i="2"/>
  <c r="S109" i="2" s="1"/>
  <c r="T109" i="2" s="1"/>
  <c r="C109" i="2"/>
  <c r="D109" i="2" s="1"/>
  <c r="P108" i="2"/>
  <c r="N108" i="2"/>
  <c r="L108" i="2"/>
  <c r="Q108" i="2" s="1"/>
  <c r="K108" i="2"/>
  <c r="S108" i="2" s="1"/>
  <c r="T108" i="2" s="1"/>
  <c r="C108" i="2"/>
  <c r="D108" i="2" s="1"/>
  <c r="P107" i="2"/>
  <c r="N107" i="2"/>
  <c r="L107" i="2"/>
  <c r="Q107" i="2" s="1"/>
  <c r="K107" i="2"/>
  <c r="S107" i="2" s="1"/>
  <c r="T107" i="2" s="1"/>
  <c r="C107" i="2"/>
  <c r="D107" i="2" s="1"/>
  <c r="P106" i="2"/>
  <c r="N106" i="2"/>
  <c r="L106" i="2"/>
  <c r="Q106" i="2" s="1"/>
  <c r="K106" i="2"/>
  <c r="S106" i="2" s="1"/>
  <c r="T106" i="2" s="1"/>
  <c r="C106" i="2"/>
  <c r="D106" i="2" s="1"/>
  <c r="N105" i="2"/>
  <c r="L105" i="2"/>
  <c r="Q105" i="2" s="1"/>
  <c r="K105" i="2"/>
  <c r="S105" i="2" s="1"/>
  <c r="T105" i="2" s="1"/>
  <c r="C105" i="2"/>
  <c r="D105" i="2" s="1"/>
  <c r="P104" i="2"/>
  <c r="N104" i="2"/>
  <c r="L104" i="2"/>
  <c r="Q104" i="2" s="1"/>
  <c r="K104" i="2"/>
  <c r="S104" i="2" s="1"/>
  <c r="T104" i="2" s="1"/>
  <c r="C104" i="2"/>
  <c r="D104" i="2" s="1"/>
  <c r="P103" i="2"/>
  <c r="N103" i="2"/>
  <c r="L103" i="2"/>
  <c r="Q103" i="2" s="1"/>
  <c r="K103" i="2"/>
  <c r="S103" i="2" s="1"/>
  <c r="T103" i="2" s="1"/>
  <c r="C103" i="2"/>
  <c r="D103" i="2" s="1"/>
  <c r="P102" i="2"/>
  <c r="N102" i="2"/>
  <c r="L102" i="2"/>
  <c r="Q102" i="2" s="1"/>
  <c r="K102" i="2"/>
  <c r="S102" i="2" s="1"/>
  <c r="T102" i="2" s="1"/>
  <c r="C102" i="2"/>
  <c r="D102" i="2" s="1"/>
  <c r="N101" i="2"/>
  <c r="L101" i="2"/>
  <c r="Q101" i="2" s="1"/>
  <c r="K101" i="2"/>
  <c r="S101" i="2" s="1"/>
  <c r="T101" i="2" s="1"/>
  <c r="C101" i="2"/>
  <c r="D101" i="2" s="1"/>
  <c r="P100" i="2"/>
  <c r="N100" i="2"/>
  <c r="L100" i="2"/>
  <c r="Q100" i="2" s="1"/>
  <c r="K100" i="2"/>
  <c r="S100" i="2" s="1"/>
  <c r="T100" i="2" s="1"/>
  <c r="C100" i="2"/>
  <c r="D100" i="2" s="1"/>
  <c r="P99" i="2"/>
  <c r="N99" i="2"/>
  <c r="L99" i="2"/>
  <c r="Q99" i="2" s="1"/>
  <c r="K99" i="2"/>
  <c r="S99" i="2" s="1"/>
  <c r="T99" i="2" s="1"/>
  <c r="C99" i="2"/>
  <c r="D99" i="2" s="1"/>
  <c r="P98" i="2"/>
  <c r="N98" i="2"/>
  <c r="L98" i="2"/>
  <c r="Q98" i="2" s="1"/>
  <c r="K98" i="2"/>
  <c r="S98" i="2" s="1"/>
  <c r="T98" i="2" s="1"/>
  <c r="C98" i="2"/>
  <c r="D98" i="2" s="1"/>
  <c r="N97" i="2"/>
  <c r="L97" i="2"/>
  <c r="Q97" i="2" s="1"/>
  <c r="K97" i="2"/>
  <c r="S97" i="2" s="1"/>
  <c r="T97" i="2" s="1"/>
  <c r="C97" i="2"/>
  <c r="D97" i="2" s="1"/>
  <c r="P96" i="2"/>
  <c r="N96" i="2"/>
  <c r="L96" i="2"/>
  <c r="Q96" i="2" s="1"/>
  <c r="K96" i="2"/>
  <c r="S96" i="2" s="1"/>
  <c r="T96" i="2" s="1"/>
  <c r="C96" i="2"/>
  <c r="D96" i="2" s="1"/>
  <c r="P95" i="2"/>
  <c r="N95" i="2"/>
  <c r="L95" i="2"/>
  <c r="Q95" i="2" s="1"/>
  <c r="K95" i="2"/>
  <c r="S95" i="2" s="1"/>
  <c r="T95" i="2" s="1"/>
  <c r="C95" i="2"/>
  <c r="D95" i="2" s="1"/>
  <c r="P94" i="2"/>
  <c r="N94" i="2"/>
  <c r="L94" i="2"/>
  <c r="Q94" i="2" s="1"/>
  <c r="K94" i="2"/>
  <c r="S94" i="2" s="1"/>
  <c r="T94" i="2" s="1"/>
  <c r="C94" i="2"/>
  <c r="D94" i="2" s="1"/>
  <c r="N93" i="2"/>
  <c r="L93" i="2"/>
  <c r="Q93" i="2" s="1"/>
  <c r="K93" i="2"/>
  <c r="S93" i="2" s="1"/>
  <c r="T93" i="2" s="1"/>
  <c r="C93" i="2"/>
  <c r="D93" i="2" s="1"/>
  <c r="P92" i="2"/>
  <c r="N92" i="2"/>
  <c r="L92" i="2"/>
  <c r="Q92" i="2" s="1"/>
  <c r="K92" i="2"/>
  <c r="S92" i="2" s="1"/>
  <c r="T92" i="2" s="1"/>
  <c r="C92" i="2"/>
  <c r="D92" i="2" s="1"/>
  <c r="P91" i="2"/>
  <c r="N91" i="2"/>
  <c r="L91" i="2"/>
  <c r="Q91" i="2" s="1"/>
  <c r="K91" i="2"/>
  <c r="S91" i="2" s="1"/>
  <c r="T91" i="2" s="1"/>
  <c r="C91" i="2"/>
  <c r="D91" i="2" s="1"/>
  <c r="P90" i="2"/>
  <c r="N90" i="2"/>
  <c r="L90" i="2"/>
  <c r="Q90" i="2" s="1"/>
  <c r="K90" i="2"/>
  <c r="S90" i="2" s="1"/>
  <c r="T90" i="2" s="1"/>
  <c r="C90" i="2"/>
  <c r="D90" i="2" s="1"/>
  <c r="N89" i="2"/>
  <c r="L89" i="2"/>
  <c r="Q89" i="2" s="1"/>
  <c r="K89" i="2"/>
  <c r="S89" i="2" s="1"/>
  <c r="T89" i="2" s="1"/>
  <c r="C89" i="2"/>
  <c r="D89" i="2" s="1"/>
  <c r="P88" i="2"/>
  <c r="N88" i="2"/>
  <c r="L88" i="2"/>
  <c r="Q88" i="2" s="1"/>
  <c r="K88" i="2"/>
  <c r="S88" i="2" s="1"/>
  <c r="T88" i="2" s="1"/>
  <c r="C88" i="2"/>
  <c r="D88" i="2" s="1"/>
  <c r="P87" i="2"/>
  <c r="N87" i="2"/>
  <c r="L87" i="2"/>
  <c r="Q87" i="2" s="1"/>
  <c r="K87" i="2"/>
  <c r="S87" i="2" s="1"/>
  <c r="T87" i="2" s="1"/>
  <c r="C87" i="2"/>
  <c r="D87" i="2" s="1"/>
  <c r="P86" i="2"/>
  <c r="N86" i="2"/>
  <c r="L86" i="2"/>
  <c r="Q86" i="2" s="1"/>
  <c r="K86" i="2"/>
  <c r="S86" i="2" s="1"/>
  <c r="T86" i="2" s="1"/>
  <c r="C86" i="2"/>
  <c r="D86" i="2" s="1"/>
  <c r="N85" i="2"/>
  <c r="L85" i="2"/>
  <c r="Q85" i="2" s="1"/>
  <c r="K85" i="2"/>
  <c r="S85" i="2" s="1"/>
  <c r="T85" i="2" s="1"/>
  <c r="C85" i="2"/>
  <c r="D85" i="2" s="1"/>
  <c r="P84" i="2"/>
  <c r="N84" i="2"/>
  <c r="L84" i="2"/>
  <c r="Q84" i="2" s="1"/>
  <c r="K84" i="2"/>
  <c r="S84" i="2" s="1"/>
  <c r="T84" i="2" s="1"/>
  <c r="C84" i="2"/>
  <c r="D84" i="2" s="1"/>
  <c r="P83" i="2"/>
  <c r="N83" i="2"/>
  <c r="L83" i="2"/>
  <c r="Q83" i="2" s="1"/>
  <c r="K83" i="2"/>
  <c r="S83" i="2" s="1"/>
  <c r="T83" i="2" s="1"/>
  <c r="C83" i="2"/>
  <c r="D83" i="2" s="1"/>
  <c r="P82" i="2"/>
  <c r="N82" i="2"/>
  <c r="L82" i="2"/>
  <c r="Q82" i="2" s="1"/>
  <c r="K82" i="2"/>
  <c r="S82" i="2" s="1"/>
  <c r="T82" i="2" s="1"/>
  <c r="C82" i="2"/>
  <c r="D82" i="2" s="1"/>
  <c r="N81" i="2"/>
  <c r="L81" i="2"/>
  <c r="Q81" i="2" s="1"/>
  <c r="K81" i="2"/>
  <c r="S81" i="2" s="1"/>
  <c r="T81" i="2" s="1"/>
  <c r="C81" i="2"/>
  <c r="D81" i="2" s="1"/>
  <c r="P80" i="2"/>
  <c r="N80" i="2"/>
  <c r="L80" i="2"/>
  <c r="Q80" i="2" s="1"/>
  <c r="K80" i="2"/>
  <c r="S80" i="2" s="1"/>
  <c r="T80" i="2" s="1"/>
  <c r="C80" i="2"/>
  <c r="D80" i="2" s="1"/>
  <c r="P79" i="2"/>
  <c r="N79" i="2"/>
  <c r="L79" i="2"/>
  <c r="Q79" i="2" s="1"/>
  <c r="K79" i="2"/>
  <c r="S79" i="2" s="1"/>
  <c r="T79" i="2" s="1"/>
  <c r="C79" i="2"/>
  <c r="D79" i="2" s="1"/>
  <c r="P78" i="2"/>
  <c r="N78" i="2"/>
  <c r="L78" i="2"/>
  <c r="Q78" i="2" s="1"/>
  <c r="K78" i="2"/>
  <c r="S78" i="2" s="1"/>
  <c r="T78" i="2" s="1"/>
  <c r="C78" i="2"/>
  <c r="D78" i="2" s="1"/>
  <c r="N77" i="2"/>
  <c r="L77" i="2"/>
  <c r="Q77" i="2" s="1"/>
  <c r="K77" i="2"/>
  <c r="S77" i="2" s="1"/>
  <c r="T77" i="2" s="1"/>
  <c r="C77" i="2"/>
  <c r="D77" i="2" s="1"/>
  <c r="P76" i="2"/>
  <c r="N76" i="2"/>
  <c r="L76" i="2"/>
  <c r="Q76" i="2" s="1"/>
  <c r="K76" i="2"/>
  <c r="S76" i="2" s="1"/>
  <c r="T76" i="2" s="1"/>
  <c r="C76" i="2"/>
  <c r="D76" i="2" s="1"/>
  <c r="P75" i="2"/>
  <c r="N75" i="2"/>
  <c r="L75" i="2"/>
  <c r="Q75" i="2" s="1"/>
  <c r="K75" i="2"/>
  <c r="S75" i="2" s="1"/>
  <c r="T75" i="2" s="1"/>
  <c r="C75" i="2"/>
  <c r="D75" i="2" s="1"/>
  <c r="P74" i="2"/>
  <c r="N74" i="2"/>
  <c r="L74" i="2"/>
  <c r="Q74" i="2" s="1"/>
  <c r="K74" i="2"/>
  <c r="S74" i="2" s="1"/>
  <c r="T74" i="2" s="1"/>
  <c r="C74" i="2"/>
  <c r="D74" i="2" s="1"/>
  <c r="N73" i="2"/>
  <c r="L73" i="2"/>
  <c r="Q73" i="2" s="1"/>
  <c r="K73" i="2"/>
  <c r="S73" i="2" s="1"/>
  <c r="T73" i="2" s="1"/>
  <c r="C73" i="2"/>
  <c r="D73" i="2" s="1"/>
  <c r="P72" i="2"/>
  <c r="N72" i="2"/>
  <c r="L72" i="2"/>
  <c r="Q72" i="2" s="1"/>
  <c r="K72" i="2"/>
  <c r="S72" i="2" s="1"/>
  <c r="T72" i="2" s="1"/>
  <c r="C72" i="2"/>
  <c r="D72" i="2" s="1"/>
  <c r="P71" i="2"/>
  <c r="N71" i="2"/>
  <c r="L71" i="2"/>
  <c r="Q71" i="2" s="1"/>
  <c r="K71" i="2"/>
  <c r="S71" i="2" s="1"/>
  <c r="T71" i="2" s="1"/>
  <c r="C71" i="2"/>
  <c r="D71" i="2" s="1"/>
  <c r="N70" i="2"/>
  <c r="L70" i="2"/>
  <c r="Q70" i="2" s="1"/>
  <c r="K70" i="2"/>
  <c r="S70" i="2" s="1"/>
  <c r="T70" i="2" s="1"/>
  <c r="C70" i="2"/>
  <c r="D70" i="2" s="1"/>
  <c r="N69" i="2"/>
  <c r="L69" i="2"/>
  <c r="Q69" i="2" s="1"/>
  <c r="K69" i="2"/>
  <c r="S69" i="2" s="1"/>
  <c r="T69" i="2" s="1"/>
  <c r="C69" i="2"/>
  <c r="D69" i="2" s="1"/>
  <c r="P68" i="2"/>
  <c r="N68" i="2"/>
  <c r="L68" i="2"/>
  <c r="Q68" i="2" s="1"/>
  <c r="K68" i="2"/>
  <c r="S68" i="2" s="1"/>
  <c r="T68" i="2" s="1"/>
  <c r="C68" i="2"/>
  <c r="D68" i="2" s="1"/>
  <c r="N67" i="2"/>
  <c r="L67" i="2"/>
  <c r="Q67" i="2" s="1"/>
  <c r="K67" i="2"/>
  <c r="S67" i="2" s="1"/>
  <c r="T67" i="2" s="1"/>
  <c r="C67" i="2"/>
  <c r="D67" i="2" s="1"/>
  <c r="N66" i="2"/>
  <c r="L66" i="2"/>
  <c r="Q66" i="2" s="1"/>
  <c r="K66" i="2"/>
  <c r="S66" i="2" s="1"/>
  <c r="T66" i="2" s="1"/>
  <c r="C66" i="2"/>
  <c r="D66" i="2" s="1"/>
  <c r="P65" i="2"/>
  <c r="N65" i="2"/>
  <c r="L65" i="2"/>
  <c r="Q65" i="2" s="1"/>
  <c r="K65" i="2"/>
  <c r="S65" i="2" s="1"/>
  <c r="T65" i="2" s="1"/>
  <c r="C65" i="2"/>
  <c r="D65" i="2" s="1"/>
  <c r="P64" i="2"/>
  <c r="N64" i="2"/>
  <c r="L64" i="2"/>
  <c r="Q64" i="2" s="1"/>
  <c r="K64" i="2"/>
  <c r="S64" i="2" s="1"/>
  <c r="T64" i="2" s="1"/>
  <c r="C64" i="2"/>
  <c r="D64" i="2" s="1"/>
  <c r="N63" i="2"/>
  <c r="L63" i="2"/>
  <c r="Q63" i="2" s="1"/>
  <c r="K63" i="2"/>
  <c r="S63" i="2" s="1"/>
  <c r="T63" i="2" s="1"/>
  <c r="C63" i="2"/>
  <c r="D63" i="2" s="1"/>
  <c r="N62" i="2"/>
  <c r="L62" i="2"/>
  <c r="Q62" i="2" s="1"/>
  <c r="K62" i="2"/>
  <c r="S62" i="2" s="1"/>
  <c r="T62" i="2" s="1"/>
  <c r="C62" i="2"/>
  <c r="D62" i="2" s="1"/>
  <c r="N61" i="2"/>
  <c r="L61" i="2"/>
  <c r="Q61" i="2" s="1"/>
  <c r="K61" i="2"/>
  <c r="S61" i="2" s="1"/>
  <c r="T61" i="2" s="1"/>
  <c r="C61" i="2"/>
  <c r="D61" i="2" s="1"/>
  <c r="P60" i="2"/>
  <c r="N60" i="2"/>
  <c r="L60" i="2"/>
  <c r="Q60" i="2" s="1"/>
  <c r="K60" i="2"/>
  <c r="S60" i="2" s="1"/>
  <c r="T60" i="2" s="1"/>
  <c r="C60" i="2"/>
  <c r="D60" i="2" s="1"/>
  <c r="N59" i="2"/>
  <c r="L59" i="2"/>
  <c r="Q59" i="2" s="1"/>
  <c r="K59" i="2"/>
  <c r="S59" i="2" s="1"/>
  <c r="T59" i="2" s="1"/>
  <c r="C59" i="2"/>
  <c r="D59" i="2" s="1"/>
  <c r="N58" i="2"/>
  <c r="L58" i="2"/>
  <c r="Q58" i="2" s="1"/>
  <c r="K58" i="2"/>
  <c r="S58" i="2" s="1"/>
  <c r="T58" i="2" s="1"/>
  <c r="C58" i="2"/>
  <c r="D58" i="2" s="1"/>
  <c r="P57" i="2"/>
  <c r="N57" i="2"/>
  <c r="L57" i="2"/>
  <c r="Q57" i="2" s="1"/>
  <c r="K57" i="2"/>
  <c r="S57" i="2" s="1"/>
  <c r="T57" i="2" s="1"/>
  <c r="C57" i="2"/>
  <c r="D57" i="2" s="1"/>
  <c r="P56" i="2"/>
  <c r="N56" i="2"/>
  <c r="L56" i="2"/>
  <c r="Q56" i="2" s="1"/>
  <c r="K56" i="2"/>
  <c r="S56" i="2" s="1"/>
  <c r="T56" i="2" s="1"/>
  <c r="C56" i="2"/>
  <c r="D56" i="2" s="1"/>
  <c r="N55" i="2"/>
  <c r="L55" i="2"/>
  <c r="Q55" i="2" s="1"/>
  <c r="K55" i="2"/>
  <c r="S55" i="2" s="1"/>
  <c r="T55" i="2" s="1"/>
  <c r="C55" i="2"/>
  <c r="D55" i="2" s="1"/>
  <c r="N54" i="2"/>
  <c r="L54" i="2"/>
  <c r="Q54" i="2" s="1"/>
  <c r="K54" i="2"/>
  <c r="S54" i="2" s="1"/>
  <c r="T54" i="2" s="1"/>
  <c r="C54" i="2"/>
  <c r="D54" i="2" s="1"/>
  <c r="N53" i="2"/>
  <c r="L53" i="2"/>
  <c r="Q53" i="2" s="1"/>
  <c r="K53" i="2"/>
  <c r="S53" i="2" s="1"/>
  <c r="T53" i="2" s="1"/>
  <c r="C53" i="2"/>
  <c r="D53" i="2" s="1"/>
  <c r="P52" i="2"/>
  <c r="N52" i="2"/>
  <c r="L52" i="2"/>
  <c r="Q52" i="2" s="1"/>
  <c r="K52" i="2"/>
  <c r="S52" i="2" s="1"/>
  <c r="T52" i="2" s="1"/>
  <c r="C52" i="2"/>
  <c r="D52" i="2" s="1"/>
  <c r="N51" i="2"/>
  <c r="L51" i="2"/>
  <c r="Q51" i="2" s="1"/>
  <c r="K51" i="2"/>
  <c r="S51" i="2" s="1"/>
  <c r="T51" i="2" s="1"/>
  <c r="C51" i="2"/>
  <c r="D51" i="2" s="1"/>
  <c r="P50" i="2"/>
  <c r="N50" i="2"/>
  <c r="L50" i="2"/>
  <c r="Q50" i="2" s="1"/>
  <c r="K50" i="2"/>
  <c r="S50" i="2" s="1"/>
  <c r="T50" i="2" s="1"/>
  <c r="C50" i="2"/>
  <c r="D50" i="2" s="1"/>
  <c r="N49" i="2"/>
  <c r="L49" i="2"/>
  <c r="Q49" i="2" s="1"/>
  <c r="K49" i="2"/>
  <c r="S49" i="2" s="1"/>
  <c r="T49" i="2" s="1"/>
  <c r="C49" i="2"/>
  <c r="D49" i="2" s="1"/>
  <c r="P48" i="2"/>
  <c r="N48" i="2"/>
  <c r="L48" i="2"/>
  <c r="Q48" i="2" s="1"/>
  <c r="K48" i="2"/>
  <c r="S48" i="2" s="1"/>
  <c r="T48" i="2" s="1"/>
  <c r="C48" i="2"/>
  <c r="D48" i="2" s="1"/>
  <c r="N47" i="2"/>
  <c r="L47" i="2"/>
  <c r="Q47" i="2" s="1"/>
  <c r="K47" i="2"/>
  <c r="S47" i="2" s="1"/>
  <c r="T47" i="2" s="1"/>
  <c r="C47" i="2"/>
  <c r="D47" i="2" s="1"/>
  <c r="P46" i="2"/>
  <c r="N46" i="2"/>
  <c r="L46" i="2"/>
  <c r="Q46" i="2" s="1"/>
  <c r="K46" i="2"/>
  <c r="S46" i="2" s="1"/>
  <c r="T46" i="2" s="1"/>
  <c r="C46" i="2"/>
  <c r="D46" i="2" s="1"/>
  <c r="P45" i="2"/>
  <c r="N45" i="2"/>
  <c r="L45" i="2"/>
  <c r="Q45" i="2" s="1"/>
  <c r="K45" i="2"/>
  <c r="S45" i="2" s="1"/>
  <c r="T45" i="2" s="1"/>
  <c r="C45" i="2"/>
  <c r="D45" i="2" s="1"/>
  <c r="P44" i="2"/>
  <c r="N44" i="2"/>
  <c r="L44" i="2"/>
  <c r="Q44" i="2" s="1"/>
  <c r="K44" i="2"/>
  <c r="S44" i="2" s="1"/>
  <c r="T44" i="2" s="1"/>
  <c r="C44" i="2"/>
  <c r="D44" i="2" s="1"/>
  <c r="N43" i="2"/>
  <c r="L43" i="2"/>
  <c r="Q43" i="2" s="1"/>
  <c r="K43" i="2"/>
  <c r="S43" i="2" s="1"/>
  <c r="T43" i="2" s="1"/>
  <c r="C43" i="2"/>
  <c r="D43" i="2" s="1"/>
  <c r="P42" i="2"/>
  <c r="N42" i="2"/>
  <c r="L42" i="2"/>
  <c r="Q42" i="2" s="1"/>
  <c r="K42" i="2"/>
  <c r="S42" i="2" s="1"/>
  <c r="T42" i="2" s="1"/>
  <c r="C42" i="2"/>
  <c r="D42" i="2" s="1"/>
  <c r="N41" i="2"/>
  <c r="L41" i="2"/>
  <c r="Q41" i="2" s="1"/>
  <c r="K41" i="2"/>
  <c r="S41" i="2" s="1"/>
  <c r="T41" i="2" s="1"/>
  <c r="C41" i="2"/>
  <c r="D41" i="2" s="1"/>
  <c r="P40" i="2"/>
  <c r="N40" i="2"/>
  <c r="L40" i="2"/>
  <c r="Q40" i="2" s="1"/>
  <c r="K40" i="2"/>
  <c r="S40" i="2" s="1"/>
  <c r="T40" i="2" s="1"/>
  <c r="C40" i="2"/>
  <c r="D40" i="2" s="1"/>
  <c r="N39" i="2"/>
  <c r="L39" i="2"/>
  <c r="Q39" i="2" s="1"/>
  <c r="K39" i="2"/>
  <c r="S39" i="2" s="1"/>
  <c r="T39" i="2" s="1"/>
  <c r="C39" i="2"/>
  <c r="D39" i="2" s="1"/>
  <c r="P38" i="2"/>
  <c r="N38" i="2"/>
  <c r="L38" i="2"/>
  <c r="Q38" i="2" s="1"/>
  <c r="K38" i="2"/>
  <c r="S38" i="2" s="1"/>
  <c r="T38" i="2" s="1"/>
  <c r="C38" i="2"/>
  <c r="D38" i="2" s="1"/>
  <c r="N37" i="2"/>
  <c r="L37" i="2"/>
  <c r="Q37" i="2" s="1"/>
  <c r="K37" i="2"/>
  <c r="S37" i="2" s="1"/>
  <c r="T37" i="2" s="1"/>
  <c r="C37" i="2"/>
  <c r="D37" i="2" s="1"/>
  <c r="P36" i="2"/>
  <c r="N36" i="2"/>
  <c r="L36" i="2"/>
  <c r="Q36" i="2" s="1"/>
  <c r="K36" i="2"/>
  <c r="S36" i="2" s="1"/>
  <c r="T36" i="2" s="1"/>
  <c r="C36" i="2"/>
  <c r="D36" i="2" s="1"/>
  <c r="N35" i="2"/>
  <c r="L35" i="2"/>
  <c r="Q35" i="2" s="1"/>
  <c r="K35" i="2"/>
  <c r="S35" i="2" s="1"/>
  <c r="T35" i="2" s="1"/>
  <c r="C35" i="2"/>
  <c r="D35" i="2" s="1"/>
  <c r="P34" i="2"/>
  <c r="N34" i="2"/>
  <c r="L34" i="2"/>
  <c r="Q34" i="2" s="1"/>
  <c r="K34" i="2"/>
  <c r="S34" i="2" s="1"/>
  <c r="T34" i="2" s="1"/>
  <c r="C34" i="2"/>
  <c r="D34" i="2" s="1"/>
  <c r="N33" i="2"/>
  <c r="L33" i="2"/>
  <c r="Q33" i="2" s="1"/>
  <c r="K33" i="2"/>
  <c r="S33" i="2" s="1"/>
  <c r="T33" i="2" s="1"/>
  <c r="C33" i="2"/>
  <c r="D33" i="2" s="1"/>
  <c r="P32" i="2"/>
  <c r="N32" i="2"/>
  <c r="L32" i="2"/>
  <c r="Q32" i="2" s="1"/>
  <c r="K32" i="2"/>
  <c r="S32" i="2" s="1"/>
  <c r="T32" i="2" s="1"/>
  <c r="C32" i="2"/>
  <c r="D32" i="2" s="1"/>
  <c r="N31" i="2"/>
  <c r="L31" i="2"/>
  <c r="Q31" i="2" s="1"/>
  <c r="K31" i="2"/>
  <c r="S31" i="2" s="1"/>
  <c r="T31" i="2" s="1"/>
  <c r="C31" i="2"/>
  <c r="D31" i="2" s="1"/>
  <c r="P30" i="2"/>
  <c r="N30" i="2"/>
  <c r="L30" i="2"/>
  <c r="Q30" i="2" s="1"/>
  <c r="K30" i="2"/>
  <c r="S30" i="2" s="1"/>
  <c r="T30" i="2" s="1"/>
  <c r="C30" i="2"/>
  <c r="D30" i="2" s="1"/>
  <c r="P29" i="2"/>
  <c r="N29" i="2"/>
  <c r="L29" i="2"/>
  <c r="Q29" i="2" s="1"/>
  <c r="K29" i="2"/>
  <c r="S29" i="2" s="1"/>
  <c r="T29" i="2" s="1"/>
  <c r="C29" i="2"/>
  <c r="D29" i="2" s="1"/>
  <c r="P28" i="2"/>
  <c r="N28" i="2"/>
  <c r="L28" i="2"/>
  <c r="Q28" i="2" s="1"/>
  <c r="K28" i="2"/>
  <c r="S28" i="2" s="1"/>
  <c r="T28" i="2" s="1"/>
  <c r="C28" i="2"/>
  <c r="D28" i="2" s="1"/>
  <c r="N27" i="2"/>
  <c r="L27" i="2"/>
  <c r="Q27" i="2" s="1"/>
  <c r="K27" i="2"/>
  <c r="S27" i="2" s="1"/>
  <c r="T27" i="2" s="1"/>
  <c r="C27" i="2"/>
  <c r="D27" i="2" s="1"/>
  <c r="N26" i="2"/>
  <c r="L26" i="2"/>
  <c r="Q26" i="2" s="1"/>
  <c r="K26" i="2"/>
  <c r="P25" i="2"/>
  <c r="N25" i="2"/>
  <c r="L25" i="2"/>
  <c r="Q25" i="2" s="1"/>
  <c r="K25" i="2"/>
  <c r="S25" i="2" s="1"/>
  <c r="T25" i="2" s="1"/>
  <c r="C25" i="2"/>
  <c r="D25" i="2" s="1"/>
  <c r="P24" i="2"/>
  <c r="N24" i="2"/>
  <c r="L24" i="2"/>
  <c r="Q24" i="2" s="1"/>
  <c r="K24" i="2"/>
  <c r="S24" i="2" s="1"/>
  <c r="T24" i="2" s="1"/>
  <c r="C24" i="2"/>
  <c r="D24" i="2" s="1"/>
  <c r="P23" i="2"/>
  <c r="N23" i="2"/>
  <c r="L23" i="2"/>
  <c r="Q23" i="2" s="1"/>
  <c r="K23" i="2"/>
  <c r="S23" i="2" s="1"/>
  <c r="T23" i="2" s="1"/>
  <c r="C23" i="2"/>
  <c r="D23" i="2" s="1"/>
  <c r="N22" i="2"/>
  <c r="L22" i="2"/>
  <c r="Q22" i="2" s="1"/>
  <c r="K22" i="2"/>
  <c r="S22" i="2" s="1"/>
  <c r="T22" i="2" s="1"/>
  <c r="C22" i="2"/>
  <c r="D22" i="2" s="1"/>
  <c r="N21" i="2"/>
  <c r="L21" i="2"/>
  <c r="Q21" i="2" s="1"/>
  <c r="K21" i="2"/>
  <c r="S21" i="2" s="1"/>
  <c r="T21" i="2" s="1"/>
  <c r="C21" i="2"/>
  <c r="D21" i="2" s="1"/>
  <c r="P20" i="2"/>
  <c r="N20" i="2"/>
  <c r="L20" i="2"/>
  <c r="Q20" i="2" s="1"/>
  <c r="K20" i="2"/>
  <c r="S20" i="2" s="1"/>
  <c r="T20" i="2" s="1"/>
  <c r="C20" i="2"/>
  <c r="D20" i="2" s="1"/>
  <c r="C102" i="12"/>
  <c r="C101" i="12"/>
  <c r="C100" i="12"/>
  <c r="C99" i="12"/>
  <c r="C98" i="12"/>
  <c r="C97" i="12"/>
  <c r="C96" i="12"/>
  <c r="C95" i="12"/>
  <c r="C94" i="12"/>
  <c r="C93" i="12"/>
  <c r="C92" i="12"/>
  <c r="C91" i="12"/>
  <c r="C90" i="12"/>
  <c r="C89" i="12"/>
  <c r="C88" i="12"/>
  <c r="C87" i="12"/>
  <c r="C86" i="12"/>
  <c r="C85" i="12"/>
  <c r="C84" i="12"/>
  <c r="C83" i="12"/>
  <c r="C82" i="12"/>
  <c r="C81" i="12"/>
  <c r="C80" i="12"/>
  <c r="C79" i="12"/>
  <c r="C78" i="12"/>
  <c r="C77" i="12"/>
  <c r="C76" i="12"/>
  <c r="C75" i="12"/>
  <c r="C74" i="12"/>
  <c r="C73" i="12"/>
  <c r="C72" i="12"/>
  <c r="C71" i="12"/>
  <c r="C70" i="12"/>
  <c r="C69" i="12"/>
  <c r="C68" i="12"/>
  <c r="C67" i="12"/>
  <c r="C66" i="12"/>
  <c r="C65" i="12"/>
  <c r="C64" i="12"/>
  <c r="C63" i="12"/>
  <c r="C62" i="12"/>
  <c r="C61" i="12"/>
  <c r="C60" i="12"/>
  <c r="C59" i="12"/>
  <c r="C58" i="12"/>
  <c r="C57" i="12"/>
  <c r="C56" i="12"/>
  <c r="C55" i="12"/>
  <c r="C54" i="12"/>
  <c r="C53" i="12"/>
  <c r="C52" i="12"/>
  <c r="C51" i="12"/>
  <c r="C50" i="12"/>
  <c r="C49" i="12"/>
  <c r="C48" i="12"/>
  <c r="C47" i="12"/>
  <c r="C46" i="12"/>
  <c r="C45" i="12"/>
  <c r="C44" i="12"/>
  <c r="C43" i="12"/>
  <c r="C42" i="12"/>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AF9" i="12" s="1"/>
  <c r="C8" i="12"/>
  <c r="AF8" i="12" s="1"/>
  <c r="C7" i="12"/>
  <c r="AF7" i="12" s="1"/>
  <c r="C6" i="12"/>
  <c r="AL6" i="12" s="1"/>
  <c r="V2" i="2"/>
  <c r="A3" i="2"/>
  <c r="F2" i="4"/>
  <c r="A3" i="4"/>
  <c r="D23" i="11"/>
  <c r="D22" i="11"/>
  <c r="D21" i="11"/>
  <c r="A3" i="1"/>
  <c r="AN105" i="12" l="1"/>
  <c r="V93" i="12"/>
  <c r="V77" i="12"/>
  <c r="O37" i="12"/>
  <c r="AH37" i="12"/>
  <c r="V13" i="12"/>
  <c r="V40" i="12"/>
  <c r="AN28" i="12"/>
  <c r="V24" i="12"/>
  <c r="AN20" i="12"/>
  <c r="D109" i="7"/>
  <c r="H71" i="12"/>
  <c r="AN63" i="12"/>
  <c r="AN47" i="12"/>
  <c r="E106" i="7"/>
  <c r="O94" i="12"/>
  <c r="AH94" i="12"/>
  <c r="O78" i="12"/>
  <c r="AH78" i="12"/>
  <c r="O54" i="12"/>
  <c r="V38" i="12"/>
  <c r="H36" i="12"/>
  <c r="D104" i="7"/>
  <c r="H51" i="12"/>
  <c r="H70" i="12"/>
  <c r="H66" i="12"/>
  <c r="H10" i="12"/>
  <c r="D10" i="12" s="1"/>
  <c r="AN109" i="12"/>
  <c r="V105" i="12"/>
  <c r="AH101" i="12"/>
  <c r="AH89" i="12"/>
  <c r="AH85" i="12"/>
  <c r="H73" i="12"/>
  <c r="O69" i="12"/>
  <c r="AN69" i="12"/>
  <c r="AH57" i="12"/>
  <c r="O45" i="12"/>
  <c r="AH45" i="12"/>
  <c r="O41" i="12"/>
  <c r="AH41" i="12"/>
  <c r="H41" i="12"/>
  <c r="H37" i="12"/>
  <c r="H33" i="12"/>
  <c r="AH29" i="12"/>
  <c r="O25" i="12"/>
  <c r="AH25" i="12"/>
  <c r="H25" i="12"/>
  <c r="U105" i="7"/>
  <c r="AN108" i="12"/>
  <c r="AN104" i="12"/>
  <c r="H100" i="12"/>
  <c r="V96" i="12"/>
  <c r="AN92" i="12"/>
  <c r="AN88" i="12"/>
  <c r="H84" i="12"/>
  <c r="V80" i="12"/>
  <c r="AN76" i="12"/>
  <c r="AH68" i="12"/>
  <c r="H68" i="12"/>
  <c r="O64" i="12"/>
  <c r="AH64" i="12"/>
  <c r="O48" i="12"/>
  <c r="AH48" i="12"/>
  <c r="AN36" i="12"/>
  <c r="H32" i="12"/>
  <c r="O16" i="12"/>
  <c r="AH16" i="12"/>
  <c r="D108" i="7"/>
  <c r="AF104" i="7"/>
  <c r="E109" i="7"/>
  <c r="V107" i="12"/>
  <c r="AN103" i="12"/>
  <c r="AN99" i="12"/>
  <c r="H95" i="12"/>
  <c r="V91" i="12"/>
  <c r="AN83" i="12"/>
  <c r="H79" i="12"/>
  <c r="V75" i="12"/>
  <c r="AN71" i="12"/>
  <c r="AN67" i="12"/>
  <c r="AN51" i="12"/>
  <c r="O43" i="12"/>
  <c r="AH43" i="12"/>
  <c r="AN35" i="12"/>
  <c r="H31" i="12"/>
  <c r="O27" i="12"/>
  <c r="AH27" i="12"/>
  <c r="AN19" i="12"/>
  <c r="H15" i="12"/>
  <c r="V11" i="12"/>
  <c r="U106" i="7"/>
  <c r="H106" i="12"/>
  <c r="AN98" i="12"/>
  <c r="H94" i="12"/>
  <c r="H90" i="12"/>
  <c r="H86" i="12"/>
  <c r="AN82" i="12"/>
  <c r="H78" i="12"/>
  <c r="V74" i="12"/>
  <c r="AH70" i="12"/>
  <c r="AN66" i="12"/>
  <c r="O62" i="12"/>
  <c r="AH62" i="12"/>
  <c r="H50" i="12"/>
  <c r="V46" i="12"/>
  <c r="AN42" i="12"/>
  <c r="AN26" i="12"/>
  <c r="AN22" i="12"/>
  <c r="H18" i="12"/>
  <c r="V14" i="12"/>
  <c r="O97" i="12"/>
  <c r="AH97" i="12"/>
  <c r="O81" i="12"/>
  <c r="AH81" i="12"/>
  <c r="O65" i="12"/>
  <c r="AH65" i="12"/>
  <c r="AN37" i="12"/>
  <c r="O17" i="12"/>
  <c r="AH17" i="12"/>
  <c r="D105" i="7"/>
  <c r="O44" i="12"/>
  <c r="AH44" i="12"/>
  <c r="V36" i="12"/>
  <c r="AN32" i="12"/>
  <c r="O12" i="12"/>
  <c r="AH12" i="12"/>
  <c r="O109" i="7"/>
  <c r="O39" i="12"/>
  <c r="AH39" i="12"/>
  <c r="V35" i="12"/>
  <c r="O23" i="12"/>
  <c r="AH23" i="12"/>
  <c r="E107" i="7"/>
  <c r="V98" i="12"/>
  <c r="AN94" i="12"/>
  <c r="V82" i="12"/>
  <c r="AN78" i="12"/>
  <c r="AN70" i="12"/>
  <c r="V70" i="12"/>
  <c r="O14" i="12"/>
  <c r="AH14" i="12"/>
  <c r="H103" i="12"/>
  <c r="AH87" i="12"/>
  <c r="H42" i="12"/>
  <c r="AI9" i="12"/>
  <c r="AJ9" i="12"/>
  <c r="AL9" i="12"/>
  <c r="O109" i="12"/>
  <c r="AH109" i="12"/>
  <c r="H109" i="12"/>
  <c r="O105" i="12"/>
  <c r="AH105" i="12"/>
  <c r="H105" i="12"/>
  <c r="O101" i="12"/>
  <c r="H101" i="12"/>
  <c r="AN93" i="12"/>
  <c r="H89" i="12"/>
  <c r="H85" i="12"/>
  <c r="AN77" i="12"/>
  <c r="AH73" i="12"/>
  <c r="AN61" i="12"/>
  <c r="H57" i="12"/>
  <c r="AH53" i="12"/>
  <c r="AN49" i="12"/>
  <c r="H45" i="12"/>
  <c r="V45" i="12"/>
  <c r="V41" i="12"/>
  <c r="V37" i="12"/>
  <c r="V33" i="12"/>
  <c r="V29" i="12"/>
  <c r="H29" i="12"/>
  <c r="V25" i="12"/>
  <c r="AN21" i="12"/>
  <c r="AN13" i="12"/>
  <c r="AH108" i="12"/>
  <c r="O104" i="12"/>
  <c r="AH104" i="12"/>
  <c r="H104" i="12"/>
  <c r="AH100" i="12"/>
  <c r="V100" i="12"/>
  <c r="O92" i="12"/>
  <c r="AH92" i="12"/>
  <c r="H88" i="12"/>
  <c r="O88" i="12"/>
  <c r="AH88" i="12"/>
  <c r="O84" i="12"/>
  <c r="AH84" i="12"/>
  <c r="O76" i="12"/>
  <c r="AH76" i="12"/>
  <c r="H72" i="12"/>
  <c r="AN72" i="12"/>
  <c r="H64" i="12"/>
  <c r="AN60" i="12"/>
  <c r="AH56" i="12"/>
  <c r="H56" i="12"/>
  <c r="H52" i="12"/>
  <c r="O52" i="12"/>
  <c r="AH52" i="12"/>
  <c r="H48" i="12"/>
  <c r="AN40" i="12"/>
  <c r="O36" i="12"/>
  <c r="AH36" i="12"/>
  <c r="AH32" i="12"/>
  <c r="V32" i="12"/>
  <c r="O28" i="12"/>
  <c r="AH28" i="12"/>
  <c r="AN24" i="12"/>
  <c r="O20" i="12"/>
  <c r="AH20" i="12"/>
  <c r="H20" i="12"/>
  <c r="H16" i="12"/>
  <c r="AK108" i="7"/>
  <c r="E104" i="7"/>
  <c r="U104" i="7"/>
  <c r="O104" i="7"/>
  <c r="F104" i="7" s="1"/>
  <c r="U109" i="7"/>
  <c r="AF109" i="7"/>
  <c r="O103" i="12"/>
  <c r="AH103" i="12"/>
  <c r="O99" i="12"/>
  <c r="AH99" i="12"/>
  <c r="H99" i="12"/>
  <c r="O87" i="12"/>
  <c r="H87" i="12"/>
  <c r="O83" i="12"/>
  <c r="AH83" i="12"/>
  <c r="H83" i="12"/>
  <c r="O71" i="12"/>
  <c r="AH71" i="12"/>
  <c r="O67" i="12"/>
  <c r="AH67" i="12"/>
  <c r="H67" i="12"/>
  <c r="O63" i="12"/>
  <c r="AH63" i="12"/>
  <c r="H63" i="12"/>
  <c r="AN59" i="12"/>
  <c r="H55" i="12"/>
  <c r="AH51" i="12"/>
  <c r="O47" i="12"/>
  <c r="AH47" i="12"/>
  <c r="H47" i="12"/>
  <c r="H43" i="12"/>
  <c r="H35" i="12"/>
  <c r="O35" i="12"/>
  <c r="AH35" i="12"/>
  <c r="V31" i="12"/>
  <c r="O31" i="12"/>
  <c r="AH31" i="12"/>
  <c r="H27" i="12"/>
  <c r="O19" i="12"/>
  <c r="AH19" i="12"/>
  <c r="H19" i="12"/>
  <c r="AK107" i="7"/>
  <c r="D107" i="7"/>
  <c r="O106" i="7"/>
  <c r="AF106" i="7"/>
  <c r="V106" i="12"/>
  <c r="AN102" i="12"/>
  <c r="O98" i="12"/>
  <c r="AH98" i="12"/>
  <c r="V94" i="12"/>
  <c r="V90" i="12"/>
  <c r="AN86" i="12"/>
  <c r="AH86" i="12"/>
  <c r="O82" i="12"/>
  <c r="AH82" i="12"/>
  <c r="V78" i="12"/>
  <c r="O66" i="12"/>
  <c r="AH66" i="12"/>
  <c r="H62" i="12"/>
  <c r="AN58" i="12"/>
  <c r="V54" i="12"/>
  <c r="O42" i="12"/>
  <c r="AH42" i="12"/>
  <c r="AN38" i="12"/>
  <c r="O34" i="12"/>
  <c r="H34" i="12"/>
  <c r="H30" i="12"/>
  <c r="AN30" i="12"/>
  <c r="O26" i="12"/>
  <c r="AH26" i="12"/>
  <c r="O22" i="12"/>
  <c r="AH22" i="12"/>
  <c r="H22" i="12"/>
  <c r="O10" i="12"/>
  <c r="AH10" i="12"/>
  <c r="J9" i="12"/>
  <c r="K9" i="12"/>
  <c r="L9" i="12"/>
  <c r="M9" i="12"/>
  <c r="V97" i="12"/>
  <c r="O89" i="12"/>
  <c r="O85" i="12"/>
  <c r="V81" i="12"/>
  <c r="V65" i="12"/>
  <c r="V17" i="12"/>
  <c r="AF105" i="7"/>
  <c r="V68" i="12"/>
  <c r="AN68" i="12"/>
  <c r="AN52" i="12"/>
  <c r="V44" i="12"/>
  <c r="V12" i="12"/>
  <c r="V95" i="12"/>
  <c r="V87" i="12"/>
  <c r="V79" i="12"/>
  <c r="V39" i="12"/>
  <c r="AN31" i="12"/>
  <c r="V23" i="12"/>
  <c r="V15" i="12"/>
  <c r="O86" i="12"/>
  <c r="V58" i="12"/>
  <c r="AH54" i="12"/>
  <c r="V50" i="12"/>
  <c r="V18" i="12"/>
  <c r="AN10" i="12"/>
  <c r="P9" i="12"/>
  <c r="Q9" i="12"/>
  <c r="R9" i="12"/>
  <c r="S9" i="12"/>
  <c r="AN101" i="12"/>
  <c r="H97" i="12"/>
  <c r="H93" i="12"/>
  <c r="AN89" i="12"/>
  <c r="AN85" i="12"/>
  <c r="H81" i="12"/>
  <c r="H77" i="12"/>
  <c r="AN73" i="12"/>
  <c r="O73" i="12"/>
  <c r="V69" i="12"/>
  <c r="H69" i="12"/>
  <c r="H65" i="12"/>
  <c r="V61" i="12"/>
  <c r="AN57" i="12"/>
  <c r="O53" i="12"/>
  <c r="AN53" i="12"/>
  <c r="H53" i="12"/>
  <c r="V49" i="12"/>
  <c r="AN45" i="12"/>
  <c r="AN41" i="12"/>
  <c r="O33" i="12"/>
  <c r="AH33" i="12"/>
  <c r="AN25" i="12"/>
  <c r="H21" i="12"/>
  <c r="V21" i="12"/>
  <c r="H17" i="12"/>
  <c r="H13" i="12"/>
  <c r="E105" i="7"/>
  <c r="O108" i="12"/>
  <c r="O100" i="12"/>
  <c r="AN100" i="12"/>
  <c r="O96" i="12"/>
  <c r="AH96" i="12"/>
  <c r="H96" i="12"/>
  <c r="O80" i="12"/>
  <c r="AH80" i="12"/>
  <c r="H80" i="12"/>
  <c r="AN64" i="12"/>
  <c r="V60" i="12"/>
  <c r="AN56" i="12"/>
  <c r="O56" i="12"/>
  <c r="AN48" i="12"/>
  <c r="H44" i="12"/>
  <c r="H40" i="12"/>
  <c r="O32" i="12"/>
  <c r="H24" i="12"/>
  <c r="AN16" i="12"/>
  <c r="H12" i="12"/>
  <c r="E108" i="7"/>
  <c r="U108" i="7"/>
  <c r="O108" i="7"/>
  <c r="AK104" i="7"/>
  <c r="AK109" i="7"/>
  <c r="F109" i="7"/>
  <c r="O107" i="12"/>
  <c r="AH107" i="12"/>
  <c r="H107" i="12"/>
  <c r="O95" i="12"/>
  <c r="AH95" i="12"/>
  <c r="O91" i="12"/>
  <c r="AH91" i="12"/>
  <c r="H91" i="12"/>
  <c r="AN87" i="12"/>
  <c r="O79" i="12"/>
  <c r="AH79" i="12"/>
  <c r="O75" i="12"/>
  <c r="AH75" i="12"/>
  <c r="H75" i="12"/>
  <c r="H59" i="12"/>
  <c r="V59" i="12"/>
  <c r="O55" i="12"/>
  <c r="AH55" i="12"/>
  <c r="O51" i="12"/>
  <c r="V51" i="12"/>
  <c r="AN43" i="12"/>
  <c r="H39" i="12"/>
  <c r="AN27" i="12"/>
  <c r="H23" i="12"/>
  <c r="O15" i="12"/>
  <c r="AH15" i="12"/>
  <c r="O11" i="12"/>
  <c r="AH11" i="12"/>
  <c r="H11" i="12"/>
  <c r="U107" i="7"/>
  <c r="G107" i="7" s="1"/>
  <c r="AF107" i="7"/>
  <c r="O106" i="12"/>
  <c r="AH106" i="12"/>
  <c r="V102" i="12"/>
  <c r="O90" i="12"/>
  <c r="AH90" i="12"/>
  <c r="V86" i="12"/>
  <c r="H74" i="12"/>
  <c r="AH74" i="12"/>
  <c r="V66" i="12"/>
  <c r="AN62" i="12"/>
  <c r="H58" i="12"/>
  <c r="AN54" i="12"/>
  <c r="O50" i="12"/>
  <c r="AH50" i="12"/>
  <c r="O46" i="12"/>
  <c r="AH46" i="12"/>
  <c r="H46" i="12"/>
  <c r="H38" i="12"/>
  <c r="AH34" i="12"/>
  <c r="V30" i="12"/>
  <c r="O18" i="12"/>
  <c r="AH18" i="12"/>
  <c r="H14" i="12"/>
  <c r="AC9" i="12"/>
  <c r="AD9" i="12"/>
  <c r="V109" i="12"/>
  <c r="V101" i="12"/>
  <c r="AN97" i="12"/>
  <c r="O93" i="12"/>
  <c r="AH93" i="12"/>
  <c r="V89" i="12"/>
  <c r="V85" i="12"/>
  <c r="AN81" i="12"/>
  <c r="O77" i="12"/>
  <c r="AH77" i="12"/>
  <c r="V73" i="12"/>
  <c r="AH69" i="12"/>
  <c r="AN65" i="12"/>
  <c r="O61" i="12"/>
  <c r="AH61" i="12"/>
  <c r="H61" i="12"/>
  <c r="O57" i="12"/>
  <c r="V57" i="12"/>
  <c r="V53" i="12"/>
  <c r="O49" i="12"/>
  <c r="AH49" i="12"/>
  <c r="H49" i="12"/>
  <c r="AN33" i="12"/>
  <c r="O29" i="12"/>
  <c r="AN29" i="12"/>
  <c r="O21" i="12"/>
  <c r="AH21" i="12"/>
  <c r="AN17" i="12"/>
  <c r="O13" i="12"/>
  <c r="AH13" i="12"/>
  <c r="AK105" i="7"/>
  <c r="G105" i="7" s="1"/>
  <c r="O105" i="7"/>
  <c r="H108" i="12"/>
  <c r="V108" i="12"/>
  <c r="V104" i="12"/>
  <c r="AN96" i="12"/>
  <c r="H92" i="12"/>
  <c r="V92" i="12"/>
  <c r="V88" i="12"/>
  <c r="AN84" i="12"/>
  <c r="V84" i="12"/>
  <c r="AN80" i="12"/>
  <c r="H76" i="12"/>
  <c r="V76" i="12"/>
  <c r="V72" i="12"/>
  <c r="O72" i="12"/>
  <c r="AH72" i="12"/>
  <c r="O68" i="12"/>
  <c r="V64" i="12"/>
  <c r="O60" i="12"/>
  <c r="AH60" i="12"/>
  <c r="H60" i="12"/>
  <c r="V56" i="12"/>
  <c r="V52" i="12"/>
  <c r="V48" i="12"/>
  <c r="AN44" i="12"/>
  <c r="O40" i="12"/>
  <c r="AH40" i="12"/>
  <c r="H28" i="12"/>
  <c r="V28" i="12"/>
  <c r="O24" i="12"/>
  <c r="AH24" i="12"/>
  <c r="V20" i="12"/>
  <c r="V16" i="12"/>
  <c r="AN12" i="12"/>
  <c r="AF108" i="7"/>
  <c r="AN107" i="12"/>
  <c r="V103" i="12"/>
  <c r="V99" i="12"/>
  <c r="AN95" i="12"/>
  <c r="AN91" i="12"/>
  <c r="V83" i="12"/>
  <c r="AN79" i="12"/>
  <c r="AN75" i="12"/>
  <c r="V71" i="12"/>
  <c r="V67" i="12"/>
  <c r="V63" i="12"/>
  <c r="O59" i="12"/>
  <c r="AH59" i="12"/>
  <c r="V55" i="12"/>
  <c r="AN55" i="12"/>
  <c r="V47" i="12"/>
  <c r="V43" i="12"/>
  <c r="AN39" i="12"/>
  <c r="V27" i="12"/>
  <c r="AN23" i="12"/>
  <c r="V19" i="12"/>
  <c r="AN15" i="12"/>
  <c r="AN11" i="12"/>
  <c r="O107" i="7"/>
  <c r="AK106" i="7"/>
  <c r="G106" i="7" s="1"/>
  <c r="D106" i="7"/>
  <c r="AN106" i="12"/>
  <c r="O102" i="12"/>
  <c r="AH102" i="12"/>
  <c r="H102" i="12"/>
  <c r="H98" i="12"/>
  <c r="AN90" i="12"/>
  <c r="H82" i="12"/>
  <c r="O74" i="12"/>
  <c r="AN74" i="12"/>
  <c r="O70" i="12"/>
  <c r="V62" i="12"/>
  <c r="O58" i="12"/>
  <c r="AH58" i="12"/>
  <c r="H54" i="12"/>
  <c r="AN50" i="12"/>
  <c r="AN46" i="12"/>
  <c r="V42" i="12"/>
  <c r="O38" i="12"/>
  <c r="AH38" i="12"/>
  <c r="AN34" i="12"/>
  <c r="V34" i="12"/>
  <c r="O30" i="12"/>
  <c r="AH30" i="12"/>
  <c r="H26" i="12"/>
  <c r="V26" i="12"/>
  <c r="V22" i="12"/>
  <c r="AN18" i="12"/>
  <c r="AN14" i="12"/>
  <c r="V10" i="12"/>
  <c r="AL8" i="12"/>
  <c r="R8" i="12"/>
  <c r="L8" i="12"/>
  <c r="AJ7" i="12"/>
  <c r="AL7" i="12"/>
  <c r="K7" i="12"/>
  <c r="Q7" i="12"/>
  <c r="S7" i="12"/>
  <c r="M7" i="12"/>
  <c r="AD7" i="12"/>
  <c r="M6" i="12"/>
  <c r="S6" i="12"/>
  <c r="AF6" i="12"/>
  <c r="O10" i="6"/>
  <c r="O9" i="6"/>
  <c r="D246" i="2"/>
  <c r="D363" i="2"/>
  <c r="D149" i="2"/>
  <c r="D381" i="2"/>
  <c r="D165" i="2"/>
  <c r="D229" i="2"/>
  <c r="D117" i="2"/>
  <c r="D181" i="2"/>
  <c r="M282" i="2"/>
  <c r="D282" i="2"/>
  <c r="S26" i="2"/>
  <c r="T26" i="2" s="1"/>
  <c r="D133" i="2"/>
  <c r="D197" i="2"/>
  <c r="M315" i="2"/>
  <c r="D263" i="2"/>
  <c r="D286" i="2"/>
  <c r="D339" i="2"/>
  <c r="S452" i="2"/>
  <c r="T452" i="2" s="1"/>
  <c r="D125" i="2"/>
  <c r="D157" i="2"/>
  <c r="D189" i="2"/>
  <c r="D221" i="2"/>
  <c r="D280" i="2"/>
  <c r="D323" i="2"/>
  <c r="D369" i="2"/>
  <c r="M438" i="2"/>
  <c r="M444" i="2"/>
  <c r="D462" i="2"/>
  <c r="D470" i="2"/>
  <c r="D478" i="2"/>
  <c r="D486" i="2"/>
  <c r="D494" i="2"/>
  <c r="D141" i="2"/>
  <c r="D173" i="2"/>
  <c r="D205" i="2"/>
  <c r="D237" i="2"/>
  <c r="D254" i="2"/>
  <c r="D284" i="2"/>
  <c r="D355" i="2"/>
  <c r="D389" i="2"/>
  <c r="D397" i="2"/>
  <c r="D405" i="2"/>
  <c r="D413" i="2"/>
  <c r="D421" i="2"/>
  <c r="D429" i="2"/>
  <c r="D121" i="2"/>
  <c r="D137" i="2"/>
  <c r="D153" i="2"/>
  <c r="D169" i="2"/>
  <c r="D185" i="2"/>
  <c r="D201" i="2"/>
  <c r="D217" i="2"/>
  <c r="D233" i="2"/>
  <c r="D251" i="2"/>
  <c r="D279" i="2"/>
  <c r="D283" i="2"/>
  <c r="D347" i="2"/>
  <c r="D367" i="2"/>
  <c r="D377" i="2"/>
  <c r="D393" i="2"/>
  <c r="D409" i="2"/>
  <c r="D425" i="2"/>
  <c r="M434" i="2"/>
  <c r="M447" i="2"/>
  <c r="D474" i="2"/>
  <c r="D490" i="2"/>
  <c r="D113" i="2"/>
  <c r="D129" i="2"/>
  <c r="D145" i="2"/>
  <c r="D161" i="2"/>
  <c r="D177" i="2"/>
  <c r="D193" i="2"/>
  <c r="D209" i="2"/>
  <c r="D225" i="2"/>
  <c r="D241" i="2"/>
  <c r="D259" i="2"/>
  <c r="D281" i="2"/>
  <c r="D285" i="2"/>
  <c r="M317" i="2"/>
  <c r="D331" i="2"/>
  <c r="D359" i="2"/>
  <c r="D373" i="2"/>
  <c r="D385" i="2"/>
  <c r="D401" i="2"/>
  <c r="D417" i="2"/>
  <c r="D437" i="2"/>
  <c r="M458" i="2"/>
  <c r="D466" i="2"/>
  <c r="D482" i="2"/>
  <c r="O24" i="5"/>
  <c r="R24" i="5" s="1"/>
  <c r="Q26" i="5"/>
  <c r="O27" i="5"/>
  <c r="R27" i="5" s="1"/>
  <c r="D28" i="5"/>
  <c r="D40" i="5"/>
  <c r="O53" i="5"/>
  <c r="R53" i="5" s="1"/>
  <c r="O58" i="5"/>
  <c r="R58" i="5" s="1"/>
  <c r="L60" i="5"/>
  <c r="O65" i="5"/>
  <c r="R65" i="5" s="1"/>
  <c r="Q69" i="5"/>
  <c r="D76" i="5"/>
  <c r="O84" i="5"/>
  <c r="R84" i="5" s="1"/>
  <c r="O87" i="5"/>
  <c r="R87" i="5" s="1"/>
  <c r="D90" i="5"/>
  <c r="L116" i="5"/>
  <c r="O120" i="5"/>
  <c r="R120" i="5" s="1"/>
  <c r="Q122" i="5"/>
  <c r="O123" i="5"/>
  <c r="R123" i="5" s="1"/>
  <c r="D124" i="5"/>
  <c r="L128" i="5"/>
  <c r="Q143" i="5"/>
  <c r="O147" i="5"/>
  <c r="R147" i="5" s="1"/>
  <c r="O148" i="5"/>
  <c r="R148" i="5" s="1"/>
  <c r="O149" i="5"/>
  <c r="R149" i="5" s="1"/>
  <c r="Q21" i="5"/>
  <c r="Q42" i="5"/>
  <c r="O18" i="5"/>
  <c r="R18" i="5" s="1"/>
  <c r="Q37" i="5"/>
  <c r="D42" i="5"/>
  <c r="Q58" i="5"/>
  <c r="D60" i="5"/>
  <c r="D72" i="5"/>
  <c r="D104" i="5"/>
  <c r="O111" i="5"/>
  <c r="R111" i="5" s="1"/>
  <c r="Q111" i="5"/>
  <c r="D116" i="5"/>
  <c r="D125" i="5"/>
  <c r="D128" i="5"/>
  <c r="O133" i="5"/>
  <c r="R133" i="5" s="1"/>
  <c r="D136" i="5"/>
  <c r="O140" i="5"/>
  <c r="R140" i="5" s="1"/>
  <c r="O143" i="5"/>
  <c r="R143" i="5" s="1"/>
  <c r="Q144" i="5"/>
  <c r="L144" i="5"/>
  <c r="L165" i="5"/>
  <c r="Q165" i="5"/>
  <c r="D165" i="5"/>
  <c r="L18" i="5"/>
  <c r="D24" i="5"/>
  <c r="O37" i="5"/>
  <c r="R37" i="5" s="1"/>
  <c r="O49" i="5"/>
  <c r="R49" i="5" s="1"/>
  <c r="Q53" i="5"/>
  <c r="D58" i="5"/>
  <c r="O60" i="5"/>
  <c r="R60" i="5" s="1"/>
  <c r="D70" i="5"/>
  <c r="O73" i="5"/>
  <c r="R73" i="5" s="1"/>
  <c r="L78" i="5"/>
  <c r="D84" i="5"/>
  <c r="L92" i="5"/>
  <c r="D102" i="5"/>
  <c r="O105" i="5"/>
  <c r="R105" i="5" s="1"/>
  <c r="L108" i="5"/>
  <c r="L111" i="5"/>
  <c r="D114" i="5"/>
  <c r="O116" i="5"/>
  <c r="R116" i="5" s="1"/>
  <c r="D120" i="5"/>
  <c r="Q179" i="5"/>
  <c r="L179" i="5"/>
  <c r="O299" i="5"/>
  <c r="R299" i="5" s="1"/>
  <c r="O300" i="5"/>
  <c r="R300" i="5" s="1"/>
  <c r="O311" i="5"/>
  <c r="R311" i="5" s="1"/>
  <c r="L314" i="5"/>
  <c r="Q338" i="5"/>
  <c r="O347" i="5"/>
  <c r="R347" i="5" s="1"/>
  <c r="Q356" i="5"/>
  <c r="L356" i="5"/>
  <c r="D356" i="5"/>
  <c r="Q159" i="5"/>
  <c r="O194" i="5"/>
  <c r="R194" i="5" s="1"/>
  <c r="Q194" i="5"/>
  <c r="D201" i="5"/>
  <c r="D213" i="5"/>
  <c r="D216" i="5"/>
  <c r="D229" i="5"/>
  <c r="D232" i="5"/>
  <c r="D236" i="5"/>
  <c r="D246" i="5"/>
  <c r="D254" i="5"/>
  <c r="Q264" i="5"/>
  <c r="D274" i="5"/>
  <c r="D278" i="5"/>
  <c r="O352" i="5"/>
  <c r="R352" i="5" s="1"/>
  <c r="D152" i="5"/>
  <c r="D157" i="5"/>
  <c r="Q157" i="5"/>
  <c r="O165" i="5"/>
  <c r="R165" i="5" s="1"/>
  <c r="D172" i="5"/>
  <c r="O178" i="5"/>
  <c r="R178" i="5" s="1"/>
  <c r="Q178" i="5"/>
  <c r="D188" i="5"/>
  <c r="L194" i="5"/>
  <c r="D197" i="5"/>
  <c r="L203" i="5"/>
  <c r="O211" i="5"/>
  <c r="R211" i="5" s="1"/>
  <c r="O227" i="5"/>
  <c r="R227" i="5" s="1"/>
  <c r="O232" i="5"/>
  <c r="R232" i="5" s="1"/>
  <c r="O241" i="5"/>
  <c r="R241" i="5" s="1"/>
  <c r="Q244" i="5"/>
  <c r="O245" i="5"/>
  <c r="R245" i="5" s="1"/>
  <c r="Q245" i="5"/>
  <c r="O254" i="5"/>
  <c r="R254" i="5" s="1"/>
  <c r="O267" i="5"/>
  <c r="R267" i="5" s="1"/>
  <c r="Q268" i="5"/>
  <c r="O271" i="5"/>
  <c r="R271" i="5" s="1"/>
  <c r="O274" i="5"/>
  <c r="R274" i="5" s="1"/>
  <c r="D282" i="5"/>
  <c r="L285" i="5"/>
  <c r="D286" i="5"/>
  <c r="O296" i="5"/>
  <c r="R296" i="5" s="1"/>
  <c r="O305" i="5"/>
  <c r="R305" i="5" s="1"/>
  <c r="O306" i="5"/>
  <c r="R306" i="5" s="1"/>
  <c r="Q306" i="5"/>
  <c r="O313" i="5"/>
  <c r="R313" i="5" s="1"/>
  <c r="D314" i="5"/>
  <c r="O316" i="5"/>
  <c r="R316" i="5" s="1"/>
  <c r="O320" i="5"/>
  <c r="R320" i="5" s="1"/>
  <c r="L324" i="5"/>
  <c r="Q344" i="5"/>
  <c r="D344" i="5"/>
  <c r="O128" i="5"/>
  <c r="R128" i="5" s="1"/>
  <c r="Q133" i="5"/>
  <c r="O152" i="5"/>
  <c r="R152" i="5" s="1"/>
  <c r="O155" i="5"/>
  <c r="R155" i="5" s="1"/>
  <c r="O157" i="5"/>
  <c r="R157" i="5" s="1"/>
  <c r="L159" i="5"/>
  <c r="O161" i="5"/>
  <c r="R161" i="5" s="1"/>
  <c r="D164" i="5"/>
  <c r="O172" i="5"/>
  <c r="R172" i="5" s="1"/>
  <c r="Q174" i="5"/>
  <c r="O175" i="5"/>
  <c r="R175" i="5" s="1"/>
  <c r="L178" i="5"/>
  <c r="O181" i="5"/>
  <c r="R181" i="5" s="1"/>
  <c r="O188" i="5"/>
  <c r="R188" i="5" s="1"/>
  <c r="Q190" i="5"/>
  <c r="O191" i="5"/>
  <c r="R191" i="5" s="1"/>
  <c r="D192" i="5"/>
  <c r="O197" i="5"/>
  <c r="R197" i="5" s="1"/>
  <c r="L199" i="5"/>
  <c r="D205" i="5"/>
  <c r="D208" i="5"/>
  <c r="L211" i="5"/>
  <c r="L220" i="5"/>
  <c r="D221" i="5"/>
  <c r="D224" i="5"/>
  <c r="L227" i="5"/>
  <c r="L232" i="5"/>
  <c r="D233" i="5"/>
  <c r="O235" i="5"/>
  <c r="R235" i="5" s="1"/>
  <c r="L236" i="5"/>
  <c r="O237" i="5"/>
  <c r="R237" i="5" s="1"/>
  <c r="Q240" i="5"/>
  <c r="L241" i="5"/>
  <c r="Q243" i="5"/>
  <c r="L244" i="5"/>
  <c r="L245" i="5"/>
  <c r="L246" i="5"/>
  <c r="O247" i="5"/>
  <c r="R247" i="5" s="1"/>
  <c r="L254" i="5"/>
  <c r="L264" i="5"/>
  <c r="L268" i="5"/>
  <c r="L269" i="5"/>
  <c r="O279" i="5"/>
  <c r="R279" i="5" s="1"/>
  <c r="O282" i="5"/>
  <c r="R282" i="5" s="1"/>
  <c r="O289" i="5"/>
  <c r="R289" i="5" s="1"/>
  <c r="L296" i="5"/>
  <c r="O303" i="5"/>
  <c r="R303" i="5" s="1"/>
  <c r="L306" i="5"/>
  <c r="O309" i="5"/>
  <c r="R309" i="5" s="1"/>
  <c r="O314" i="5"/>
  <c r="R314" i="5" s="1"/>
  <c r="L341" i="5"/>
  <c r="D341" i="5"/>
  <c r="D360" i="5"/>
  <c r="O361" i="5"/>
  <c r="R361" i="5" s="1"/>
  <c r="O362" i="5"/>
  <c r="R362" i="5" s="1"/>
  <c r="O372" i="5"/>
  <c r="R372" i="5" s="1"/>
  <c r="O373" i="5"/>
  <c r="R373" i="5" s="1"/>
  <c r="O377" i="5"/>
  <c r="R377" i="5" s="1"/>
  <c r="O378" i="5"/>
  <c r="R378" i="5" s="1"/>
  <c r="L397" i="5"/>
  <c r="O400" i="5"/>
  <c r="R400" i="5" s="1"/>
  <c r="O401" i="5"/>
  <c r="R401" i="5" s="1"/>
  <c r="O404" i="5"/>
  <c r="R404" i="5" s="1"/>
  <c r="L409" i="5"/>
  <c r="L417" i="5"/>
  <c r="D418" i="5"/>
  <c r="O419" i="5"/>
  <c r="R419" i="5" s="1"/>
  <c r="O423" i="5"/>
  <c r="R423" i="5" s="1"/>
  <c r="O428" i="5"/>
  <c r="R428" i="5" s="1"/>
  <c r="D442" i="5"/>
  <c r="O446" i="5"/>
  <c r="R446" i="5" s="1"/>
  <c r="L457" i="5"/>
  <c r="Q463" i="5"/>
  <c r="O486" i="5"/>
  <c r="R486" i="5" s="1"/>
  <c r="L495" i="5"/>
  <c r="O498" i="5"/>
  <c r="R498" i="5" s="1"/>
  <c r="Q395" i="5"/>
  <c r="O422" i="5"/>
  <c r="R422" i="5" s="1"/>
  <c r="O332" i="5"/>
  <c r="R332" i="5" s="1"/>
  <c r="O334" i="5"/>
  <c r="R334" i="5" s="1"/>
  <c r="O355" i="5"/>
  <c r="R355" i="5" s="1"/>
  <c r="L360" i="5"/>
  <c r="Q362" i="5"/>
  <c r="Q366" i="5"/>
  <c r="O369" i="5"/>
  <c r="R369" i="5" s="1"/>
  <c r="O376" i="5"/>
  <c r="R376" i="5" s="1"/>
  <c r="O380" i="5"/>
  <c r="R380" i="5" s="1"/>
  <c r="Q380" i="5"/>
  <c r="O381" i="5"/>
  <c r="R381" i="5" s="1"/>
  <c r="O392" i="5"/>
  <c r="R392" i="5" s="1"/>
  <c r="O394" i="5"/>
  <c r="R394" i="5" s="1"/>
  <c r="D397" i="5"/>
  <c r="D409" i="5"/>
  <c r="O416" i="5"/>
  <c r="R416" i="5" s="1"/>
  <c r="Q416" i="5"/>
  <c r="D417" i="5"/>
  <c r="O429" i="5"/>
  <c r="R429" i="5" s="1"/>
  <c r="O432" i="5"/>
  <c r="R432" i="5" s="1"/>
  <c r="D435" i="5"/>
  <c r="D438" i="5"/>
  <c r="D441" i="5"/>
  <c r="D443" i="5"/>
  <c r="O448" i="5"/>
  <c r="R448" i="5" s="1"/>
  <c r="Q448" i="5"/>
  <c r="D450" i="5"/>
  <c r="Q450" i="5"/>
  <c r="D457" i="5"/>
  <c r="O465" i="5"/>
  <c r="R465" i="5" s="1"/>
  <c r="O468" i="5"/>
  <c r="R468" i="5" s="1"/>
  <c r="Q477" i="5"/>
  <c r="O478" i="5"/>
  <c r="R478" i="5" s="1"/>
  <c r="O480" i="5"/>
  <c r="R480" i="5" s="1"/>
  <c r="O489" i="5"/>
  <c r="R489" i="5" s="1"/>
  <c r="O493" i="5"/>
  <c r="R493" i="5" s="1"/>
  <c r="D495" i="5"/>
  <c r="Q358" i="5"/>
  <c r="O371" i="5"/>
  <c r="R371" i="5" s="1"/>
  <c r="L380" i="5"/>
  <c r="O382" i="5"/>
  <c r="R382" i="5" s="1"/>
  <c r="L392" i="5"/>
  <c r="L395" i="5"/>
  <c r="Q396" i="5"/>
  <c r="O397" i="5"/>
  <c r="R397" i="5" s="1"/>
  <c r="O455" i="5"/>
  <c r="R455" i="5" s="1"/>
  <c r="O457" i="5"/>
  <c r="R457" i="5" s="1"/>
  <c r="O475" i="5"/>
  <c r="R475" i="5" s="1"/>
  <c r="L477" i="5"/>
  <c r="L482" i="5"/>
  <c r="L489" i="5"/>
  <c r="L493" i="5"/>
  <c r="Q27" i="5"/>
  <c r="Q43" i="5"/>
  <c r="Q59" i="5"/>
  <c r="Q123" i="5"/>
  <c r="Q160" i="5"/>
  <c r="L160" i="5"/>
  <c r="D170" i="5"/>
  <c r="Q170" i="5"/>
  <c r="L170" i="5"/>
  <c r="Q191" i="5"/>
  <c r="L191" i="5"/>
  <c r="Q196" i="5"/>
  <c r="D196" i="5"/>
  <c r="O221" i="5"/>
  <c r="R221" i="5" s="1"/>
  <c r="D20" i="5"/>
  <c r="Q30" i="5"/>
  <c r="D32" i="5"/>
  <c r="D36" i="5"/>
  <c r="Q46" i="5"/>
  <c r="D48" i="5"/>
  <c r="D52" i="5"/>
  <c r="Q62" i="5"/>
  <c r="D64" i="5"/>
  <c r="D68" i="5"/>
  <c r="D82" i="5"/>
  <c r="D86" i="5"/>
  <c r="D96" i="5"/>
  <c r="D100" i="5"/>
  <c r="D106" i="5"/>
  <c r="Q125" i="5"/>
  <c r="O131" i="5"/>
  <c r="R131" i="5" s="1"/>
  <c r="Q132" i="5"/>
  <c r="L132" i="5"/>
  <c r="L139" i="5"/>
  <c r="Q140" i="5"/>
  <c r="L140" i="5"/>
  <c r="O144" i="5"/>
  <c r="R144" i="5" s="1"/>
  <c r="L149" i="5"/>
  <c r="Q149" i="5"/>
  <c r="Q168" i="5"/>
  <c r="L168" i="5"/>
  <c r="O173" i="5"/>
  <c r="R173" i="5" s="1"/>
  <c r="O174" i="5"/>
  <c r="R174" i="5" s="1"/>
  <c r="D182" i="5"/>
  <c r="Q182" i="5"/>
  <c r="L182" i="5"/>
  <c r="D186" i="5"/>
  <c r="Q186" i="5"/>
  <c r="L186" i="5"/>
  <c r="O20" i="5"/>
  <c r="R20" i="5" s="1"/>
  <c r="L24" i="5"/>
  <c r="L27" i="5"/>
  <c r="D29" i="5"/>
  <c r="Q29" i="5"/>
  <c r="L30" i="5"/>
  <c r="L31" i="5"/>
  <c r="Q31" i="5"/>
  <c r="O36" i="5"/>
  <c r="R36" i="5" s="1"/>
  <c r="L40" i="5"/>
  <c r="L43" i="5"/>
  <c r="D45" i="5"/>
  <c r="Q45" i="5"/>
  <c r="L46" i="5"/>
  <c r="L47" i="5"/>
  <c r="Q47" i="5"/>
  <c r="O52" i="5"/>
  <c r="R52" i="5" s="1"/>
  <c r="L56" i="5"/>
  <c r="L59" i="5"/>
  <c r="D61" i="5"/>
  <c r="Q61" i="5"/>
  <c r="L62" i="5"/>
  <c r="L63" i="5"/>
  <c r="Q63" i="5"/>
  <c r="O68" i="5"/>
  <c r="R68" i="5" s="1"/>
  <c r="L72" i="5"/>
  <c r="D74" i="5"/>
  <c r="L76" i="5"/>
  <c r="D78" i="5"/>
  <c r="O79" i="5"/>
  <c r="R79" i="5" s="1"/>
  <c r="D88" i="5"/>
  <c r="L90" i="5"/>
  <c r="D92" i="5"/>
  <c r="O93" i="5"/>
  <c r="R93" i="5" s="1"/>
  <c r="L94" i="5"/>
  <c r="L104" i="5"/>
  <c r="D108" i="5"/>
  <c r="D109" i="5"/>
  <c r="Q109" i="5"/>
  <c r="L112" i="5"/>
  <c r="L114" i="5"/>
  <c r="O115" i="5"/>
  <c r="R115" i="5" s="1"/>
  <c r="D117" i="5"/>
  <c r="L120" i="5"/>
  <c r="L123" i="5"/>
  <c r="O129" i="5"/>
  <c r="R129" i="5" s="1"/>
  <c r="D132" i="5"/>
  <c r="M133" i="5"/>
  <c r="L136" i="5"/>
  <c r="L138" i="5"/>
  <c r="D140" i="5"/>
  <c r="D141" i="5"/>
  <c r="Q141" i="5"/>
  <c r="D149" i="5"/>
  <c r="Q156" i="5"/>
  <c r="D156" i="5"/>
  <c r="O159" i="5"/>
  <c r="R159" i="5" s="1"/>
  <c r="D168" i="5"/>
  <c r="Q171" i="5"/>
  <c r="L171" i="5"/>
  <c r="Q184" i="5"/>
  <c r="L184" i="5"/>
  <c r="O189" i="5"/>
  <c r="R189" i="5" s="1"/>
  <c r="O190" i="5"/>
  <c r="R190" i="5" s="1"/>
  <c r="L196" i="5"/>
  <c r="O201" i="5"/>
  <c r="R201" i="5" s="1"/>
  <c r="Q204" i="5"/>
  <c r="D204" i="5"/>
  <c r="L204" i="5"/>
  <c r="O210" i="5"/>
  <c r="R210" i="5" s="1"/>
  <c r="O213" i="5"/>
  <c r="R213" i="5" s="1"/>
  <c r="O226" i="5"/>
  <c r="R226" i="5" s="1"/>
  <c r="Q238" i="5"/>
  <c r="L238" i="5"/>
  <c r="D238" i="5"/>
  <c r="Q242" i="5"/>
  <c r="D242" i="5"/>
  <c r="L242" i="5"/>
  <c r="L20" i="5"/>
  <c r="O23" i="5"/>
  <c r="R23" i="5" s="1"/>
  <c r="O29" i="5"/>
  <c r="R29" i="5" s="1"/>
  <c r="L32" i="5"/>
  <c r="Q33" i="5"/>
  <c r="L34" i="5"/>
  <c r="Q34" i="5"/>
  <c r="L36" i="5"/>
  <c r="O39" i="5"/>
  <c r="R39" i="5" s="1"/>
  <c r="O45" i="5"/>
  <c r="R45" i="5" s="1"/>
  <c r="L48" i="5"/>
  <c r="Q49" i="5"/>
  <c r="L50" i="5"/>
  <c r="Q50" i="5"/>
  <c r="L52" i="5"/>
  <c r="O55" i="5"/>
  <c r="R55" i="5" s="1"/>
  <c r="O61" i="5"/>
  <c r="R61" i="5" s="1"/>
  <c r="L64" i="5"/>
  <c r="Q65" i="5"/>
  <c r="L66" i="5"/>
  <c r="Q66" i="5"/>
  <c r="L68" i="5"/>
  <c r="O71" i="5"/>
  <c r="R71" i="5" s="1"/>
  <c r="L82" i="5"/>
  <c r="O85" i="5"/>
  <c r="R85" i="5" s="1"/>
  <c r="L86" i="5"/>
  <c r="L96" i="5"/>
  <c r="L100" i="5"/>
  <c r="O103" i="5"/>
  <c r="R103" i="5" s="1"/>
  <c r="L106" i="5"/>
  <c r="O109" i="5"/>
  <c r="R109" i="5" s="1"/>
  <c r="O113" i="5"/>
  <c r="R113" i="5" s="1"/>
  <c r="O119" i="5"/>
  <c r="R119" i="5" s="1"/>
  <c r="L127" i="5"/>
  <c r="Q127" i="5"/>
  <c r="O132" i="5"/>
  <c r="R132" i="5" s="1"/>
  <c r="O135" i="5"/>
  <c r="R135" i="5" s="1"/>
  <c r="O138" i="5"/>
  <c r="R138" i="5" s="1"/>
  <c r="Q139" i="5"/>
  <c r="Q148" i="5"/>
  <c r="D148" i="5"/>
  <c r="Q162" i="5"/>
  <c r="L162" i="5"/>
  <c r="Q175" i="5"/>
  <c r="L175" i="5"/>
  <c r="Q180" i="5"/>
  <c r="D180" i="5"/>
  <c r="Q187" i="5"/>
  <c r="L187" i="5"/>
  <c r="Q200" i="5"/>
  <c r="D200" i="5"/>
  <c r="L200" i="5"/>
  <c r="Q231" i="5"/>
  <c r="L231" i="5"/>
  <c r="M249" i="5"/>
  <c r="O249" i="5"/>
  <c r="R249" i="5" s="1"/>
  <c r="Q155" i="5"/>
  <c r="O163" i="5"/>
  <c r="R163" i="5" s="1"/>
  <c r="O180" i="5"/>
  <c r="R180" i="5" s="1"/>
  <c r="O183" i="5"/>
  <c r="R183" i="5" s="1"/>
  <c r="O196" i="5"/>
  <c r="R196" i="5" s="1"/>
  <c r="O203" i="5"/>
  <c r="R203" i="5" s="1"/>
  <c r="L207" i="5"/>
  <c r="O212" i="5"/>
  <c r="R212" i="5" s="1"/>
  <c r="L215" i="5"/>
  <c r="O220" i="5"/>
  <c r="R220" i="5" s="1"/>
  <c r="L223" i="5"/>
  <c r="O233" i="5"/>
  <c r="R233" i="5" s="1"/>
  <c r="O234" i="5"/>
  <c r="R234" i="5" s="1"/>
  <c r="Q250" i="5"/>
  <c r="L250" i="5"/>
  <c r="L256" i="5"/>
  <c r="Q256" i="5"/>
  <c r="D260" i="5"/>
  <c r="L260" i="5"/>
  <c r="Q260" i="5"/>
  <c r="Q262" i="5"/>
  <c r="D262" i="5"/>
  <c r="O263" i="5"/>
  <c r="R263" i="5" s="1"/>
  <c r="D273" i="5"/>
  <c r="L273" i="5"/>
  <c r="Q288" i="5"/>
  <c r="L288" i="5"/>
  <c r="D281" i="5"/>
  <c r="L281" i="5"/>
  <c r="L239" i="5"/>
  <c r="D239" i="5"/>
  <c r="Q252" i="5"/>
  <c r="D252" i="5"/>
  <c r="D261" i="5"/>
  <c r="Q261" i="5"/>
  <c r="L261" i="5"/>
  <c r="Q266" i="5"/>
  <c r="L266" i="5"/>
  <c r="D272" i="5"/>
  <c r="L272" i="5"/>
  <c r="Q272" i="5"/>
  <c r="M273" i="5"/>
  <c r="O273" i="5"/>
  <c r="R273" i="5" s="1"/>
  <c r="Q290" i="5"/>
  <c r="L290" i="5"/>
  <c r="D290" i="5"/>
  <c r="O136" i="5"/>
  <c r="R136" i="5" s="1"/>
  <c r="O139" i="5"/>
  <c r="R139" i="5" s="1"/>
  <c r="O141" i="5"/>
  <c r="R141" i="5" s="1"/>
  <c r="O145" i="5"/>
  <c r="R145" i="5" s="1"/>
  <c r="L164" i="5"/>
  <c r="O168" i="5"/>
  <c r="R168" i="5" s="1"/>
  <c r="O171" i="5"/>
  <c r="R171" i="5" s="1"/>
  <c r="L172" i="5"/>
  <c r="O184" i="5"/>
  <c r="R184" i="5" s="1"/>
  <c r="O187" i="5"/>
  <c r="R187" i="5" s="1"/>
  <c r="L188" i="5"/>
  <c r="O204" i="5"/>
  <c r="R204" i="5" s="1"/>
  <c r="O207" i="5"/>
  <c r="R207" i="5" s="1"/>
  <c r="L208" i="5"/>
  <c r="D209" i="5"/>
  <c r="D212" i="5"/>
  <c r="O215" i="5"/>
  <c r="R215" i="5" s="1"/>
  <c r="L216" i="5"/>
  <c r="D217" i="5"/>
  <c r="D220" i="5"/>
  <c r="O223" i="5"/>
  <c r="R223" i="5" s="1"/>
  <c r="L224" i="5"/>
  <c r="D225" i="5"/>
  <c r="D228" i="5"/>
  <c r="O238" i="5"/>
  <c r="R238" i="5" s="1"/>
  <c r="O246" i="5"/>
  <c r="R246" i="5" s="1"/>
  <c r="D257" i="5"/>
  <c r="L257" i="5"/>
  <c r="D266" i="5"/>
  <c r="Q270" i="5"/>
  <c r="L270" i="5"/>
  <c r="L325" i="5"/>
  <c r="Q325" i="5"/>
  <c r="D325" i="5"/>
  <c r="D327" i="5"/>
  <c r="Q327" i="5"/>
  <c r="L327" i="5"/>
  <c r="Q336" i="5"/>
  <c r="L336" i="5"/>
  <c r="O228" i="5"/>
  <c r="R228" i="5" s="1"/>
  <c r="O236" i="5"/>
  <c r="R236" i="5" s="1"/>
  <c r="Q241" i="5"/>
  <c r="O250" i="5"/>
  <c r="R250" i="5" s="1"/>
  <c r="O253" i="5"/>
  <c r="R253" i="5" s="1"/>
  <c r="O257" i="5"/>
  <c r="R257" i="5" s="1"/>
  <c r="L258" i="5"/>
  <c r="L274" i="5"/>
  <c r="L276" i="5"/>
  <c r="O281" i="5"/>
  <c r="R281" i="5" s="1"/>
  <c r="L284" i="5"/>
  <c r="L289" i="5"/>
  <c r="O293" i="5"/>
  <c r="R293" i="5" s="1"/>
  <c r="L298" i="5"/>
  <c r="L300" i="5"/>
  <c r="D308" i="5"/>
  <c r="D312" i="5"/>
  <c r="D323" i="5"/>
  <c r="L323" i="5"/>
  <c r="O325" i="5"/>
  <c r="R325" i="5" s="1"/>
  <c r="D326" i="5"/>
  <c r="L326" i="5"/>
  <c r="Q326" i="5"/>
  <c r="L328" i="5"/>
  <c r="O335" i="5"/>
  <c r="R335" i="5" s="1"/>
  <c r="D336" i="5"/>
  <c r="L337" i="5"/>
  <c r="D337" i="5"/>
  <c r="L338" i="5"/>
  <c r="D340" i="5"/>
  <c r="O341" i="5"/>
  <c r="R341" i="5" s="1"/>
  <c r="Q348" i="5"/>
  <c r="L348" i="5"/>
  <c r="O350" i="5"/>
  <c r="R350" i="5" s="1"/>
  <c r="D353" i="5"/>
  <c r="D354" i="5"/>
  <c r="Q375" i="5"/>
  <c r="L375" i="5"/>
  <c r="Q377" i="5"/>
  <c r="D377" i="5"/>
  <c r="Q247" i="5"/>
  <c r="L278" i="5"/>
  <c r="L286" i="5"/>
  <c r="L293" i="5"/>
  <c r="O297" i="5"/>
  <c r="R297" i="5" s="1"/>
  <c r="L302" i="5"/>
  <c r="L304" i="5"/>
  <c r="O308" i="5"/>
  <c r="R308" i="5" s="1"/>
  <c r="Q320" i="5"/>
  <c r="L320" i="5"/>
  <c r="O321" i="5"/>
  <c r="R321" i="5" s="1"/>
  <c r="O323" i="5"/>
  <c r="R323" i="5" s="1"/>
  <c r="M327" i="5"/>
  <c r="O330" i="5"/>
  <c r="R330" i="5" s="1"/>
  <c r="Q332" i="5"/>
  <c r="D332" i="5"/>
  <c r="O333" i="5"/>
  <c r="R333" i="5" s="1"/>
  <c r="Q352" i="5"/>
  <c r="D352" i="5"/>
  <c r="Q355" i="5"/>
  <c r="O278" i="5"/>
  <c r="R278" i="5" s="1"/>
  <c r="O283" i="5"/>
  <c r="R283" i="5" s="1"/>
  <c r="O286" i="5"/>
  <c r="R286" i="5" s="1"/>
  <c r="O288" i="5"/>
  <c r="R288" i="5" s="1"/>
  <c r="O295" i="5"/>
  <c r="R295" i="5" s="1"/>
  <c r="O302" i="5"/>
  <c r="R302" i="5" s="1"/>
  <c r="O304" i="5"/>
  <c r="R304" i="5" s="1"/>
  <c r="Q305" i="5"/>
  <c r="L308" i="5"/>
  <c r="L312" i="5"/>
  <c r="Q316" i="5"/>
  <c r="D316" i="5"/>
  <c r="O317" i="5"/>
  <c r="R317" i="5" s="1"/>
  <c r="O319" i="5"/>
  <c r="R319" i="5" s="1"/>
  <c r="Q329" i="5"/>
  <c r="L340" i="5"/>
  <c r="Q341" i="5"/>
  <c r="Q345" i="5"/>
  <c r="O348" i="5"/>
  <c r="R348" i="5" s="1"/>
  <c r="Q372" i="5"/>
  <c r="D372" i="5"/>
  <c r="L372" i="5"/>
  <c r="D373" i="5"/>
  <c r="D376" i="5"/>
  <c r="Q389" i="5"/>
  <c r="L389" i="5"/>
  <c r="O390" i="5"/>
  <c r="R390" i="5" s="1"/>
  <c r="Q391" i="5"/>
  <c r="O393" i="5"/>
  <c r="R393" i="5" s="1"/>
  <c r="D394" i="5"/>
  <c r="O399" i="5"/>
  <c r="R399" i="5" s="1"/>
  <c r="D406" i="5"/>
  <c r="O413" i="5"/>
  <c r="R413" i="5" s="1"/>
  <c r="O414" i="5"/>
  <c r="R414" i="5" s="1"/>
  <c r="D423" i="5"/>
  <c r="Q425" i="5"/>
  <c r="L425" i="5"/>
  <c r="O442" i="5"/>
  <c r="R442" i="5" s="1"/>
  <c r="O445" i="5"/>
  <c r="R445" i="5" s="1"/>
  <c r="Q447" i="5"/>
  <c r="D447" i="5"/>
  <c r="Q467" i="5"/>
  <c r="L467" i="5"/>
  <c r="D467" i="5"/>
  <c r="D470" i="5"/>
  <c r="L470" i="5"/>
  <c r="O471" i="5"/>
  <c r="R471" i="5" s="1"/>
  <c r="L473" i="5"/>
  <c r="Q473" i="5"/>
  <c r="D473" i="5"/>
  <c r="O500" i="5"/>
  <c r="R500" i="5" s="1"/>
  <c r="L390" i="5"/>
  <c r="D390" i="5"/>
  <c r="L391" i="5"/>
  <c r="Q401" i="5"/>
  <c r="L401" i="5"/>
  <c r="O409" i="5"/>
  <c r="R409" i="5" s="1"/>
  <c r="L410" i="5"/>
  <c r="Q410" i="5"/>
  <c r="D410" i="5"/>
  <c r="D412" i="5"/>
  <c r="L412" i="5"/>
  <c r="O415" i="5"/>
  <c r="R415" i="5" s="1"/>
  <c r="D420" i="5"/>
  <c r="Q420" i="5"/>
  <c r="Q422" i="5"/>
  <c r="D422" i="5"/>
  <c r="Q439" i="5"/>
  <c r="D439" i="5"/>
  <c r="Q445" i="5"/>
  <c r="L445" i="5"/>
  <c r="Q475" i="5"/>
  <c r="L475" i="5"/>
  <c r="D475" i="5"/>
  <c r="Q479" i="5"/>
  <c r="L479" i="5"/>
  <c r="D479" i="5"/>
  <c r="O329" i="5"/>
  <c r="R329" i="5" s="1"/>
  <c r="Q339" i="5"/>
  <c r="L358" i="5"/>
  <c r="L359" i="5"/>
  <c r="L362" i="5"/>
  <c r="L363" i="5"/>
  <c r="L366" i="5"/>
  <c r="L367" i="5"/>
  <c r="O375" i="5"/>
  <c r="R375" i="5" s="1"/>
  <c r="L376" i="5"/>
  <c r="O383" i="5"/>
  <c r="R383" i="5" s="1"/>
  <c r="Q385" i="5"/>
  <c r="D385" i="5"/>
  <c r="O389" i="5"/>
  <c r="R389" i="5" s="1"/>
  <c r="O396" i="5"/>
  <c r="R396" i="5" s="1"/>
  <c r="D401" i="5"/>
  <c r="D403" i="5"/>
  <c r="Q405" i="5"/>
  <c r="D405" i="5"/>
  <c r="D408" i="5"/>
  <c r="L408" i="5"/>
  <c r="D411" i="5"/>
  <c r="L411" i="5"/>
  <c r="Q411" i="5"/>
  <c r="Q413" i="5"/>
  <c r="L413" i="5"/>
  <c r="O420" i="5"/>
  <c r="R420" i="5" s="1"/>
  <c r="Q421" i="5"/>
  <c r="D421" i="5"/>
  <c r="O431" i="5"/>
  <c r="R431" i="5" s="1"/>
  <c r="D434" i="5"/>
  <c r="D445" i="5"/>
  <c r="Q449" i="5"/>
  <c r="D449" i="5"/>
  <c r="O459" i="5"/>
  <c r="R459" i="5" s="1"/>
  <c r="Q461" i="5"/>
  <c r="L461" i="5"/>
  <c r="D461" i="5"/>
  <c r="O463" i="5"/>
  <c r="R463" i="5" s="1"/>
  <c r="D481" i="5"/>
  <c r="Q481" i="5"/>
  <c r="L481" i="5"/>
  <c r="Q379" i="5"/>
  <c r="Q382" i="5"/>
  <c r="O385" i="5"/>
  <c r="R385" i="5" s="1"/>
  <c r="O387" i="5"/>
  <c r="R387" i="5" s="1"/>
  <c r="Q394" i="5"/>
  <c r="Q398" i="5"/>
  <c r="Q414" i="5"/>
  <c r="D414" i="5"/>
  <c r="Q430" i="5"/>
  <c r="D430" i="5"/>
  <c r="Q433" i="5"/>
  <c r="D433" i="5"/>
  <c r="Q437" i="5"/>
  <c r="L437" i="5"/>
  <c r="D444" i="5"/>
  <c r="L444" i="5"/>
  <c r="Q462" i="5"/>
  <c r="D462" i="5"/>
  <c r="Q487" i="5"/>
  <c r="L487" i="5"/>
  <c r="D487" i="5"/>
  <c r="Q392" i="5"/>
  <c r="O424" i="5"/>
  <c r="R424" i="5" s="1"/>
  <c r="O434" i="5"/>
  <c r="R434" i="5" s="1"/>
  <c r="O437" i="5"/>
  <c r="R437" i="5" s="1"/>
  <c r="O440" i="5"/>
  <c r="R440" i="5" s="1"/>
  <c r="L441" i="5"/>
  <c r="O444" i="5"/>
  <c r="R444" i="5" s="1"/>
  <c r="O458" i="5"/>
  <c r="R458" i="5" s="1"/>
  <c r="O476" i="5"/>
  <c r="R476" i="5" s="1"/>
  <c r="L478" i="5"/>
  <c r="L483" i="5"/>
  <c r="L486" i="5"/>
  <c r="L491" i="5"/>
  <c r="O495" i="5"/>
  <c r="R495" i="5" s="1"/>
  <c r="L498" i="5"/>
  <c r="O430" i="5"/>
  <c r="R430" i="5" s="1"/>
  <c r="O433" i="5"/>
  <c r="R433" i="5" s="1"/>
  <c r="O436" i="5"/>
  <c r="R436" i="5" s="1"/>
  <c r="O479" i="5"/>
  <c r="R479" i="5" s="1"/>
  <c r="O482" i="5"/>
  <c r="R482" i="5" s="1"/>
  <c r="O490" i="5"/>
  <c r="R490" i="5" s="1"/>
  <c r="O494" i="5"/>
  <c r="R494" i="5" s="1"/>
  <c r="O502" i="5"/>
  <c r="R502" i="5" s="1"/>
  <c r="D472" i="5"/>
  <c r="D483" i="5"/>
  <c r="O484" i="5"/>
  <c r="R484" i="5" s="1"/>
  <c r="O488" i="5"/>
  <c r="R488" i="5" s="1"/>
  <c r="D491" i="5"/>
  <c r="O492" i="5"/>
  <c r="R492" i="5" s="1"/>
  <c r="O497" i="5"/>
  <c r="R497" i="5" s="1"/>
  <c r="L502" i="5"/>
  <c r="M244" i="6"/>
  <c r="D244" i="6"/>
  <c r="M286" i="6"/>
  <c r="D286" i="6"/>
  <c r="D260" i="6"/>
  <c r="M260" i="6"/>
  <c r="M269" i="6"/>
  <c r="D269" i="6"/>
  <c r="D56" i="6"/>
  <c r="D64" i="6"/>
  <c r="D72" i="6"/>
  <c r="D80" i="6"/>
  <c r="D88" i="6"/>
  <c r="D96" i="6"/>
  <c r="D104" i="6"/>
  <c r="D112" i="6"/>
  <c r="D120" i="6"/>
  <c r="D128" i="6"/>
  <c r="D134" i="6"/>
  <c r="D139" i="6"/>
  <c r="D144" i="6"/>
  <c r="D150" i="6"/>
  <c r="D155" i="6"/>
  <c r="D162" i="6"/>
  <c r="D170" i="6"/>
  <c r="D178" i="6"/>
  <c r="D186" i="6"/>
  <c r="D238" i="6"/>
  <c r="D243" i="6"/>
  <c r="M262" i="6"/>
  <c r="D262" i="6"/>
  <c r="M271" i="6"/>
  <c r="D271" i="6"/>
  <c r="M276" i="6"/>
  <c r="D276" i="6"/>
  <c r="M294" i="6"/>
  <c r="D294" i="6"/>
  <c r="D114" i="6"/>
  <c r="D122" i="6"/>
  <c r="D132" i="6"/>
  <c r="D138" i="6"/>
  <c r="D143" i="6"/>
  <c r="D148" i="6"/>
  <c r="D154" i="6"/>
  <c r="D160" i="6"/>
  <c r="D168" i="6"/>
  <c r="D176" i="6"/>
  <c r="D184" i="6"/>
  <c r="D192" i="6"/>
  <c r="D207" i="6"/>
  <c r="D213" i="6"/>
  <c r="D236" i="6"/>
  <c r="D242" i="6"/>
  <c r="M278" i="6"/>
  <c r="D278" i="6"/>
  <c r="M290" i="6"/>
  <c r="D290" i="6"/>
  <c r="D298" i="6"/>
  <c r="D330" i="6"/>
  <c r="D361" i="6"/>
  <c r="D432" i="6"/>
  <c r="D440" i="6"/>
  <c r="D468" i="6"/>
  <c r="D476" i="6"/>
  <c r="D482" i="6"/>
  <c r="D491" i="6"/>
  <c r="D302" i="6"/>
  <c r="M356" i="6"/>
  <c r="D436" i="6"/>
  <c r="M449" i="6"/>
  <c r="D464" i="6"/>
  <c r="D472" i="6"/>
  <c r="D480" i="6"/>
  <c r="D484" i="6"/>
  <c r="D499" i="6"/>
  <c r="M43" i="6"/>
  <c r="D43" i="6"/>
  <c r="M41" i="6"/>
  <c r="D41" i="6"/>
  <c r="M45" i="6"/>
  <c r="D45" i="6"/>
  <c r="M49" i="6"/>
  <c r="D49" i="6"/>
  <c r="M53" i="6"/>
  <c r="D53" i="6"/>
  <c r="M39" i="6"/>
  <c r="D39" i="6"/>
  <c r="M40" i="6"/>
  <c r="D40" i="6"/>
  <c r="M44" i="6"/>
  <c r="D44" i="6"/>
  <c r="M48" i="6"/>
  <c r="D48" i="6"/>
  <c r="M52" i="6"/>
  <c r="D52" i="6"/>
  <c r="M137" i="6"/>
  <c r="D137" i="6"/>
  <c r="M153" i="6"/>
  <c r="D153" i="6"/>
  <c r="M159" i="6"/>
  <c r="D159" i="6"/>
  <c r="M167" i="6"/>
  <c r="D167" i="6"/>
  <c r="M175" i="6"/>
  <c r="D175" i="6"/>
  <c r="M183" i="6"/>
  <c r="D183" i="6"/>
  <c r="M191" i="6"/>
  <c r="D191" i="6"/>
  <c r="M47" i="6"/>
  <c r="D47" i="6"/>
  <c r="M51" i="6"/>
  <c r="D51" i="6"/>
  <c r="D19" i="6"/>
  <c r="M19" i="6" s="1"/>
  <c r="D20" i="6"/>
  <c r="D21" i="6"/>
  <c r="D22" i="6"/>
  <c r="D23" i="6"/>
  <c r="D24" i="6"/>
  <c r="D25" i="6"/>
  <c r="D26" i="6"/>
  <c r="D27" i="6"/>
  <c r="D28" i="6"/>
  <c r="D29" i="6"/>
  <c r="D30" i="6"/>
  <c r="D31" i="6"/>
  <c r="D32" i="6"/>
  <c r="D33" i="6"/>
  <c r="D34" i="6"/>
  <c r="D35" i="6"/>
  <c r="D36" i="6"/>
  <c r="D37" i="6"/>
  <c r="D38" i="6"/>
  <c r="M42" i="6"/>
  <c r="D42" i="6"/>
  <c r="M46" i="6"/>
  <c r="D46" i="6"/>
  <c r="M50" i="6"/>
  <c r="D50" i="6"/>
  <c r="M54" i="6"/>
  <c r="D54" i="6"/>
  <c r="D58" i="6"/>
  <c r="D62" i="6"/>
  <c r="D66" i="6"/>
  <c r="D70" i="6"/>
  <c r="M129" i="6"/>
  <c r="D129" i="6"/>
  <c r="M145" i="6"/>
  <c r="D145" i="6"/>
  <c r="M163" i="6"/>
  <c r="D163" i="6"/>
  <c r="M171" i="6"/>
  <c r="D171" i="6"/>
  <c r="M179" i="6"/>
  <c r="D179" i="6"/>
  <c r="M187" i="6"/>
  <c r="D187" i="6"/>
  <c r="D133" i="6"/>
  <c r="D141" i="6"/>
  <c r="D149" i="6"/>
  <c r="D157" i="6"/>
  <c r="D161" i="6"/>
  <c r="D165" i="6"/>
  <c r="D169" i="6"/>
  <c r="D173" i="6"/>
  <c r="D177" i="6"/>
  <c r="D181" i="6"/>
  <c r="D185" i="6"/>
  <c r="D189" i="6"/>
  <c r="D193" i="6"/>
  <c r="D197" i="6"/>
  <c r="D201" i="6"/>
  <c r="M202" i="6"/>
  <c r="D202" i="6"/>
  <c r="M214" i="6"/>
  <c r="D214" i="6"/>
  <c r="M217" i="6"/>
  <c r="D217" i="6"/>
  <c r="M222" i="6"/>
  <c r="D222" i="6"/>
  <c r="M225" i="6"/>
  <c r="D225" i="6"/>
  <c r="M230" i="6"/>
  <c r="D230" i="6"/>
  <c r="M233" i="6"/>
  <c r="D233" i="6"/>
  <c r="M206" i="6"/>
  <c r="D206" i="6"/>
  <c r="M212" i="6"/>
  <c r="D212" i="6"/>
  <c r="M216" i="6"/>
  <c r="D216" i="6"/>
  <c r="M219" i="6"/>
  <c r="D219" i="6"/>
  <c r="M224" i="6"/>
  <c r="D224" i="6"/>
  <c r="M227" i="6"/>
  <c r="D227" i="6"/>
  <c r="M232" i="6"/>
  <c r="D232" i="6"/>
  <c r="M235" i="6"/>
  <c r="D235" i="6"/>
  <c r="D195" i="6"/>
  <c r="D199" i="6"/>
  <c r="D205" i="6"/>
  <c r="D208" i="6"/>
  <c r="M210" i="6"/>
  <c r="D210" i="6"/>
  <c r="M218" i="6"/>
  <c r="D218" i="6"/>
  <c r="M221" i="6"/>
  <c r="D221" i="6"/>
  <c r="M226" i="6"/>
  <c r="D226" i="6"/>
  <c r="M229" i="6"/>
  <c r="D229" i="6"/>
  <c r="M234" i="6"/>
  <c r="D234" i="6"/>
  <c r="D196" i="6"/>
  <c r="D200" i="6"/>
  <c r="D209" i="6"/>
  <c r="M220" i="6"/>
  <c r="D220" i="6"/>
  <c r="M223" i="6"/>
  <c r="D223" i="6"/>
  <c r="M228" i="6"/>
  <c r="D228" i="6"/>
  <c r="M231" i="6"/>
  <c r="D231" i="6"/>
  <c r="M239" i="6"/>
  <c r="D239" i="6"/>
  <c r="D237" i="6"/>
  <c r="M256" i="6"/>
  <c r="D264" i="6"/>
  <c r="D265" i="6"/>
  <c r="D266" i="6"/>
  <c r="D267" i="6"/>
  <c r="D280" i="6"/>
  <c r="D281" i="6"/>
  <c r="D282" i="6"/>
  <c r="D283" i="6"/>
  <c r="D287" i="6"/>
  <c r="D291" i="6"/>
  <c r="D295" i="6"/>
  <c r="D299" i="6"/>
  <c r="D322" i="6"/>
  <c r="D331" i="6"/>
  <c r="D334" i="6"/>
  <c r="M336" i="6"/>
  <c r="D336" i="6"/>
  <c r="M339" i="6"/>
  <c r="D339" i="6"/>
  <c r="M324" i="6"/>
  <c r="D324" i="6"/>
  <c r="M248" i="6"/>
  <c r="D272" i="6"/>
  <c r="D273" i="6"/>
  <c r="D274" i="6"/>
  <c r="D275" i="6"/>
  <c r="D285" i="6"/>
  <c r="D289" i="6"/>
  <c r="D293" i="6"/>
  <c r="D297" i="6"/>
  <c r="D301" i="6"/>
  <c r="D326" i="6"/>
  <c r="M328" i="6"/>
  <c r="D328" i="6"/>
  <c r="M343" i="6"/>
  <c r="D343" i="6"/>
  <c r="M332" i="6"/>
  <c r="D332" i="6"/>
  <c r="D353" i="6"/>
  <c r="D355" i="6"/>
  <c r="D369" i="6"/>
  <c r="D370" i="6"/>
  <c r="D376" i="6"/>
  <c r="D377" i="6"/>
  <c r="D378" i="6"/>
  <c r="D384" i="6"/>
  <c r="D385" i="6"/>
  <c r="D386" i="6"/>
  <c r="D463" i="6"/>
  <c r="D467" i="6"/>
  <c r="D471" i="6"/>
  <c r="D475" i="6"/>
  <c r="D479" i="6"/>
  <c r="D485" i="6"/>
  <c r="D486" i="6"/>
  <c r="D490" i="6"/>
  <c r="D498" i="6"/>
  <c r="D502" i="6"/>
  <c r="D340" i="6"/>
  <c r="D344" i="6"/>
  <c r="D357" i="6"/>
  <c r="D359" i="6"/>
  <c r="M364" i="6"/>
  <c r="D371" i="6"/>
  <c r="D379" i="6"/>
  <c r="D387" i="6"/>
  <c r="M444" i="6"/>
  <c r="D462" i="6"/>
  <c r="D466" i="6"/>
  <c r="D470" i="6"/>
  <c r="D474" i="6"/>
  <c r="D478" i="6"/>
  <c r="D487" i="6"/>
  <c r="D489" i="6"/>
  <c r="D493" i="6"/>
  <c r="D494" i="6"/>
  <c r="D495" i="6"/>
  <c r="D496" i="6"/>
  <c r="D497" i="6"/>
  <c r="D501" i="6"/>
  <c r="M352" i="6"/>
  <c r="M368" i="6"/>
  <c r="M445" i="6"/>
  <c r="D500" i="6"/>
  <c r="D119" i="2"/>
  <c r="D127" i="2"/>
  <c r="D135" i="2"/>
  <c r="D143" i="2"/>
  <c r="D151" i="2"/>
  <c r="D159" i="2"/>
  <c r="D167" i="2"/>
  <c r="D175" i="2"/>
  <c r="D183" i="2"/>
  <c r="D191" i="2"/>
  <c r="D199" i="2"/>
  <c r="D207" i="2"/>
  <c r="D215" i="2"/>
  <c r="D223" i="2"/>
  <c r="D231" i="2"/>
  <c r="D239" i="2"/>
  <c r="D252" i="2"/>
  <c r="D260" i="2"/>
  <c r="M319" i="2"/>
  <c r="D327" i="2"/>
  <c r="D343" i="2"/>
  <c r="D360" i="2"/>
  <c r="D368" i="2"/>
  <c r="D382" i="2"/>
  <c r="D390" i="2"/>
  <c r="D398" i="2"/>
  <c r="D406" i="2"/>
  <c r="D414" i="2"/>
  <c r="D422" i="2"/>
  <c r="D435" i="2"/>
  <c r="M442" i="2"/>
  <c r="M448" i="2"/>
  <c r="D465" i="2"/>
  <c r="D473" i="2"/>
  <c r="D481" i="2"/>
  <c r="D489" i="2"/>
  <c r="D115" i="2"/>
  <c r="D123" i="2"/>
  <c r="D131" i="2"/>
  <c r="D139" i="2"/>
  <c r="D147" i="2"/>
  <c r="D155" i="2"/>
  <c r="D163" i="2"/>
  <c r="D171" i="2"/>
  <c r="D179" i="2"/>
  <c r="D187" i="2"/>
  <c r="D195" i="2"/>
  <c r="D203" i="2"/>
  <c r="D211" i="2"/>
  <c r="D219" i="2"/>
  <c r="D227" i="2"/>
  <c r="D235" i="2"/>
  <c r="D243" i="2"/>
  <c r="D248" i="2"/>
  <c r="D256" i="2"/>
  <c r="D264" i="2"/>
  <c r="D303" i="2"/>
  <c r="D304" i="2"/>
  <c r="D305" i="2"/>
  <c r="D306" i="2"/>
  <c r="D307" i="2"/>
  <c r="D308" i="2"/>
  <c r="D335" i="2"/>
  <c r="D351" i="2"/>
  <c r="D358" i="2"/>
  <c r="D364" i="2"/>
  <c r="D372" i="2"/>
  <c r="D378" i="2"/>
  <c r="D386" i="2"/>
  <c r="D394" i="2"/>
  <c r="D402" i="2"/>
  <c r="D410" i="2"/>
  <c r="D418" i="2"/>
  <c r="D426" i="2"/>
  <c r="D431" i="2"/>
  <c r="M436" i="2"/>
  <c r="D439" i="2"/>
  <c r="M446" i="2"/>
  <c r="D461" i="2"/>
  <c r="D469" i="2"/>
  <c r="D477" i="2"/>
  <c r="D485" i="2"/>
  <c r="D493" i="2"/>
  <c r="M249" i="2"/>
  <c r="D249" i="2"/>
  <c r="M325" i="2"/>
  <c r="D325" i="2"/>
  <c r="M333" i="2"/>
  <c r="D333" i="2"/>
  <c r="M341" i="2"/>
  <c r="D341" i="2"/>
  <c r="M349" i="2"/>
  <c r="D349" i="2"/>
  <c r="M357" i="2"/>
  <c r="D357" i="2"/>
  <c r="M371" i="2"/>
  <c r="D371" i="2"/>
  <c r="D451" i="2"/>
  <c r="M451" i="2"/>
  <c r="D114" i="2"/>
  <c r="D118" i="2"/>
  <c r="D122" i="2"/>
  <c r="D126" i="2"/>
  <c r="D130" i="2"/>
  <c r="D134" i="2"/>
  <c r="D138" i="2"/>
  <c r="D142" i="2"/>
  <c r="D146" i="2"/>
  <c r="D150" i="2"/>
  <c r="D154" i="2"/>
  <c r="D158" i="2"/>
  <c r="D162" i="2"/>
  <c r="D166" i="2"/>
  <c r="D170" i="2"/>
  <c r="D174" i="2"/>
  <c r="D178" i="2"/>
  <c r="D182" i="2"/>
  <c r="D186" i="2"/>
  <c r="D190" i="2"/>
  <c r="D194" i="2"/>
  <c r="D198" i="2"/>
  <c r="D202" i="2"/>
  <c r="D206" i="2"/>
  <c r="D210" i="2"/>
  <c r="D214" i="2"/>
  <c r="D218" i="2"/>
  <c r="D222" i="2"/>
  <c r="D226" i="2"/>
  <c r="D230" i="2"/>
  <c r="D234" i="2"/>
  <c r="D238" i="2"/>
  <c r="D242" i="2"/>
  <c r="M245" i="2"/>
  <c r="D245" i="2"/>
  <c r="D255" i="2"/>
  <c r="D258" i="2"/>
  <c r="M266" i="2"/>
  <c r="D266" i="2"/>
  <c r="M268" i="2"/>
  <c r="D268" i="2"/>
  <c r="M270" i="2"/>
  <c r="D270" i="2"/>
  <c r="D287" i="2"/>
  <c r="D288" i="2"/>
  <c r="D289" i="2"/>
  <c r="D290" i="2"/>
  <c r="D291" i="2"/>
  <c r="M292" i="2"/>
  <c r="D292" i="2"/>
  <c r="M294" i="2"/>
  <c r="D294" i="2"/>
  <c r="M296" i="2"/>
  <c r="D296" i="2"/>
  <c r="D322" i="2"/>
  <c r="D330" i="2"/>
  <c r="D338" i="2"/>
  <c r="D346" i="2"/>
  <c r="D354" i="2"/>
  <c r="M362" i="2"/>
  <c r="D362" i="2"/>
  <c r="M376" i="2"/>
  <c r="D376" i="2"/>
  <c r="M384" i="2"/>
  <c r="D384" i="2"/>
  <c r="M392" i="2"/>
  <c r="D392" i="2"/>
  <c r="M400" i="2"/>
  <c r="D400" i="2"/>
  <c r="M408" i="2"/>
  <c r="D408" i="2"/>
  <c r="M416" i="2"/>
  <c r="D416" i="2"/>
  <c r="M424" i="2"/>
  <c r="D424" i="2"/>
  <c r="M464" i="2"/>
  <c r="D464" i="2"/>
  <c r="M472" i="2"/>
  <c r="D472" i="2"/>
  <c r="M480" i="2"/>
  <c r="D480" i="2"/>
  <c r="M257" i="2"/>
  <c r="D257" i="2"/>
  <c r="D313" i="2"/>
  <c r="M313" i="2"/>
  <c r="M321" i="2"/>
  <c r="D321" i="2"/>
  <c r="M329" i="2"/>
  <c r="D329" i="2"/>
  <c r="M337" i="2"/>
  <c r="D337" i="2"/>
  <c r="M345" i="2"/>
  <c r="D345" i="2"/>
  <c r="M353" i="2"/>
  <c r="D353" i="2"/>
  <c r="M375" i="2"/>
  <c r="D375" i="2"/>
  <c r="D450" i="2"/>
  <c r="M450" i="2"/>
  <c r="D116" i="2"/>
  <c r="D120" i="2"/>
  <c r="D124" i="2"/>
  <c r="D128" i="2"/>
  <c r="D132" i="2"/>
  <c r="D136" i="2"/>
  <c r="D140" i="2"/>
  <c r="D144" i="2"/>
  <c r="D148" i="2"/>
  <c r="D152" i="2"/>
  <c r="D156" i="2"/>
  <c r="D160" i="2"/>
  <c r="D164" i="2"/>
  <c r="D168" i="2"/>
  <c r="D172" i="2"/>
  <c r="D176" i="2"/>
  <c r="D180" i="2"/>
  <c r="D184" i="2"/>
  <c r="D188" i="2"/>
  <c r="D192" i="2"/>
  <c r="D196" i="2"/>
  <c r="D200" i="2"/>
  <c r="D204" i="2"/>
  <c r="D208" i="2"/>
  <c r="D212" i="2"/>
  <c r="D216" i="2"/>
  <c r="D220" i="2"/>
  <c r="D224" i="2"/>
  <c r="D228" i="2"/>
  <c r="D232" i="2"/>
  <c r="D236" i="2"/>
  <c r="D240" i="2"/>
  <c r="D244" i="2"/>
  <c r="D247" i="2"/>
  <c r="D250" i="2"/>
  <c r="M253" i="2"/>
  <c r="D253" i="2"/>
  <c r="M262" i="2"/>
  <c r="D262" i="2"/>
  <c r="M267" i="2"/>
  <c r="D267" i="2"/>
  <c r="M269" i="2"/>
  <c r="D269" i="2"/>
  <c r="M293" i="2"/>
  <c r="D293" i="2"/>
  <c r="M295" i="2"/>
  <c r="D295" i="2"/>
  <c r="D309" i="2"/>
  <c r="D310" i="2"/>
  <c r="D311" i="2"/>
  <c r="D312" i="2"/>
  <c r="D326" i="2"/>
  <c r="D334" i="2"/>
  <c r="D342" i="2"/>
  <c r="D350" i="2"/>
  <c r="M366" i="2"/>
  <c r="D366" i="2"/>
  <c r="M380" i="2"/>
  <c r="D380" i="2"/>
  <c r="M388" i="2"/>
  <c r="D388" i="2"/>
  <c r="M396" i="2"/>
  <c r="D396" i="2"/>
  <c r="M404" i="2"/>
  <c r="D404" i="2"/>
  <c r="M412" i="2"/>
  <c r="D412" i="2"/>
  <c r="M420" i="2"/>
  <c r="D420" i="2"/>
  <c r="M428" i="2"/>
  <c r="D428" i="2"/>
  <c r="M460" i="2"/>
  <c r="D460" i="2"/>
  <c r="M468" i="2"/>
  <c r="D468" i="2"/>
  <c r="M476" i="2"/>
  <c r="D476" i="2"/>
  <c r="D484" i="2"/>
  <c r="D488" i="2"/>
  <c r="D492" i="2"/>
  <c r="D261" i="2"/>
  <c r="D265" i="2"/>
  <c r="D271" i="2"/>
  <c r="D272" i="2"/>
  <c r="D273" i="2"/>
  <c r="D274" i="2"/>
  <c r="D275" i="2"/>
  <c r="D276" i="2"/>
  <c r="D277" i="2"/>
  <c r="D278" i="2"/>
  <c r="D297" i="2"/>
  <c r="D298" i="2"/>
  <c r="D299" i="2"/>
  <c r="D300" i="2"/>
  <c r="D301" i="2"/>
  <c r="D302" i="2"/>
  <c r="D320" i="2"/>
  <c r="D324" i="2"/>
  <c r="D328" i="2"/>
  <c r="D332" i="2"/>
  <c r="D336" i="2"/>
  <c r="D340" i="2"/>
  <c r="D344" i="2"/>
  <c r="D348" i="2"/>
  <c r="D352" i="2"/>
  <c r="D356" i="2"/>
  <c r="D361" i="2"/>
  <c r="D365" i="2"/>
  <c r="D370" i="2"/>
  <c r="D374" i="2"/>
  <c r="D379" i="2"/>
  <c r="D383" i="2"/>
  <c r="D387" i="2"/>
  <c r="D391" i="2"/>
  <c r="D395" i="2"/>
  <c r="D399" i="2"/>
  <c r="D403" i="2"/>
  <c r="D407" i="2"/>
  <c r="D411" i="2"/>
  <c r="D415" i="2"/>
  <c r="D419" i="2"/>
  <c r="D423" i="2"/>
  <c r="D427" i="2"/>
  <c r="M430" i="2"/>
  <c r="D441" i="2"/>
  <c r="D443" i="2"/>
  <c r="D445" i="2"/>
  <c r="M454" i="2"/>
  <c r="M455" i="2"/>
  <c r="M456" i="2"/>
  <c r="D459" i="2"/>
  <c r="D463" i="2"/>
  <c r="D467" i="2"/>
  <c r="D471" i="2"/>
  <c r="D475" i="2"/>
  <c r="D479" i="2"/>
  <c r="D483" i="2"/>
  <c r="D487" i="2"/>
  <c r="D491" i="2"/>
  <c r="D18" i="5"/>
  <c r="D21" i="5"/>
  <c r="L23" i="5"/>
  <c r="Q23" i="5"/>
  <c r="D37" i="5"/>
  <c r="L39" i="5"/>
  <c r="Q39" i="5"/>
  <c r="D53" i="5"/>
  <c r="L55" i="5"/>
  <c r="Q55" i="5"/>
  <c r="D69" i="5"/>
  <c r="L75" i="5"/>
  <c r="D75" i="5"/>
  <c r="L83" i="5"/>
  <c r="D83" i="5"/>
  <c r="L91" i="5"/>
  <c r="D91" i="5"/>
  <c r="L99" i="5"/>
  <c r="D99" i="5"/>
  <c r="L19" i="5"/>
  <c r="Q19" i="5"/>
  <c r="L22" i="5"/>
  <c r="Q22" i="5"/>
  <c r="Q25" i="5"/>
  <c r="O30" i="5"/>
  <c r="R30" i="5" s="1"/>
  <c r="D33" i="5"/>
  <c r="L35" i="5"/>
  <c r="Q35" i="5"/>
  <c r="L38" i="5"/>
  <c r="Q38" i="5"/>
  <c r="Q41" i="5"/>
  <c r="O46" i="5"/>
  <c r="R46" i="5" s="1"/>
  <c r="D49" i="5"/>
  <c r="L51" i="5"/>
  <c r="Q51" i="5"/>
  <c r="L54" i="5"/>
  <c r="Q54" i="5"/>
  <c r="Q57" i="5"/>
  <c r="O62" i="5"/>
  <c r="R62" i="5" s="1"/>
  <c r="D65" i="5"/>
  <c r="L67" i="5"/>
  <c r="Q67" i="5"/>
  <c r="O70" i="5"/>
  <c r="R70" i="5" s="1"/>
  <c r="Q75" i="5"/>
  <c r="D77" i="5"/>
  <c r="L77" i="5"/>
  <c r="O78" i="5"/>
  <c r="R78" i="5" s="1"/>
  <c r="Q83" i="5"/>
  <c r="D85" i="5"/>
  <c r="L85" i="5"/>
  <c r="O86" i="5"/>
  <c r="R86" i="5" s="1"/>
  <c r="Q91" i="5"/>
  <c r="D93" i="5"/>
  <c r="L93" i="5"/>
  <c r="O94" i="5"/>
  <c r="R94" i="5" s="1"/>
  <c r="Q99" i="5"/>
  <c r="D101" i="5"/>
  <c r="L101" i="5"/>
  <c r="O102" i="5"/>
  <c r="R102" i="5" s="1"/>
  <c r="L71" i="5"/>
  <c r="D71" i="5"/>
  <c r="L79" i="5"/>
  <c r="D79" i="5"/>
  <c r="L87" i="5"/>
  <c r="D87" i="5"/>
  <c r="L95" i="5"/>
  <c r="D95" i="5"/>
  <c r="L103" i="5"/>
  <c r="D103" i="5"/>
  <c r="D118" i="5"/>
  <c r="Q118" i="5"/>
  <c r="L118" i="5"/>
  <c r="D119" i="5"/>
  <c r="Q119" i="5"/>
  <c r="L119" i="5"/>
  <c r="L121" i="5"/>
  <c r="D121" i="5"/>
  <c r="Q121" i="5"/>
  <c r="D25" i="5"/>
  <c r="D41" i="5"/>
  <c r="D57" i="5"/>
  <c r="Q71" i="5"/>
  <c r="D73" i="5"/>
  <c r="L73" i="5"/>
  <c r="Q79" i="5"/>
  <c r="D81" i="5"/>
  <c r="L81" i="5"/>
  <c r="Q87" i="5"/>
  <c r="D89" i="5"/>
  <c r="L89" i="5"/>
  <c r="Q95" i="5"/>
  <c r="D97" i="5"/>
  <c r="L97" i="5"/>
  <c r="Q103" i="5"/>
  <c r="D105" i="5"/>
  <c r="L105" i="5"/>
  <c r="Q105" i="5"/>
  <c r="Q107" i="5"/>
  <c r="L135" i="5"/>
  <c r="Q135" i="5"/>
  <c r="L151" i="5"/>
  <c r="Q151" i="5"/>
  <c r="L167" i="5"/>
  <c r="Q167" i="5"/>
  <c r="Q169" i="5"/>
  <c r="Q173" i="5"/>
  <c r="Q177" i="5"/>
  <c r="Q181" i="5"/>
  <c r="Q185" i="5"/>
  <c r="Q189" i="5"/>
  <c r="Q193" i="5"/>
  <c r="D107" i="5"/>
  <c r="D110" i="5"/>
  <c r="O110" i="5"/>
  <c r="R110" i="5" s="1"/>
  <c r="D113" i="5"/>
  <c r="L115" i="5"/>
  <c r="Q115" i="5"/>
  <c r="D126" i="5"/>
  <c r="O126" i="5"/>
  <c r="R126" i="5" s="1"/>
  <c r="D129" i="5"/>
  <c r="L131" i="5"/>
  <c r="Q131" i="5"/>
  <c r="L134" i="5"/>
  <c r="Q134" i="5"/>
  <c r="Q137" i="5"/>
  <c r="D142" i="5"/>
  <c r="O142" i="5"/>
  <c r="R142" i="5" s="1"/>
  <c r="D145" i="5"/>
  <c r="L147" i="5"/>
  <c r="Q147" i="5"/>
  <c r="L150" i="5"/>
  <c r="Q150" i="5"/>
  <c r="Q153" i="5"/>
  <c r="D158" i="5"/>
  <c r="O158" i="5"/>
  <c r="R158" i="5" s="1"/>
  <c r="D161" i="5"/>
  <c r="L163" i="5"/>
  <c r="Q163" i="5"/>
  <c r="L166" i="5"/>
  <c r="Q166" i="5"/>
  <c r="O199" i="5"/>
  <c r="R199" i="5" s="1"/>
  <c r="D202" i="5"/>
  <c r="L202" i="5"/>
  <c r="L110" i="5"/>
  <c r="Q113" i="5"/>
  <c r="O118" i="5"/>
  <c r="R118" i="5" s="1"/>
  <c r="L126" i="5"/>
  <c r="Q129" i="5"/>
  <c r="O134" i="5"/>
  <c r="R134" i="5" s="1"/>
  <c r="D137" i="5"/>
  <c r="L142" i="5"/>
  <c r="Q145" i="5"/>
  <c r="O150" i="5"/>
  <c r="R150" i="5" s="1"/>
  <c r="D153" i="5"/>
  <c r="L158" i="5"/>
  <c r="Q161" i="5"/>
  <c r="O166" i="5"/>
  <c r="R166" i="5" s="1"/>
  <c r="D169" i="5"/>
  <c r="D173" i="5"/>
  <c r="D177" i="5"/>
  <c r="D181" i="5"/>
  <c r="D185" i="5"/>
  <c r="D189" i="5"/>
  <c r="D193" i="5"/>
  <c r="D198" i="5"/>
  <c r="L198" i="5"/>
  <c r="D206" i="5"/>
  <c r="L206" i="5"/>
  <c r="D171" i="5"/>
  <c r="D175" i="5"/>
  <c r="D179" i="5"/>
  <c r="D183" i="5"/>
  <c r="D187" i="5"/>
  <c r="D191" i="5"/>
  <c r="D195" i="5"/>
  <c r="L197" i="5"/>
  <c r="D199" i="5"/>
  <c r="L201" i="5"/>
  <c r="D203" i="5"/>
  <c r="L205" i="5"/>
  <c r="D207" i="5"/>
  <c r="L209" i="5"/>
  <c r="D211" i="5"/>
  <c r="L213" i="5"/>
  <c r="D215" i="5"/>
  <c r="L217" i="5"/>
  <c r="D219" i="5"/>
  <c r="L221" i="5"/>
  <c r="D223" i="5"/>
  <c r="L225" i="5"/>
  <c r="D227" i="5"/>
  <c r="L229" i="5"/>
  <c r="D231" i="5"/>
  <c r="L233" i="5"/>
  <c r="D235" i="5"/>
  <c r="Q239" i="5"/>
  <c r="O244" i="5"/>
  <c r="R244" i="5" s="1"/>
  <c r="D247" i="5"/>
  <c r="L249" i="5"/>
  <c r="Q249" i="5"/>
  <c r="L252" i="5"/>
  <c r="Q255" i="5"/>
  <c r="O260" i="5"/>
  <c r="R260" i="5" s="1"/>
  <c r="Q263" i="5"/>
  <c r="O264" i="5"/>
  <c r="R264" i="5" s="1"/>
  <c r="Q267" i="5"/>
  <c r="O268" i="5"/>
  <c r="R268" i="5" s="1"/>
  <c r="Q271" i="5"/>
  <c r="O272" i="5"/>
  <c r="R272" i="5" s="1"/>
  <c r="D283" i="5"/>
  <c r="L283" i="5"/>
  <c r="L210" i="5"/>
  <c r="L214" i="5"/>
  <c r="L218" i="5"/>
  <c r="L222" i="5"/>
  <c r="L226" i="5"/>
  <c r="L230" i="5"/>
  <c r="L234" i="5"/>
  <c r="O240" i="5"/>
  <c r="R240" i="5" s="1"/>
  <c r="L248" i="5"/>
  <c r="Q248" i="5"/>
  <c r="Q251" i="5"/>
  <c r="O256" i="5"/>
  <c r="R256" i="5" s="1"/>
  <c r="O265" i="5"/>
  <c r="R265" i="5" s="1"/>
  <c r="D287" i="5"/>
  <c r="L287" i="5"/>
  <c r="Q210" i="5"/>
  <c r="Q214" i="5"/>
  <c r="Q218" i="5"/>
  <c r="Q222" i="5"/>
  <c r="Q226" i="5"/>
  <c r="Q230" i="5"/>
  <c r="Q234" i="5"/>
  <c r="D275" i="5"/>
  <c r="L275" i="5"/>
  <c r="O280" i="5"/>
  <c r="R280" i="5" s="1"/>
  <c r="Q287" i="5"/>
  <c r="L237" i="5"/>
  <c r="Q237" i="5"/>
  <c r="D251" i="5"/>
  <c r="L253" i="5"/>
  <c r="Q253" i="5"/>
  <c r="D263" i="5"/>
  <c r="D267" i="5"/>
  <c r="D271" i="5"/>
  <c r="Q275" i="5"/>
  <c r="D279" i="5"/>
  <c r="L279" i="5"/>
  <c r="O284" i="5"/>
  <c r="R284" i="5" s="1"/>
  <c r="Q265" i="5"/>
  <c r="Q269" i="5"/>
  <c r="Q273" i="5"/>
  <c r="D276" i="5"/>
  <c r="Q277" i="5"/>
  <c r="D280" i="5"/>
  <c r="Q281" i="5"/>
  <c r="D284" i="5"/>
  <c r="Q285" i="5"/>
  <c r="D288" i="5"/>
  <c r="Q289" i="5"/>
  <c r="D292" i="5"/>
  <c r="Q293" i="5"/>
  <c r="D296" i="5"/>
  <c r="Q297" i="5"/>
  <c r="D300" i="5"/>
  <c r="Q301" i="5"/>
  <c r="D304" i="5"/>
  <c r="D309" i="5"/>
  <c r="L311" i="5"/>
  <c r="Q311" i="5"/>
  <c r="L313" i="5"/>
  <c r="D313" i="5"/>
  <c r="L317" i="5"/>
  <c r="D317" i="5"/>
  <c r="Q318" i="5"/>
  <c r="L318" i="5"/>
  <c r="L291" i="5"/>
  <c r="L295" i="5"/>
  <c r="L299" i="5"/>
  <c r="L303" i="5"/>
  <c r="D305" i="5"/>
  <c r="L307" i="5"/>
  <c r="Q307" i="5"/>
  <c r="L310" i="5"/>
  <c r="Q310" i="5"/>
  <c r="Q313" i="5"/>
  <c r="D315" i="5"/>
  <c r="Q315" i="5"/>
  <c r="L315" i="5"/>
  <c r="Q317" i="5"/>
  <c r="D318" i="5"/>
  <c r="D319" i="5"/>
  <c r="Q319" i="5"/>
  <c r="L319" i="5"/>
  <c r="Q330" i="5"/>
  <c r="L330" i="5"/>
  <c r="D330" i="5"/>
  <c r="D331" i="5"/>
  <c r="Q331" i="5"/>
  <c r="L331" i="5"/>
  <c r="Q291" i="5"/>
  <c r="Q295" i="5"/>
  <c r="Q299" i="5"/>
  <c r="Q303" i="5"/>
  <c r="L321" i="5"/>
  <c r="Q321" i="5"/>
  <c r="L333" i="5"/>
  <c r="Q333" i="5"/>
  <c r="D333" i="5"/>
  <c r="L335" i="5"/>
  <c r="Q335" i="5"/>
  <c r="D346" i="5"/>
  <c r="D349" i="5"/>
  <c r="L351" i="5"/>
  <c r="Q351" i="5"/>
  <c r="L354" i="5"/>
  <c r="D357" i="5"/>
  <c r="D361" i="5"/>
  <c r="D365" i="5"/>
  <c r="D369" i="5"/>
  <c r="O326" i="5"/>
  <c r="R326" i="5" s="1"/>
  <c r="D329" i="5"/>
  <c r="L334" i="5"/>
  <c r="Q337" i="5"/>
  <c r="O342" i="5"/>
  <c r="R342" i="5" s="1"/>
  <c r="D345" i="5"/>
  <c r="L347" i="5"/>
  <c r="Q347" i="5"/>
  <c r="L350" i="5"/>
  <c r="Q353" i="5"/>
  <c r="Q357" i="5"/>
  <c r="O358" i="5"/>
  <c r="R358" i="5" s="1"/>
  <c r="Q361" i="5"/>
  <c r="Q365" i="5"/>
  <c r="Q369" i="5"/>
  <c r="D370" i="5"/>
  <c r="L370" i="5"/>
  <c r="O338" i="5"/>
  <c r="R338" i="5" s="1"/>
  <c r="L346" i="5"/>
  <c r="Q349" i="5"/>
  <c r="O354" i="5"/>
  <c r="R354" i="5" s="1"/>
  <c r="O359" i="5"/>
  <c r="R359" i="5" s="1"/>
  <c r="O363" i="5"/>
  <c r="R363" i="5" s="1"/>
  <c r="O367" i="5"/>
  <c r="R367" i="5" s="1"/>
  <c r="Q370" i="5"/>
  <c r="D374" i="5"/>
  <c r="L374" i="5"/>
  <c r="D359" i="5"/>
  <c r="D363" i="5"/>
  <c r="D367" i="5"/>
  <c r="D371" i="5"/>
  <c r="L373" i="5"/>
  <c r="D375" i="5"/>
  <c r="L377" i="5"/>
  <c r="D382" i="5"/>
  <c r="L384" i="5"/>
  <c r="Q384" i="5"/>
  <c r="L387" i="5"/>
  <c r="Q390" i="5"/>
  <c r="O395" i="5"/>
  <c r="R395" i="5" s="1"/>
  <c r="D398" i="5"/>
  <c r="L400" i="5"/>
  <c r="Q400" i="5"/>
  <c r="L403" i="5"/>
  <c r="Q406" i="5"/>
  <c r="O411" i="5"/>
  <c r="R411" i="5" s="1"/>
  <c r="O412" i="5"/>
  <c r="R412" i="5" s="1"/>
  <c r="Q412" i="5"/>
  <c r="Q419" i="5"/>
  <c r="O425" i="5"/>
  <c r="R425" i="5" s="1"/>
  <c r="L378" i="5"/>
  <c r="L383" i="5"/>
  <c r="Q383" i="5"/>
  <c r="Q386" i="5"/>
  <c r="O391" i="5"/>
  <c r="R391" i="5" s="1"/>
  <c r="L399" i="5"/>
  <c r="Q399" i="5"/>
  <c r="Q402" i="5"/>
  <c r="O407" i="5"/>
  <c r="R407" i="5" s="1"/>
  <c r="O417" i="5"/>
  <c r="R417" i="5" s="1"/>
  <c r="Q378" i="5"/>
  <c r="D415" i="5"/>
  <c r="L424" i="5"/>
  <c r="D424" i="5"/>
  <c r="Q424" i="5"/>
  <c r="D386" i="5"/>
  <c r="L388" i="5"/>
  <c r="Q388" i="5"/>
  <c r="D402" i="5"/>
  <c r="L404" i="5"/>
  <c r="Q404" i="5"/>
  <c r="Q415" i="5"/>
  <c r="D419" i="5"/>
  <c r="L420" i="5"/>
  <c r="L414" i="5"/>
  <c r="L418" i="5"/>
  <c r="L422" i="5"/>
  <c r="L426" i="5"/>
  <c r="D428" i="5"/>
  <c r="L430" i="5"/>
  <c r="D432" i="5"/>
  <c r="L434" i="5"/>
  <c r="D436" i="5"/>
  <c r="L438" i="5"/>
  <c r="D440" i="5"/>
  <c r="L443" i="5"/>
  <c r="Q446" i="5"/>
  <c r="D451" i="5"/>
  <c r="O451" i="5"/>
  <c r="R451" i="5" s="1"/>
  <c r="D454" i="5"/>
  <c r="L456" i="5"/>
  <c r="Q456" i="5"/>
  <c r="D459" i="5"/>
  <c r="L460" i="5"/>
  <c r="O464" i="5"/>
  <c r="R464" i="5" s="1"/>
  <c r="Q464" i="5"/>
  <c r="O467" i="5"/>
  <c r="R467" i="5" s="1"/>
  <c r="L423" i="5"/>
  <c r="L427" i="5"/>
  <c r="L431" i="5"/>
  <c r="L435" i="5"/>
  <c r="L439" i="5"/>
  <c r="Q442" i="5"/>
  <c r="O447" i="5"/>
  <c r="R447" i="5" s="1"/>
  <c r="L452" i="5"/>
  <c r="Q452" i="5"/>
  <c r="L455" i="5"/>
  <c r="Q455" i="5"/>
  <c r="Q459" i="5"/>
  <c r="L464" i="5"/>
  <c r="L468" i="5"/>
  <c r="Q468" i="5"/>
  <c r="D468" i="5"/>
  <c r="L428" i="5"/>
  <c r="L432" i="5"/>
  <c r="L436" i="5"/>
  <c r="L440" i="5"/>
  <c r="O443" i="5"/>
  <c r="R443" i="5" s="1"/>
  <c r="L451" i="5"/>
  <c r="Q454" i="5"/>
  <c r="Q458" i="5"/>
  <c r="L458" i="5"/>
  <c r="D458" i="5"/>
  <c r="Q460" i="5"/>
  <c r="D480" i="5"/>
  <c r="D484" i="5"/>
  <c r="L462" i="5"/>
  <c r="L466" i="5"/>
  <c r="L469" i="5"/>
  <c r="Q472" i="5"/>
  <c r="O477" i="5"/>
  <c r="R477" i="5" s="1"/>
  <c r="Q480" i="5"/>
  <c r="O481" i="5"/>
  <c r="R481" i="5" s="1"/>
  <c r="Q484" i="5"/>
  <c r="O485" i="5"/>
  <c r="R485" i="5" s="1"/>
  <c r="O473" i="5"/>
  <c r="R473" i="5" s="1"/>
  <c r="D488" i="5"/>
  <c r="Q488" i="5"/>
  <c r="L488" i="5"/>
  <c r="D478" i="5"/>
  <c r="D482" i="5"/>
  <c r="D486" i="5"/>
  <c r="D490" i="5"/>
  <c r="L492" i="5"/>
  <c r="D494" i="5"/>
  <c r="L496" i="5"/>
  <c r="D498" i="5"/>
  <c r="L500" i="5"/>
  <c r="D502" i="5"/>
  <c r="Q492" i="5"/>
  <c r="L497" i="5"/>
  <c r="L501" i="5"/>
  <c r="Q489" i="5"/>
  <c r="Q493" i="5"/>
  <c r="Q497" i="5"/>
  <c r="Q501" i="5"/>
  <c r="D55" i="6"/>
  <c r="D57" i="6"/>
  <c r="D59" i="6"/>
  <c r="D61" i="6"/>
  <c r="D63" i="6"/>
  <c r="D65" i="6"/>
  <c r="D67" i="6"/>
  <c r="D69" i="6"/>
  <c r="D71" i="6"/>
  <c r="D73" i="6"/>
  <c r="D75" i="6"/>
  <c r="D77" i="6"/>
  <c r="D79" i="6"/>
  <c r="D81" i="6"/>
  <c r="D83" i="6"/>
  <c r="D85" i="6"/>
  <c r="D87" i="6"/>
  <c r="D89" i="6"/>
  <c r="D91" i="6"/>
  <c r="D93" i="6"/>
  <c r="D95" i="6"/>
  <c r="D97" i="6"/>
  <c r="D99" i="6"/>
  <c r="D101" i="6"/>
  <c r="D103" i="6"/>
  <c r="D105" i="6"/>
  <c r="D107" i="6"/>
  <c r="D109" i="6"/>
  <c r="D111" i="6"/>
  <c r="D113" i="6"/>
  <c r="D115" i="6"/>
  <c r="D117" i="6"/>
  <c r="D119" i="6"/>
  <c r="D121" i="6"/>
  <c r="D123" i="6"/>
  <c r="D125" i="6"/>
  <c r="D127" i="6"/>
  <c r="M250" i="6"/>
  <c r="M258" i="6"/>
  <c r="M245" i="6"/>
  <c r="M246" i="6"/>
  <c r="M254" i="6"/>
  <c r="D247" i="6"/>
  <c r="D249" i="6"/>
  <c r="D251" i="6"/>
  <c r="D253" i="6"/>
  <c r="D255" i="6"/>
  <c r="D257" i="6"/>
  <c r="D259" i="6"/>
  <c r="D303" i="6"/>
  <c r="D304" i="6"/>
  <c r="D305" i="6"/>
  <c r="D306" i="6"/>
  <c r="D307" i="6"/>
  <c r="D308" i="6"/>
  <c r="D309" i="6"/>
  <c r="D310" i="6"/>
  <c r="D311" i="6"/>
  <c r="D312" i="6"/>
  <c r="D313" i="6"/>
  <c r="D314" i="6"/>
  <c r="D315" i="6"/>
  <c r="D316" i="6"/>
  <c r="D317" i="6"/>
  <c r="D318" i="6"/>
  <c r="D319" i="6"/>
  <c r="D320" i="6"/>
  <c r="D321" i="6"/>
  <c r="M358" i="6"/>
  <c r="M366" i="6"/>
  <c r="M354" i="6"/>
  <c r="M362" i="6"/>
  <c r="M346" i="6"/>
  <c r="M347" i="6"/>
  <c r="M348" i="6"/>
  <c r="M349" i="6"/>
  <c r="M350" i="6"/>
  <c r="M351" i="6"/>
  <c r="M443" i="6"/>
  <c r="M447" i="6"/>
  <c r="M429" i="6"/>
  <c r="M431" i="6"/>
  <c r="M433" i="6"/>
  <c r="M435" i="6"/>
  <c r="M437" i="6"/>
  <c r="M439" i="6"/>
  <c r="M441" i="6"/>
  <c r="M442" i="6"/>
  <c r="M446" i="6"/>
  <c r="M450" i="6"/>
  <c r="M451" i="6"/>
  <c r="M452" i="6"/>
  <c r="M453" i="6"/>
  <c r="M454" i="6"/>
  <c r="M455" i="6"/>
  <c r="M456" i="6"/>
  <c r="M457" i="6"/>
  <c r="M458" i="6"/>
  <c r="M459" i="6"/>
  <c r="M460" i="6"/>
  <c r="M461" i="6"/>
  <c r="M452" i="2"/>
  <c r="P26" i="2"/>
  <c r="M20" i="2"/>
  <c r="M21" i="2"/>
  <c r="M22" i="2"/>
  <c r="M24" i="2"/>
  <c r="M28" i="2"/>
  <c r="M31" i="2"/>
  <c r="M34"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23" i="2"/>
  <c r="M25" i="2"/>
  <c r="M26" i="2"/>
  <c r="M27" i="2"/>
  <c r="M29" i="2"/>
  <c r="M30" i="2"/>
  <c r="M32" i="2"/>
  <c r="M33" i="2"/>
  <c r="M35" i="2"/>
  <c r="M36" i="2"/>
  <c r="M314" i="2"/>
  <c r="M318" i="2"/>
  <c r="M316" i="2"/>
  <c r="M432" i="2"/>
  <c r="M440" i="2"/>
  <c r="D453" i="2"/>
  <c r="M453" i="2"/>
  <c r="D449" i="2"/>
  <c r="M449" i="2"/>
  <c r="M457" i="2"/>
  <c r="M495" i="2"/>
  <c r="M496" i="2"/>
  <c r="M497" i="2"/>
  <c r="M498" i="2"/>
  <c r="M499" i="2"/>
  <c r="M500" i="2"/>
  <c r="D20" i="11"/>
  <c r="G108" i="7" l="1"/>
  <c r="F107" i="7"/>
  <c r="F106" i="7"/>
  <c r="F108" i="7"/>
  <c r="G109" i="7"/>
  <c r="F105" i="7"/>
  <c r="G104" i="7"/>
  <c r="W8" i="12"/>
  <c r="E10" i="6"/>
  <c r="S10" i="6"/>
  <c r="S9" i="6"/>
  <c r="E9" i="6"/>
  <c r="Y8" i="12" s="1"/>
  <c r="P18" i="6"/>
  <c r="Q18" i="6"/>
  <c r="Q17" i="6"/>
  <c r="Q16" i="6"/>
  <c r="Q15" i="6"/>
  <c r="Q14" i="6"/>
  <c r="Q13" i="6"/>
  <c r="Q12" i="6"/>
  <c r="Q11" i="6"/>
  <c r="Q10" i="6"/>
  <c r="Q9" i="6"/>
  <c r="L8" i="6"/>
  <c r="Q8" i="6" s="1"/>
  <c r="K8" i="6"/>
  <c r="A10" i="6"/>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A250" i="6" s="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A271" i="6" s="1"/>
  <c r="A272" i="6" s="1"/>
  <c r="A273" i="6" s="1"/>
  <c r="A274" i="6" s="1"/>
  <c r="A275" i="6" s="1"/>
  <c r="A276" i="6" s="1"/>
  <c r="A277" i="6" s="1"/>
  <c r="A278" i="6" s="1"/>
  <c r="A279" i="6" s="1"/>
  <c r="A280" i="6" s="1"/>
  <c r="A281" i="6" s="1"/>
  <c r="A282" i="6" s="1"/>
  <c r="A283" i="6" s="1"/>
  <c r="A284" i="6" s="1"/>
  <c r="A285" i="6" s="1"/>
  <c r="A286" i="6" s="1"/>
  <c r="A287" i="6" s="1"/>
  <c r="A288" i="6" s="1"/>
  <c r="A289" i="6" s="1"/>
  <c r="A290" i="6" s="1"/>
  <c r="A291" i="6" s="1"/>
  <c r="A292" i="6" s="1"/>
  <c r="A293" i="6" s="1"/>
  <c r="A294" i="6" s="1"/>
  <c r="A295" i="6" s="1"/>
  <c r="A296" i="6" s="1"/>
  <c r="A297" i="6" s="1"/>
  <c r="A298" i="6" s="1"/>
  <c r="A299" i="6" s="1"/>
  <c r="A300" i="6" s="1"/>
  <c r="A301" i="6" s="1"/>
  <c r="A302" i="6" s="1"/>
  <c r="A303" i="6" s="1"/>
  <c r="A304" i="6" s="1"/>
  <c r="A305" i="6" s="1"/>
  <c r="A306" i="6" s="1"/>
  <c r="A307" i="6" s="1"/>
  <c r="A308" i="6" s="1"/>
  <c r="A309" i="6" s="1"/>
  <c r="A310" i="6" s="1"/>
  <c r="A311" i="6" s="1"/>
  <c r="A312" i="6" s="1"/>
  <c r="A313" i="6" s="1"/>
  <c r="A314" i="6" s="1"/>
  <c r="A315" i="6" s="1"/>
  <c r="A316" i="6" s="1"/>
  <c r="A317" i="6" s="1"/>
  <c r="A318" i="6" s="1"/>
  <c r="A319" i="6" s="1"/>
  <c r="A320" i="6" s="1"/>
  <c r="A321" i="6" s="1"/>
  <c r="A322" i="6" s="1"/>
  <c r="A323" i="6" s="1"/>
  <c r="A324" i="6" s="1"/>
  <c r="A325" i="6" s="1"/>
  <c r="A326" i="6" s="1"/>
  <c r="A327" i="6" s="1"/>
  <c r="A328" i="6" s="1"/>
  <c r="A329" i="6" s="1"/>
  <c r="A330" i="6" s="1"/>
  <c r="A331" i="6" s="1"/>
  <c r="A332" i="6" s="1"/>
  <c r="A333" i="6" s="1"/>
  <c r="A334" i="6" s="1"/>
  <c r="A335" i="6" s="1"/>
  <c r="A336" i="6" s="1"/>
  <c r="A337" i="6" s="1"/>
  <c r="A338" i="6" s="1"/>
  <c r="A339" i="6" s="1"/>
  <c r="A340" i="6" s="1"/>
  <c r="A341" i="6" s="1"/>
  <c r="A342" i="6" s="1"/>
  <c r="A343" i="6" s="1"/>
  <c r="A344" i="6" s="1"/>
  <c r="A345" i="6" s="1"/>
  <c r="A346" i="6" s="1"/>
  <c r="A347" i="6" s="1"/>
  <c r="A348" i="6" s="1"/>
  <c r="A349" i="6" s="1"/>
  <c r="A350" i="6" s="1"/>
  <c r="A351" i="6" s="1"/>
  <c r="A352" i="6" s="1"/>
  <c r="A353" i="6" s="1"/>
  <c r="A354" i="6" s="1"/>
  <c r="A355" i="6" s="1"/>
  <c r="A356" i="6" s="1"/>
  <c r="A357" i="6" s="1"/>
  <c r="A358" i="6" s="1"/>
  <c r="A359" i="6" s="1"/>
  <c r="A360" i="6" s="1"/>
  <c r="A361" i="6" s="1"/>
  <c r="A362" i="6" s="1"/>
  <c r="A363" i="6" s="1"/>
  <c r="A364" i="6" s="1"/>
  <c r="A365" i="6" s="1"/>
  <c r="A366" i="6" s="1"/>
  <c r="A367" i="6" s="1"/>
  <c r="A368" i="6" s="1"/>
  <c r="A369" i="6" s="1"/>
  <c r="A370" i="6" s="1"/>
  <c r="A371" i="6" s="1"/>
  <c r="A372" i="6" s="1"/>
  <c r="A373" i="6" s="1"/>
  <c r="A374" i="6" s="1"/>
  <c r="A375" i="6" s="1"/>
  <c r="A376" i="6" s="1"/>
  <c r="A377" i="6" s="1"/>
  <c r="A378" i="6" s="1"/>
  <c r="A379" i="6" s="1"/>
  <c r="A380" i="6" s="1"/>
  <c r="A381" i="6" s="1"/>
  <c r="A382" i="6" s="1"/>
  <c r="A383" i="6" s="1"/>
  <c r="A384" i="6" s="1"/>
  <c r="A385" i="6" s="1"/>
  <c r="A386" i="6" s="1"/>
  <c r="A387" i="6" s="1"/>
  <c r="A388" i="6" s="1"/>
  <c r="A389" i="6" s="1"/>
  <c r="A390" i="6" s="1"/>
  <c r="A391" i="6" s="1"/>
  <c r="A392" i="6" s="1"/>
  <c r="A393" i="6" s="1"/>
  <c r="A394" i="6" s="1"/>
  <c r="A395" i="6" s="1"/>
  <c r="A396" i="6" s="1"/>
  <c r="A397" i="6" s="1"/>
  <c r="A398" i="6" s="1"/>
  <c r="A399" i="6" s="1"/>
  <c r="A400" i="6" s="1"/>
  <c r="A401" i="6" s="1"/>
  <c r="A402" i="6" s="1"/>
  <c r="A403" i="6" s="1"/>
  <c r="A404" i="6" s="1"/>
  <c r="A405" i="6" s="1"/>
  <c r="A406" i="6" s="1"/>
  <c r="A407" i="6" s="1"/>
  <c r="A408" i="6" s="1"/>
  <c r="A409" i="6" s="1"/>
  <c r="A410" i="6" s="1"/>
  <c r="A411" i="6" s="1"/>
  <c r="A412" i="6" s="1"/>
  <c r="A413" i="6" s="1"/>
  <c r="A414" i="6" s="1"/>
  <c r="A415" i="6" s="1"/>
  <c r="A416" i="6" s="1"/>
  <c r="A417" i="6" s="1"/>
  <c r="A418" i="6" s="1"/>
  <c r="A419" i="6" s="1"/>
  <c r="A420" i="6" s="1"/>
  <c r="A421" i="6" s="1"/>
  <c r="A422" i="6" s="1"/>
  <c r="A423" i="6" s="1"/>
  <c r="A424" i="6" s="1"/>
  <c r="A425" i="6" s="1"/>
  <c r="A426" i="6" s="1"/>
  <c r="A427" i="6" s="1"/>
  <c r="A428" i="6" s="1"/>
  <c r="A429" i="6" s="1"/>
  <c r="A430" i="6" s="1"/>
  <c r="A431" i="6" s="1"/>
  <c r="A432" i="6" s="1"/>
  <c r="A433" i="6" s="1"/>
  <c r="A434" i="6" s="1"/>
  <c r="A435" i="6" s="1"/>
  <c r="A436" i="6" s="1"/>
  <c r="A437" i="6" s="1"/>
  <c r="A438" i="6" s="1"/>
  <c r="A439" i="6" s="1"/>
  <c r="A440" i="6" s="1"/>
  <c r="A441" i="6" s="1"/>
  <c r="A442" i="6" s="1"/>
  <c r="A443" i="6" s="1"/>
  <c r="A444" i="6" s="1"/>
  <c r="A445" i="6" s="1"/>
  <c r="A446" i="6" s="1"/>
  <c r="A447" i="6" s="1"/>
  <c r="A448" i="6" s="1"/>
  <c r="A449" i="6" s="1"/>
  <c r="A450" i="6" s="1"/>
  <c r="A451" i="6" s="1"/>
  <c r="A452" i="6" s="1"/>
  <c r="A453" i="6" s="1"/>
  <c r="A454" i="6" s="1"/>
  <c r="A455" i="6" s="1"/>
  <c r="A456" i="6" s="1"/>
  <c r="A457" i="6" s="1"/>
  <c r="A458" i="6" s="1"/>
  <c r="A459" i="6" s="1"/>
  <c r="A460" i="6" s="1"/>
  <c r="A461" i="6" s="1"/>
  <c r="A462" i="6" s="1"/>
  <c r="A463" i="6" s="1"/>
  <c r="A464" i="6" s="1"/>
  <c r="A465" i="6" s="1"/>
  <c r="A466" i="6" s="1"/>
  <c r="A467" i="6" s="1"/>
  <c r="A468" i="6" s="1"/>
  <c r="A469" i="6" s="1"/>
  <c r="A470" i="6" s="1"/>
  <c r="A471" i="6" s="1"/>
  <c r="A472" i="6" s="1"/>
  <c r="A473" i="6" s="1"/>
  <c r="A474" i="6" s="1"/>
  <c r="A475" i="6" s="1"/>
  <c r="A476" i="6" s="1"/>
  <c r="A477" i="6" s="1"/>
  <c r="A478" i="6" s="1"/>
  <c r="A479" i="6" s="1"/>
  <c r="A480" i="6" s="1"/>
  <c r="A481" i="6" s="1"/>
  <c r="A482" i="6" s="1"/>
  <c r="A483" i="6" s="1"/>
  <c r="A484" i="6" s="1"/>
  <c r="A485" i="6" s="1"/>
  <c r="A486" i="6" s="1"/>
  <c r="A487" i="6" s="1"/>
  <c r="A488" i="6" s="1"/>
  <c r="A489" i="6" s="1"/>
  <c r="A490" i="6" s="1"/>
  <c r="A491" i="6" s="1"/>
  <c r="A492" i="6" s="1"/>
  <c r="A493" i="6" s="1"/>
  <c r="A494" i="6" s="1"/>
  <c r="A495" i="6" s="1"/>
  <c r="A496" i="6" s="1"/>
  <c r="A497" i="6" s="1"/>
  <c r="A498" i="6" s="1"/>
  <c r="A499" i="6" s="1"/>
  <c r="A500" i="6" s="1"/>
  <c r="A501" i="6" s="1"/>
  <c r="A502" i="6" s="1"/>
  <c r="A503" i="6" s="1"/>
  <c r="L19" i="2"/>
  <c r="Q19" i="2" s="1"/>
  <c r="L18" i="2"/>
  <c r="Q18" i="2" s="1"/>
  <c r="L17" i="2"/>
  <c r="Q17" i="2" s="1"/>
  <c r="L16" i="2"/>
  <c r="Q16" i="2" s="1"/>
  <c r="L15" i="2"/>
  <c r="Q15" i="2" s="1"/>
  <c r="L14" i="2"/>
  <c r="Q14" i="2" s="1"/>
  <c r="L13" i="2"/>
  <c r="Q13" i="2" s="1"/>
  <c r="L12" i="2"/>
  <c r="Q12" i="2" s="1"/>
  <c r="L11" i="2"/>
  <c r="Q11" i="2" s="1"/>
  <c r="L10" i="2"/>
  <c r="Q10" i="2" s="1"/>
  <c r="L9" i="2"/>
  <c r="Q9" i="2" s="1"/>
  <c r="L8" i="2"/>
  <c r="Q8" i="2" s="1"/>
  <c r="K8" i="2"/>
  <c r="A9" i="5"/>
  <c r="K9" i="5"/>
  <c r="P9" i="5"/>
  <c r="P17" i="5"/>
  <c r="P16" i="5"/>
  <c r="P15" i="5"/>
  <c r="P14" i="5"/>
  <c r="P13" i="5"/>
  <c r="P12" i="5"/>
  <c r="P11" i="5"/>
  <c r="P10" i="5"/>
  <c r="P8" i="5"/>
  <c r="K17" i="5"/>
  <c r="K16" i="5"/>
  <c r="K15" i="5"/>
  <c r="K14" i="5"/>
  <c r="K13" i="5"/>
  <c r="K12" i="5"/>
  <c r="K11" i="5"/>
  <c r="K10" i="5"/>
  <c r="K8" i="5"/>
  <c r="S8" i="5" s="1"/>
  <c r="Q14" i="5"/>
  <c r="U12" i="5"/>
  <c r="Q12" i="5"/>
  <c r="Q11" i="5"/>
  <c r="A10" i="5"/>
  <c r="A11" i="5" s="1"/>
  <c r="C13" i="3" l="1"/>
  <c r="R8" i="2"/>
  <c r="W6" i="12"/>
  <c r="R8" i="6"/>
  <c r="W7" i="12" s="1"/>
  <c r="N9" i="5"/>
  <c r="O9" i="5" s="1"/>
  <c r="R9" i="5" s="1"/>
  <c r="S9" i="5"/>
  <c r="E9" i="5" s="1"/>
  <c r="N8" i="5"/>
  <c r="N10" i="5"/>
  <c r="E8" i="2"/>
  <c r="L6" i="12" s="1"/>
  <c r="S8" i="2"/>
  <c r="T8" i="2" s="1"/>
  <c r="R6" i="12" s="1"/>
  <c r="E8" i="6"/>
  <c r="Y7" i="12" s="1"/>
  <c r="S8" i="6"/>
  <c r="X7" i="12" s="1"/>
  <c r="W9" i="12"/>
  <c r="X9" i="12"/>
  <c r="X8" i="12"/>
  <c r="X6" i="12"/>
  <c r="U17" i="5"/>
  <c r="T18" i="6"/>
  <c r="H29" i="3"/>
  <c r="U14" i="5"/>
  <c r="Q9" i="5"/>
  <c r="U11" i="5"/>
  <c r="O17" i="5"/>
  <c r="R17" i="5" s="1"/>
  <c r="O8" i="2"/>
  <c r="P11" i="6"/>
  <c r="P10" i="6"/>
  <c r="P14" i="6"/>
  <c r="P15" i="6"/>
  <c r="T16" i="6"/>
  <c r="P9" i="6"/>
  <c r="P13" i="6"/>
  <c r="P12" i="6"/>
  <c r="T15" i="6"/>
  <c r="O8" i="6"/>
  <c r="P8" i="6" s="1"/>
  <c r="T17" i="6"/>
  <c r="P17" i="6"/>
  <c r="A12" i="5"/>
  <c r="A13" i="5" s="1"/>
  <c r="A14" i="5" s="1"/>
  <c r="U13" i="5"/>
  <c r="P16" i="6"/>
  <c r="H22" i="3"/>
  <c r="M17" i="6"/>
  <c r="N17" i="6" s="1"/>
  <c r="M18" i="6"/>
  <c r="N18" i="6" s="1"/>
  <c r="T13" i="6"/>
  <c r="L17" i="5"/>
  <c r="M17" i="5" s="1"/>
  <c r="Q17" i="5"/>
  <c r="Q16" i="5"/>
  <c r="O16" i="5" s="1"/>
  <c r="R16" i="5" s="1"/>
  <c r="O12" i="5"/>
  <c r="R12" i="5" s="1"/>
  <c r="Q10" i="5"/>
  <c r="O10" i="5" s="1"/>
  <c r="R10" i="5" s="1"/>
  <c r="Q13" i="5"/>
  <c r="O13" i="5" s="1"/>
  <c r="R13" i="5" s="1"/>
  <c r="Q15" i="5"/>
  <c r="O15" i="5" s="1"/>
  <c r="R15" i="5" s="1"/>
  <c r="O14" i="5"/>
  <c r="R14" i="5" s="1"/>
  <c r="Q8" i="5"/>
  <c r="O11" i="5"/>
  <c r="R11" i="5" s="1"/>
  <c r="B103" i="7"/>
  <c r="B102" i="7"/>
  <c r="B101" i="7"/>
  <c r="B100" i="7"/>
  <c r="B99" i="7"/>
  <c r="B98" i="7"/>
  <c r="B97" i="7"/>
  <c r="B96" i="7"/>
  <c r="B95" i="7"/>
  <c r="B94" i="7"/>
  <c r="B93" i="7"/>
  <c r="B92" i="7"/>
  <c r="B91" i="7"/>
  <c r="B90" i="7"/>
  <c r="B89" i="7"/>
  <c r="B8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 r="B18" i="7"/>
  <c r="B17" i="7"/>
  <c r="B16" i="7"/>
  <c r="B15" i="7"/>
  <c r="B14" i="7"/>
  <c r="B13" i="7"/>
  <c r="B12" i="7"/>
  <c r="B11" i="7"/>
  <c r="B10" i="7"/>
  <c r="B9" i="7"/>
  <c r="B8" i="7"/>
  <c r="B7" i="7"/>
  <c r="B6" i="7"/>
  <c r="A8" i="7"/>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7" i="7"/>
  <c r="K19" i="2"/>
  <c r="S19" i="2" s="1"/>
  <c r="K18" i="2"/>
  <c r="S18" i="2" s="1"/>
  <c r="K17" i="2"/>
  <c r="K16" i="2"/>
  <c r="S16" i="2" s="1"/>
  <c r="K15" i="2"/>
  <c r="S15" i="2" s="1"/>
  <c r="K14" i="2"/>
  <c r="K13" i="2"/>
  <c r="S13" i="2" s="1"/>
  <c r="K12" i="2"/>
  <c r="C11" i="3" s="1"/>
  <c r="K11" i="2"/>
  <c r="K10" i="2"/>
  <c r="R10" i="2" s="1"/>
  <c r="O8" i="5" l="1"/>
  <c r="R8" i="5" s="1"/>
  <c r="C27" i="3"/>
  <c r="H27" i="3" s="1"/>
  <c r="E8" i="5"/>
  <c r="Z11" i="7"/>
  <c r="AC11" i="7"/>
  <c r="V11" i="7"/>
  <c r="AB11" i="7"/>
  <c r="AE11" i="7"/>
  <c r="AD11" i="7"/>
  <c r="X11" i="7"/>
  <c r="M11" i="7"/>
  <c r="L11" i="7"/>
  <c r="J11" i="7"/>
  <c r="H11" i="7"/>
  <c r="N11" i="7"/>
  <c r="K11" i="7"/>
  <c r="AG11" i="7"/>
  <c r="AA11" i="7"/>
  <c r="AI11" i="7"/>
  <c r="Y11" i="7"/>
  <c r="R11" i="7"/>
  <c r="T11" i="7"/>
  <c r="AJ11" i="7"/>
  <c r="I11" i="7"/>
  <c r="AH11" i="7"/>
  <c r="W11" i="7"/>
  <c r="Q11" i="7"/>
  <c r="P11" i="7"/>
  <c r="S11" i="7"/>
  <c r="Z31" i="7"/>
  <c r="AC31" i="7"/>
  <c r="AB31" i="7"/>
  <c r="AE31" i="7"/>
  <c r="V31" i="7"/>
  <c r="AD31" i="7"/>
  <c r="X31" i="7"/>
  <c r="M31" i="7"/>
  <c r="L31" i="7"/>
  <c r="N31" i="7"/>
  <c r="H31" i="7"/>
  <c r="K31" i="7"/>
  <c r="J31" i="7"/>
  <c r="AI31" i="7"/>
  <c r="Y31" i="7"/>
  <c r="R31" i="7"/>
  <c r="AG31" i="7"/>
  <c r="S31" i="7"/>
  <c r="AA31" i="7"/>
  <c r="Q31" i="7"/>
  <c r="AJ31" i="7"/>
  <c r="W31" i="7"/>
  <c r="P31" i="7"/>
  <c r="AH31" i="7"/>
  <c r="T31" i="7"/>
  <c r="I31" i="7"/>
  <c r="Z43" i="7"/>
  <c r="AC43" i="7"/>
  <c r="V43" i="7"/>
  <c r="AB43" i="7"/>
  <c r="AE43" i="7"/>
  <c r="AD43" i="7"/>
  <c r="X43" i="7"/>
  <c r="M43" i="7"/>
  <c r="L43" i="7"/>
  <c r="K43" i="7"/>
  <c r="J43" i="7"/>
  <c r="H43" i="7"/>
  <c r="N43" i="7"/>
  <c r="AJ43" i="7"/>
  <c r="AA43" i="7"/>
  <c r="S43" i="7"/>
  <c r="I43" i="7"/>
  <c r="AI43" i="7"/>
  <c r="Y43" i="7"/>
  <c r="R43" i="7"/>
  <c r="T43" i="7"/>
  <c r="AH43" i="7"/>
  <c r="Q43" i="7"/>
  <c r="AG43" i="7"/>
  <c r="P43" i="7"/>
  <c r="W43" i="7"/>
  <c r="Z47" i="7"/>
  <c r="AC47" i="7"/>
  <c r="AB47" i="7"/>
  <c r="AE47" i="7"/>
  <c r="V47" i="7"/>
  <c r="AD47" i="7"/>
  <c r="X47" i="7"/>
  <c r="M47" i="7"/>
  <c r="L47" i="7"/>
  <c r="J47" i="7"/>
  <c r="N47" i="7"/>
  <c r="H47" i="7"/>
  <c r="K47" i="7"/>
  <c r="AJ47" i="7"/>
  <c r="AA47" i="7"/>
  <c r="S47" i="7"/>
  <c r="I47" i="7"/>
  <c r="AI47" i="7"/>
  <c r="Y47" i="7"/>
  <c r="R47" i="7"/>
  <c r="AG47" i="7"/>
  <c r="P47" i="7"/>
  <c r="W47" i="7"/>
  <c r="T47" i="7"/>
  <c r="AH47" i="7"/>
  <c r="Q47" i="7"/>
  <c r="Z51" i="7"/>
  <c r="AC51" i="7"/>
  <c r="V51" i="7"/>
  <c r="AB51" i="7"/>
  <c r="AE51" i="7"/>
  <c r="AD51" i="7"/>
  <c r="X51" i="7"/>
  <c r="M51" i="7"/>
  <c r="L51" i="7"/>
  <c r="N51" i="7"/>
  <c r="K51" i="7"/>
  <c r="J51" i="7"/>
  <c r="H51" i="7"/>
  <c r="AJ51" i="7"/>
  <c r="AA51" i="7"/>
  <c r="S51" i="7"/>
  <c r="I51" i="7"/>
  <c r="AI51" i="7"/>
  <c r="Y51" i="7"/>
  <c r="R51" i="7"/>
  <c r="T51" i="7"/>
  <c r="AH51" i="7"/>
  <c r="Q51" i="7"/>
  <c r="AG51" i="7"/>
  <c r="P51" i="7"/>
  <c r="W51" i="7"/>
  <c r="Z55" i="7"/>
  <c r="AC55" i="7"/>
  <c r="AB55" i="7"/>
  <c r="AE55" i="7"/>
  <c r="V55" i="7"/>
  <c r="AD55" i="7"/>
  <c r="X55" i="7"/>
  <c r="M55" i="7"/>
  <c r="L55" i="7"/>
  <c r="J55" i="7"/>
  <c r="N55" i="7"/>
  <c r="K55" i="7"/>
  <c r="H55" i="7"/>
  <c r="D55" i="7" s="1"/>
  <c r="AJ55" i="7"/>
  <c r="AA55" i="7"/>
  <c r="S55" i="7"/>
  <c r="I55" i="7"/>
  <c r="AI55" i="7"/>
  <c r="Y55" i="7"/>
  <c r="R55" i="7"/>
  <c r="AG55" i="7"/>
  <c r="P55" i="7"/>
  <c r="W55" i="7"/>
  <c r="T55" i="7"/>
  <c r="AH55" i="7"/>
  <c r="Q55" i="7"/>
  <c r="Z59" i="7"/>
  <c r="AC59" i="7"/>
  <c r="V59" i="7"/>
  <c r="AB59" i="7"/>
  <c r="AE59" i="7"/>
  <c r="AD59" i="7"/>
  <c r="X59" i="7"/>
  <c r="M59" i="7"/>
  <c r="L59" i="7"/>
  <c r="N59" i="7"/>
  <c r="K59" i="7"/>
  <c r="J59" i="7"/>
  <c r="H59" i="7"/>
  <c r="AH59" i="7"/>
  <c r="W59" i="7"/>
  <c r="Q59" i="7"/>
  <c r="AG59" i="7"/>
  <c r="T59" i="7"/>
  <c r="P59" i="7"/>
  <c r="AJ59" i="7"/>
  <c r="AA59" i="7"/>
  <c r="S59" i="7"/>
  <c r="I59" i="7"/>
  <c r="AI59" i="7"/>
  <c r="Y59" i="7"/>
  <c r="R59" i="7"/>
  <c r="Z63" i="7"/>
  <c r="AC63" i="7"/>
  <c r="AB63" i="7"/>
  <c r="AE63" i="7"/>
  <c r="V63" i="7"/>
  <c r="AD63" i="7"/>
  <c r="X63" i="7"/>
  <c r="M63" i="7"/>
  <c r="L63" i="7"/>
  <c r="J63" i="7"/>
  <c r="N63" i="7"/>
  <c r="H63" i="7"/>
  <c r="K63" i="7"/>
  <c r="AH63" i="7"/>
  <c r="W63" i="7"/>
  <c r="Q63" i="7"/>
  <c r="AG63" i="7"/>
  <c r="T63" i="7"/>
  <c r="P63" i="7"/>
  <c r="AJ63" i="7"/>
  <c r="AA63" i="7"/>
  <c r="S63" i="7"/>
  <c r="I63" i="7"/>
  <c r="AI63" i="7"/>
  <c r="Y63" i="7"/>
  <c r="R63" i="7"/>
  <c r="Z67" i="7"/>
  <c r="AC67" i="7"/>
  <c r="V67" i="7"/>
  <c r="AB67" i="7"/>
  <c r="AE67" i="7"/>
  <c r="AD67" i="7"/>
  <c r="X67" i="7"/>
  <c r="M67" i="7"/>
  <c r="L67" i="7"/>
  <c r="K67" i="7"/>
  <c r="N67" i="7"/>
  <c r="J67" i="7"/>
  <c r="H67" i="7"/>
  <c r="AH67" i="7"/>
  <c r="W67" i="7"/>
  <c r="Q67" i="7"/>
  <c r="AG67" i="7"/>
  <c r="T67" i="7"/>
  <c r="P67" i="7"/>
  <c r="AJ67" i="7"/>
  <c r="AA67" i="7"/>
  <c r="S67" i="7"/>
  <c r="I67" i="7"/>
  <c r="AI67" i="7"/>
  <c r="Y67" i="7"/>
  <c r="R67" i="7"/>
  <c r="Z71" i="7"/>
  <c r="AC71" i="7"/>
  <c r="AB71" i="7"/>
  <c r="AE71" i="7"/>
  <c r="V71" i="7"/>
  <c r="AD71" i="7"/>
  <c r="X71" i="7"/>
  <c r="M71" i="7"/>
  <c r="L71" i="7"/>
  <c r="K71" i="7"/>
  <c r="J71" i="7"/>
  <c r="N71" i="7"/>
  <c r="H71" i="7"/>
  <c r="D71" i="7" s="1"/>
  <c r="AH71" i="7"/>
  <c r="W71" i="7"/>
  <c r="Q71" i="7"/>
  <c r="AG71" i="7"/>
  <c r="T71" i="7"/>
  <c r="P71" i="7"/>
  <c r="AJ71" i="7"/>
  <c r="AA71" i="7"/>
  <c r="S71" i="7"/>
  <c r="I71" i="7"/>
  <c r="AI71" i="7"/>
  <c r="Y71" i="7"/>
  <c r="R71" i="7"/>
  <c r="Z75" i="7"/>
  <c r="AC75" i="7"/>
  <c r="V75" i="7"/>
  <c r="AB75" i="7"/>
  <c r="AE75" i="7"/>
  <c r="AD75" i="7"/>
  <c r="X75" i="7"/>
  <c r="M75" i="7"/>
  <c r="L75" i="7"/>
  <c r="K75" i="7"/>
  <c r="N75" i="7"/>
  <c r="J75" i="7"/>
  <c r="H75" i="7"/>
  <c r="AH75" i="7"/>
  <c r="W75" i="7"/>
  <c r="Q75" i="7"/>
  <c r="AG75" i="7"/>
  <c r="T75" i="7"/>
  <c r="P75" i="7"/>
  <c r="AJ75" i="7"/>
  <c r="AA75" i="7"/>
  <c r="S75" i="7"/>
  <c r="I75" i="7"/>
  <c r="AI75" i="7"/>
  <c r="Y75" i="7"/>
  <c r="R75" i="7"/>
  <c r="Z79" i="7"/>
  <c r="AC79" i="7"/>
  <c r="AB79" i="7"/>
  <c r="AE79" i="7"/>
  <c r="V79" i="7"/>
  <c r="AD79" i="7"/>
  <c r="X79" i="7"/>
  <c r="M79" i="7"/>
  <c r="L79" i="7"/>
  <c r="K79" i="7"/>
  <c r="N79" i="7"/>
  <c r="J79" i="7"/>
  <c r="H79" i="7"/>
  <c r="D79" i="7" s="1"/>
  <c r="AH79" i="7"/>
  <c r="W79" i="7"/>
  <c r="Q79" i="7"/>
  <c r="AG79" i="7"/>
  <c r="T79" i="7"/>
  <c r="P79" i="7"/>
  <c r="AJ79" i="7"/>
  <c r="AA79" i="7"/>
  <c r="S79" i="7"/>
  <c r="I79" i="7"/>
  <c r="AI79" i="7"/>
  <c r="Y79" i="7"/>
  <c r="R79" i="7"/>
  <c r="Z83" i="7"/>
  <c r="AC83" i="7"/>
  <c r="V83" i="7"/>
  <c r="AB83" i="7"/>
  <c r="AE83" i="7"/>
  <c r="AD83" i="7"/>
  <c r="X83" i="7"/>
  <c r="K83" i="7"/>
  <c r="N83" i="7"/>
  <c r="J83" i="7"/>
  <c r="M83" i="7"/>
  <c r="L83" i="7"/>
  <c r="H83" i="7"/>
  <c r="AH83" i="7"/>
  <c r="W83" i="7"/>
  <c r="Q83" i="7"/>
  <c r="AG83" i="7"/>
  <c r="T83" i="7"/>
  <c r="P83" i="7"/>
  <c r="AJ83" i="7"/>
  <c r="AA83" i="7"/>
  <c r="S83" i="7"/>
  <c r="I83" i="7"/>
  <c r="AI83" i="7"/>
  <c r="Y83" i="7"/>
  <c r="R83" i="7"/>
  <c r="Z87" i="7"/>
  <c r="AC87" i="7"/>
  <c r="AB87" i="7"/>
  <c r="AE87" i="7"/>
  <c r="V87" i="7"/>
  <c r="AD87" i="7"/>
  <c r="X87" i="7"/>
  <c r="N87" i="7"/>
  <c r="J87" i="7"/>
  <c r="M87" i="7"/>
  <c r="L87" i="7"/>
  <c r="K87" i="7"/>
  <c r="H87" i="7"/>
  <c r="D87" i="7" s="1"/>
  <c r="AG87" i="7"/>
  <c r="T87" i="7"/>
  <c r="P87" i="7"/>
  <c r="AJ87" i="7"/>
  <c r="AA87" i="7"/>
  <c r="S87" i="7"/>
  <c r="I87" i="7"/>
  <c r="AI87" i="7"/>
  <c r="Y87" i="7"/>
  <c r="R87" i="7"/>
  <c r="AH87" i="7"/>
  <c r="W87" i="7"/>
  <c r="Q87" i="7"/>
  <c r="Z91" i="7"/>
  <c r="AC91" i="7"/>
  <c r="V91" i="7"/>
  <c r="AB91" i="7"/>
  <c r="AE91" i="7"/>
  <c r="AD91" i="7"/>
  <c r="X91" i="7"/>
  <c r="N91" i="7"/>
  <c r="J91" i="7"/>
  <c r="M91" i="7"/>
  <c r="K91" i="7"/>
  <c r="L91" i="7"/>
  <c r="H91" i="7"/>
  <c r="AJ91" i="7"/>
  <c r="AA91" i="7"/>
  <c r="S91" i="7"/>
  <c r="I91" i="7"/>
  <c r="AI91" i="7"/>
  <c r="Y91" i="7"/>
  <c r="R91" i="7"/>
  <c r="AH91" i="7"/>
  <c r="W91" i="7"/>
  <c r="Q91" i="7"/>
  <c r="AG91" i="7"/>
  <c r="T91" i="7"/>
  <c r="P91" i="7"/>
  <c r="Z95" i="7"/>
  <c r="V95" i="7"/>
  <c r="AC95" i="7"/>
  <c r="AB95" i="7"/>
  <c r="AE95" i="7"/>
  <c r="AD95" i="7"/>
  <c r="X95" i="7"/>
  <c r="N95" i="7"/>
  <c r="J95" i="7"/>
  <c r="M95" i="7"/>
  <c r="L95" i="7"/>
  <c r="K95" i="7"/>
  <c r="H95" i="7"/>
  <c r="AI95" i="7"/>
  <c r="Y95" i="7"/>
  <c r="R95" i="7"/>
  <c r="AH95" i="7"/>
  <c r="W95" i="7"/>
  <c r="Q95" i="7"/>
  <c r="AG95" i="7"/>
  <c r="T95" i="7"/>
  <c r="P95" i="7"/>
  <c r="AJ95" i="7"/>
  <c r="AA95" i="7"/>
  <c r="S95" i="7"/>
  <c r="I95" i="7"/>
  <c r="Z99" i="7"/>
  <c r="V99" i="7"/>
  <c r="AC99" i="7"/>
  <c r="AB99" i="7"/>
  <c r="AE99" i="7"/>
  <c r="AD99" i="7"/>
  <c r="X99" i="7"/>
  <c r="N99" i="7"/>
  <c r="J99" i="7"/>
  <c r="M99" i="7"/>
  <c r="L99" i="7"/>
  <c r="K99" i="7"/>
  <c r="H99" i="7"/>
  <c r="AH99" i="7"/>
  <c r="W99" i="7"/>
  <c r="Q99" i="7"/>
  <c r="AG99" i="7"/>
  <c r="T99" i="7"/>
  <c r="P99" i="7"/>
  <c r="AJ99" i="7"/>
  <c r="AA99" i="7"/>
  <c r="S99" i="7"/>
  <c r="I99" i="7"/>
  <c r="AI99" i="7"/>
  <c r="Y99" i="7"/>
  <c r="R99" i="7"/>
  <c r="Z103" i="7"/>
  <c r="V103" i="7"/>
  <c r="AC103" i="7"/>
  <c r="AB103" i="7"/>
  <c r="AE103" i="7"/>
  <c r="AD103" i="7"/>
  <c r="X103" i="7"/>
  <c r="K103" i="7"/>
  <c r="N103" i="7"/>
  <c r="J103" i="7"/>
  <c r="M103" i="7"/>
  <c r="L103" i="7"/>
  <c r="H103" i="7"/>
  <c r="AH103" i="7"/>
  <c r="W103" i="7"/>
  <c r="Q103" i="7"/>
  <c r="AG103" i="7"/>
  <c r="T103" i="7"/>
  <c r="P103" i="7"/>
  <c r="AJ103" i="7"/>
  <c r="AA103" i="7"/>
  <c r="S103" i="7"/>
  <c r="I103" i="7"/>
  <c r="AI103" i="7"/>
  <c r="Y103" i="7"/>
  <c r="R103" i="7"/>
  <c r="Z15" i="7"/>
  <c r="AC15" i="7"/>
  <c r="AB15" i="7"/>
  <c r="AE15" i="7"/>
  <c r="V15" i="7"/>
  <c r="AD15" i="7"/>
  <c r="X15" i="7"/>
  <c r="M15" i="7"/>
  <c r="L15" i="7"/>
  <c r="N15" i="7"/>
  <c r="K15" i="7"/>
  <c r="J15" i="7"/>
  <c r="H15" i="7"/>
  <c r="D15" i="7" s="1"/>
  <c r="P15" i="7"/>
  <c r="AI15" i="7"/>
  <c r="Y15" i="7"/>
  <c r="R15" i="7"/>
  <c r="AA15" i="7"/>
  <c r="I15" i="7"/>
  <c r="AH15" i="7"/>
  <c r="W15" i="7"/>
  <c r="Q15" i="7"/>
  <c r="AG15" i="7"/>
  <c r="T15" i="7"/>
  <c r="AJ15" i="7"/>
  <c r="S15" i="7"/>
  <c r="Z19" i="7"/>
  <c r="AC19" i="7"/>
  <c r="V19" i="7"/>
  <c r="AB19" i="7"/>
  <c r="AE19" i="7"/>
  <c r="AD19" i="7"/>
  <c r="X19" i="7"/>
  <c r="M19" i="7"/>
  <c r="L19" i="7"/>
  <c r="J19" i="7"/>
  <c r="H19" i="7"/>
  <c r="N19" i="7"/>
  <c r="K19" i="7"/>
  <c r="AG19" i="7"/>
  <c r="AJ19" i="7"/>
  <c r="AA19" i="7"/>
  <c r="S19" i="7"/>
  <c r="I19" i="7"/>
  <c r="AI19" i="7"/>
  <c r="Y19" i="7"/>
  <c r="R19" i="7"/>
  <c r="AH19" i="7"/>
  <c r="W19" i="7"/>
  <c r="Q19" i="7"/>
  <c r="T19" i="7"/>
  <c r="P19" i="7"/>
  <c r="Z27" i="7"/>
  <c r="AC27" i="7"/>
  <c r="V27" i="7"/>
  <c r="AB27" i="7"/>
  <c r="AE27" i="7"/>
  <c r="AD27" i="7"/>
  <c r="X27" i="7"/>
  <c r="M27" i="7"/>
  <c r="L27" i="7"/>
  <c r="K27" i="7"/>
  <c r="J27" i="7"/>
  <c r="H27" i="7"/>
  <c r="N27" i="7"/>
  <c r="T27" i="7"/>
  <c r="AJ27" i="7"/>
  <c r="AA27" i="7"/>
  <c r="S27" i="7"/>
  <c r="I27" i="7"/>
  <c r="AI27" i="7"/>
  <c r="Y27" i="7"/>
  <c r="R27" i="7"/>
  <c r="AH27" i="7"/>
  <c r="W27" i="7"/>
  <c r="Q27" i="7"/>
  <c r="AG27" i="7"/>
  <c r="P27" i="7"/>
  <c r="Z12" i="7"/>
  <c r="V12" i="7"/>
  <c r="AC12" i="7"/>
  <c r="AB12" i="7"/>
  <c r="AE12" i="7"/>
  <c r="AD12" i="7"/>
  <c r="L12" i="7"/>
  <c r="X12" i="7"/>
  <c r="K12" i="7"/>
  <c r="M12" i="7"/>
  <c r="N12" i="7"/>
  <c r="H12" i="7"/>
  <c r="J12" i="7"/>
  <c r="AI12" i="7"/>
  <c r="R12" i="7"/>
  <c r="AH12" i="7"/>
  <c r="W12" i="7"/>
  <c r="Q12" i="7"/>
  <c r="S12" i="7"/>
  <c r="AG12" i="7"/>
  <c r="T12" i="7"/>
  <c r="P12" i="7"/>
  <c r="AJ12" i="7"/>
  <c r="AA12" i="7"/>
  <c r="I12" i="7"/>
  <c r="Y12" i="7"/>
  <c r="Z24" i="7"/>
  <c r="AC24" i="7"/>
  <c r="AB24" i="7"/>
  <c r="V24" i="7"/>
  <c r="AE24" i="7"/>
  <c r="AD24" i="7"/>
  <c r="L24" i="7"/>
  <c r="X24" i="7"/>
  <c r="K24" i="7"/>
  <c r="J24" i="7"/>
  <c r="N24" i="7"/>
  <c r="H24" i="7"/>
  <c r="M24" i="7"/>
  <c r="AA24" i="7"/>
  <c r="AI24" i="7"/>
  <c r="Y24" i="7"/>
  <c r="R24" i="7"/>
  <c r="AH24" i="7"/>
  <c r="W24" i="7"/>
  <c r="Q24" i="7"/>
  <c r="AG24" i="7"/>
  <c r="T24" i="7"/>
  <c r="P24" i="7"/>
  <c r="AJ24" i="7"/>
  <c r="S24" i="7"/>
  <c r="I24" i="7"/>
  <c r="Z32" i="7"/>
  <c r="AC32" i="7"/>
  <c r="AB32" i="7"/>
  <c r="V32" i="7"/>
  <c r="AE32" i="7"/>
  <c r="AD32" i="7"/>
  <c r="L32" i="7"/>
  <c r="X32" i="7"/>
  <c r="K32" i="7"/>
  <c r="J32" i="7"/>
  <c r="N32" i="7"/>
  <c r="H32" i="7"/>
  <c r="M32" i="7"/>
  <c r="AH32" i="7"/>
  <c r="W32" i="7"/>
  <c r="Q32" i="7"/>
  <c r="AJ32" i="7"/>
  <c r="Y32" i="7"/>
  <c r="P32" i="7"/>
  <c r="AI32" i="7"/>
  <c r="T32" i="7"/>
  <c r="I32" i="7"/>
  <c r="AG32" i="7"/>
  <c r="S32" i="7"/>
  <c r="AA32" i="7"/>
  <c r="R32" i="7"/>
  <c r="Z44" i="7"/>
  <c r="V44" i="7"/>
  <c r="AC44" i="7"/>
  <c r="AB44" i="7"/>
  <c r="AE44" i="7"/>
  <c r="AD44" i="7"/>
  <c r="L44" i="7"/>
  <c r="X44" i="7"/>
  <c r="K44" i="7"/>
  <c r="N44" i="7"/>
  <c r="M44" i="7"/>
  <c r="J44" i="7"/>
  <c r="H44" i="7"/>
  <c r="AI44" i="7"/>
  <c r="Y44" i="7"/>
  <c r="R44" i="7"/>
  <c r="AH44" i="7"/>
  <c r="W44" i="7"/>
  <c r="Q44" i="7"/>
  <c r="AA44" i="7"/>
  <c r="I44" i="7"/>
  <c r="T44" i="7"/>
  <c r="AJ44" i="7"/>
  <c r="S44" i="7"/>
  <c r="AG44" i="7"/>
  <c r="P44" i="7"/>
  <c r="Z52" i="7"/>
  <c r="V52" i="7"/>
  <c r="AC52" i="7"/>
  <c r="AB52" i="7"/>
  <c r="AE52" i="7"/>
  <c r="AD52" i="7"/>
  <c r="L52" i="7"/>
  <c r="X52" i="7"/>
  <c r="K52" i="7"/>
  <c r="N52" i="7"/>
  <c r="M52" i="7"/>
  <c r="H52" i="7"/>
  <c r="J52" i="7"/>
  <c r="AI52" i="7"/>
  <c r="Y52" i="7"/>
  <c r="R52" i="7"/>
  <c r="AH52" i="7"/>
  <c r="W52" i="7"/>
  <c r="Q52" i="7"/>
  <c r="AA52" i="7"/>
  <c r="I52" i="7"/>
  <c r="T52" i="7"/>
  <c r="AJ52" i="7"/>
  <c r="S52" i="7"/>
  <c r="AG52" i="7"/>
  <c r="P52" i="7"/>
  <c r="Z60" i="7"/>
  <c r="V60" i="7"/>
  <c r="AC60" i="7"/>
  <c r="AB60" i="7"/>
  <c r="AE60" i="7"/>
  <c r="AD60" i="7"/>
  <c r="L60" i="7"/>
  <c r="X60" i="7"/>
  <c r="K60" i="7"/>
  <c r="N60" i="7"/>
  <c r="M60" i="7"/>
  <c r="J60" i="7"/>
  <c r="H60" i="7"/>
  <c r="AG60" i="7"/>
  <c r="T60" i="7"/>
  <c r="P60" i="7"/>
  <c r="AJ60" i="7"/>
  <c r="AA60" i="7"/>
  <c r="S60" i="7"/>
  <c r="I60" i="7"/>
  <c r="AI60" i="7"/>
  <c r="Y60" i="7"/>
  <c r="R60" i="7"/>
  <c r="AH60" i="7"/>
  <c r="W60" i="7"/>
  <c r="Q60" i="7"/>
  <c r="Z68" i="7"/>
  <c r="V68" i="7"/>
  <c r="AC68" i="7"/>
  <c r="AB68" i="7"/>
  <c r="AE68" i="7"/>
  <c r="AD68" i="7"/>
  <c r="L68" i="7"/>
  <c r="J68" i="7"/>
  <c r="X68" i="7"/>
  <c r="K68" i="7"/>
  <c r="N68" i="7"/>
  <c r="H68" i="7"/>
  <c r="M68" i="7"/>
  <c r="AG68" i="7"/>
  <c r="T68" i="7"/>
  <c r="P68" i="7"/>
  <c r="AJ68" i="7"/>
  <c r="AA68" i="7"/>
  <c r="S68" i="7"/>
  <c r="I68" i="7"/>
  <c r="AI68" i="7"/>
  <c r="Y68" i="7"/>
  <c r="R68" i="7"/>
  <c r="AH68" i="7"/>
  <c r="W68" i="7"/>
  <c r="Q68" i="7"/>
  <c r="Z76" i="7"/>
  <c r="V76" i="7"/>
  <c r="AC76" i="7"/>
  <c r="AB76" i="7"/>
  <c r="AE76" i="7"/>
  <c r="AD76" i="7"/>
  <c r="L76" i="7"/>
  <c r="J76" i="7"/>
  <c r="X76" i="7"/>
  <c r="K76" i="7"/>
  <c r="N76" i="7"/>
  <c r="M76" i="7"/>
  <c r="H76" i="7"/>
  <c r="AG76" i="7"/>
  <c r="T76" i="7"/>
  <c r="P76" i="7"/>
  <c r="AJ76" i="7"/>
  <c r="AA76" i="7"/>
  <c r="S76" i="7"/>
  <c r="I76" i="7"/>
  <c r="AI76" i="7"/>
  <c r="Y76" i="7"/>
  <c r="R76" i="7"/>
  <c r="AH76" i="7"/>
  <c r="W76" i="7"/>
  <c r="Q76" i="7"/>
  <c r="Z84" i="7"/>
  <c r="V84" i="7"/>
  <c r="AC84" i="7"/>
  <c r="AB84" i="7"/>
  <c r="AE84" i="7"/>
  <c r="AD84" i="7"/>
  <c r="M84" i="7"/>
  <c r="L84" i="7"/>
  <c r="J84" i="7"/>
  <c r="X84" i="7"/>
  <c r="K84" i="7"/>
  <c r="N84" i="7"/>
  <c r="H84" i="7"/>
  <c r="AG84" i="7"/>
  <c r="T84" i="7"/>
  <c r="P84" i="7"/>
  <c r="AJ84" i="7"/>
  <c r="AA84" i="7"/>
  <c r="S84" i="7"/>
  <c r="I84" i="7"/>
  <c r="AI84" i="7"/>
  <c r="Y84" i="7"/>
  <c r="R84" i="7"/>
  <c r="AH84" i="7"/>
  <c r="W84" i="7"/>
  <c r="Q84" i="7"/>
  <c r="Z92" i="7"/>
  <c r="V92" i="7"/>
  <c r="AC92" i="7"/>
  <c r="AB92" i="7"/>
  <c r="AE92" i="7"/>
  <c r="AD92" i="7"/>
  <c r="M92" i="7"/>
  <c r="L92" i="7"/>
  <c r="X92" i="7"/>
  <c r="K92" i="7"/>
  <c r="N92" i="7"/>
  <c r="J92" i="7"/>
  <c r="H92" i="7"/>
  <c r="AI92" i="7"/>
  <c r="Y92" i="7"/>
  <c r="R92" i="7"/>
  <c r="AH92" i="7"/>
  <c r="W92" i="7"/>
  <c r="Q92" i="7"/>
  <c r="AG92" i="7"/>
  <c r="T92" i="7"/>
  <c r="P92" i="7"/>
  <c r="AJ92" i="7"/>
  <c r="AA92" i="7"/>
  <c r="S92" i="7"/>
  <c r="I92" i="7"/>
  <c r="Z100" i="7"/>
  <c r="V100" i="7"/>
  <c r="AC100" i="7"/>
  <c r="AB100" i="7"/>
  <c r="AE100" i="7"/>
  <c r="AD100" i="7"/>
  <c r="N100" i="7"/>
  <c r="J100" i="7"/>
  <c r="M100" i="7"/>
  <c r="L100" i="7"/>
  <c r="X100" i="7"/>
  <c r="K100" i="7"/>
  <c r="H100" i="7"/>
  <c r="AG100" i="7"/>
  <c r="T100" i="7"/>
  <c r="P100" i="7"/>
  <c r="AJ100" i="7"/>
  <c r="AA100" i="7"/>
  <c r="S100" i="7"/>
  <c r="I100" i="7"/>
  <c r="AI100" i="7"/>
  <c r="Y100" i="7"/>
  <c r="R100" i="7"/>
  <c r="AH100" i="7"/>
  <c r="W100" i="7"/>
  <c r="Q100" i="7"/>
  <c r="Z39" i="7"/>
  <c r="AC39" i="7"/>
  <c r="AB39" i="7"/>
  <c r="AE39" i="7"/>
  <c r="V39" i="7"/>
  <c r="AD39" i="7"/>
  <c r="X39" i="7"/>
  <c r="M39" i="7"/>
  <c r="L39" i="7"/>
  <c r="N39" i="7"/>
  <c r="K39" i="7"/>
  <c r="J39" i="7"/>
  <c r="H39" i="7"/>
  <c r="D39" i="7" s="1"/>
  <c r="AJ39" i="7"/>
  <c r="AA39" i="7"/>
  <c r="S39" i="7"/>
  <c r="AI39" i="7"/>
  <c r="Y39" i="7"/>
  <c r="R39" i="7"/>
  <c r="AG39" i="7"/>
  <c r="P39" i="7"/>
  <c r="W39" i="7"/>
  <c r="I39" i="7"/>
  <c r="T39" i="7"/>
  <c r="AH39" i="7"/>
  <c r="Q39" i="7"/>
  <c r="Z20" i="7"/>
  <c r="V20" i="7"/>
  <c r="AC20" i="7"/>
  <c r="AB20" i="7"/>
  <c r="AE20" i="7"/>
  <c r="AD20" i="7"/>
  <c r="L20" i="7"/>
  <c r="X20" i="7"/>
  <c r="K20" i="7"/>
  <c r="H20" i="7"/>
  <c r="M20" i="7"/>
  <c r="N20" i="7"/>
  <c r="J20" i="7"/>
  <c r="AI20" i="7"/>
  <c r="Y20" i="7"/>
  <c r="R20" i="7"/>
  <c r="AH20" i="7"/>
  <c r="W20" i="7"/>
  <c r="Q20" i="7"/>
  <c r="AG20" i="7"/>
  <c r="T20" i="7"/>
  <c r="P20" i="7"/>
  <c r="AJ20" i="7"/>
  <c r="AA20" i="7"/>
  <c r="S20" i="7"/>
  <c r="I20" i="7"/>
  <c r="Z28" i="7"/>
  <c r="V28" i="7"/>
  <c r="AC28" i="7"/>
  <c r="AB28" i="7"/>
  <c r="AE28" i="7"/>
  <c r="AD28" i="7"/>
  <c r="L28" i="7"/>
  <c r="X28" i="7"/>
  <c r="K28" i="7"/>
  <c r="N28" i="7"/>
  <c r="M28" i="7"/>
  <c r="J28" i="7"/>
  <c r="H28" i="7"/>
  <c r="AA28" i="7"/>
  <c r="AI28" i="7"/>
  <c r="Y28" i="7"/>
  <c r="R28" i="7"/>
  <c r="AH28" i="7"/>
  <c r="W28" i="7"/>
  <c r="Q28" i="7"/>
  <c r="AG28" i="7"/>
  <c r="T28" i="7"/>
  <c r="P28" i="7"/>
  <c r="AJ28" i="7"/>
  <c r="S28" i="7"/>
  <c r="I28" i="7"/>
  <c r="Z40" i="7"/>
  <c r="AC40" i="7"/>
  <c r="AB40" i="7"/>
  <c r="V40" i="7"/>
  <c r="AE40" i="7"/>
  <c r="AD40" i="7"/>
  <c r="L40" i="7"/>
  <c r="X40" i="7"/>
  <c r="K40" i="7"/>
  <c r="M40" i="7"/>
  <c r="J40" i="7"/>
  <c r="N40" i="7"/>
  <c r="H40" i="7"/>
  <c r="AI40" i="7"/>
  <c r="Y40" i="7"/>
  <c r="R40" i="7"/>
  <c r="AH40" i="7"/>
  <c r="W40" i="7"/>
  <c r="Q40" i="7"/>
  <c r="AJ40" i="7"/>
  <c r="S40" i="7"/>
  <c r="AG40" i="7"/>
  <c r="P40" i="7"/>
  <c r="AA40" i="7"/>
  <c r="I40" i="7"/>
  <c r="T40" i="7"/>
  <c r="Z48" i="7"/>
  <c r="AC48" i="7"/>
  <c r="AB48" i="7"/>
  <c r="V48" i="7"/>
  <c r="AE48" i="7"/>
  <c r="AD48" i="7"/>
  <c r="L48" i="7"/>
  <c r="X48" i="7"/>
  <c r="K48" i="7"/>
  <c r="J48" i="7"/>
  <c r="N48" i="7"/>
  <c r="H48" i="7"/>
  <c r="M48" i="7"/>
  <c r="AI48" i="7"/>
  <c r="Y48" i="7"/>
  <c r="R48" i="7"/>
  <c r="AH48" i="7"/>
  <c r="W48" i="7"/>
  <c r="Q48" i="7"/>
  <c r="AJ48" i="7"/>
  <c r="S48" i="7"/>
  <c r="AG48" i="7"/>
  <c r="P48" i="7"/>
  <c r="AA48" i="7"/>
  <c r="I48" i="7"/>
  <c r="T48" i="7"/>
  <c r="Z56" i="7"/>
  <c r="AC56" i="7"/>
  <c r="AB56" i="7"/>
  <c r="V56" i="7"/>
  <c r="AE56" i="7"/>
  <c r="AD56" i="7"/>
  <c r="L56" i="7"/>
  <c r="X56" i="7"/>
  <c r="K56" i="7"/>
  <c r="M56" i="7"/>
  <c r="J56" i="7"/>
  <c r="N56" i="7"/>
  <c r="H56" i="7"/>
  <c r="AI56" i="7"/>
  <c r="Y56" i="7"/>
  <c r="R56" i="7"/>
  <c r="AH56" i="7"/>
  <c r="W56" i="7"/>
  <c r="Q56" i="7"/>
  <c r="AJ56" i="7"/>
  <c r="S56" i="7"/>
  <c r="AG56" i="7"/>
  <c r="P56" i="7"/>
  <c r="AA56" i="7"/>
  <c r="I56" i="7"/>
  <c r="T56" i="7"/>
  <c r="Z64" i="7"/>
  <c r="AC64" i="7"/>
  <c r="AB64" i="7"/>
  <c r="V64" i="7"/>
  <c r="AE64" i="7"/>
  <c r="AD64" i="7"/>
  <c r="L64" i="7"/>
  <c r="N64" i="7"/>
  <c r="X64" i="7"/>
  <c r="K64" i="7"/>
  <c r="M64" i="7"/>
  <c r="J64" i="7"/>
  <c r="H64" i="7"/>
  <c r="AG64" i="7"/>
  <c r="T64" i="7"/>
  <c r="P64" i="7"/>
  <c r="AJ64" i="7"/>
  <c r="AA64" i="7"/>
  <c r="S64" i="7"/>
  <c r="I64" i="7"/>
  <c r="AI64" i="7"/>
  <c r="Y64" i="7"/>
  <c r="R64" i="7"/>
  <c r="AH64" i="7"/>
  <c r="W64" i="7"/>
  <c r="Q64" i="7"/>
  <c r="Z72" i="7"/>
  <c r="AC72" i="7"/>
  <c r="AB72" i="7"/>
  <c r="V72" i="7"/>
  <c r="AE72" i="7"/>
  <c r="AD72" i="7"/>
  <c r="L72" i="7"/>
  <c r="J72" i="7"/>
  <c r="X72" i="7"/>
  <c r="K72" i="7"/>
  <c r="N72" i="7"/>
  <c r="M72" i="7"/>
  <c r="H72" i="7"/>
  <c r="AG72" i="7"/>
  <c r="T72" i="7"/>
  <c r="P72" i="7"/>
  <c r="AJ72" i="7"/>
  <c r="AA72" i="7"/>
  <c r="S72" i="7"/>
  <c r="I72" i="7"/>
  <c r="AI72" i="7"/>
  <c r="Y72" i="7"/>
  <c r="R72" i="7"/>
  <c r="AH72" i="7"/>
  <c r="W72" i="7"/>
  <c r="Q72" i="7"/>
  <c r="Z80" i="7"/>
  <c r="AC80" i="7"/>
  <c r="AB80" i="7"/>
  <c r="V80" i="7"/>
  <c r="AE80" i="7"/>
  <c r="AD80" i="7"/>
  <c r="L80" i="7"/>
  <c r="J80" i="7"/>
  <c r="X80" i="7"/>
  <c r="K80" i="7"/>
  <c r="N80" i="7"/>
  <c r="M80" i="7"/>
  <c r="H80" i="7"/>
  <c r="AG80" i="7"/>
  <c r="T80" i="7"/>
  <c r="P80" i="7"/>
  <c r="AJ80" i="7"/>
  <c r="AA80" i="7"/>
  <c r="S80" i="7"/>
  <c r="I80" i="7"/>
  <c r="AI80" i="7"/>
  <c r="Y80" i="7"/>
  <c r="R80" i="7"/>
  <c r="AH80" i="7"/>
  <c r="W80" i="7"/>
  <c r="Q80" i="7"/>
  <c r="Z88" i="7"/>
  <c r="AC88" i="7"/>
  <c r="AB88" i="7"/>
  <c r="V88" i="7"/>
  <c r="AE88" i="7"/>
  <c r="AD88" i="7"/>
  <c r="M88" i="7"/>
  <c r="L88" i="7"/>
  <c r="J88" i="7"/>
  <c r="X88" i="7"/>
  <c r="K88" i="7"/>
  <c r="N88" i="7"/>
  <c r="H88" i="7"/>
  <c r="AJ88" i="7"/>
  <c r="AA88" i="7"/>
  <c r="S88" i="7"/>
  <c r="I88" i="7"/>
  <c r="AI88" i="7"/>
  <c r="Y88" i="7"/>
  <c r="R88" i="7"/>
  <c r="AH88" i="7"/>
  <c r="W88" i="7"/>
  <c r="Q88" i="7"/>
  <c r="AG88" i="7"/>
  <c r="T88" i="7"/>
  <c r="P88" i="7"/>
  <c r="Z96" i="7"/>
  <c r="V96" i="7"/>
  <c r="AC96" i="7"/>
  <c r="AB96" i="7"/>
  <c r="AE96" i="7"/>
  <c r="AD96" i="7"/>
  <c r="J96" i="7"/>
  <c r="M96" i="7"/>
  <c r="L96" i="7"/>
  <c r="N96" i="7"/>
  <c r="X96" i="7"/>
  <c r="K96" i="7"/>
  <c r="H96" i="7"/>
  <c r="AH96" i="7"/>
  <c r="W96" i="7"/>
  <c r="Q96" i="7"/>
  <c r="AG96" i="7"/>
  <c r="T96" i="7"/>
  <c r="P96" i="7"/>
  <c r="AJ96" i="7"/>
  <c r="AA96" i="7"/>
  <c r="S96" i="7"/>
  <c r="I96" i="7"/>
  <c r="AI96" i="7"/>
  <c r="Y96" i="7"/>
  <c r="R96" i="7"/>
  <c r="Z13" i="7"/>
  <c r="V13" i="7"/>
  <c r="AC13" i="7"/>
  <c r="AB13" i="7"/>
  <c r="AE13" i="7"/>
  <c r="AD13" i="7"/>
  <c r="X13" i="7"/>
  <c r="K13" i="7"/>
  <c r="N13" i="7"/>
  <c r="J13" i="7"/>
  <c r="H13" i="7"/>
  <c r="M13" i="7"/>
  <c r="L13" i="7"/>
  <c r="AG13" i="7"/>
  <c r="T13" i="7"/>
  <c r="P13" i="7"/>
  <c r="AI13" i="7"/>
  <c r="R13" i="7"/>
  <c r="W13" i="7"/>
  <c r="AJ13" i="7"/>
  <c r="AA13" i="7"/>
  <c r="S13" i="7"/>
  <c r="I13" i="7"/>
  <c r="Y13" i="7"/>
  <c r="AH13" i="7"/>
  <c r="Q13" i="7"/>
  <c r="Z17" i="7"/>
  <c r="V17" i="7"/>
  <c r="AC17" i="7"/>
  <c r="AB17" i="7"/>
  <c r="AE17" i="7"/>
  <c r="AD17" i="7"/>
  <c r="X17" i="7"/>
  <c r="K17" i="7"/>
  <c r="N17" i="7"/>
  <c r="J17" i="7"/>
  <c r="H17" i="7"/>
  <c r="M17" i="7"/>
  <c r="L17" i="7"/>
  <c r="Y17" i="7"/>
  <c r="AH17" i="7"/>
  <c r="W17" i="7"/>
  <c r="AG17" i="7"/>
  <c r="T17" i="7"/>
  <c r="P17" i="7"/>
  <c r="Q17" i="7"/>
  <c r="AJ17" i="7"/>
  <c r="AA17" i="7"/>
  <c r="S17" i="7"/>
  <c r="I17" i="7"/>
  <c r="AI17" i="7"/>
  <c r="R17" i="7"/>
  <c r="Z21" i="7"/>
  <c r="V21" i="7"/>
  <c r="AC21" i="7"/>
  <c r="AB21" i="7"/>
  <c r="AE21" i="7"/>
  <c r="AD21" i="7"/>
  <c r="X21" i="7"/>
  <c r="K21" i="7"/>
  <c r="N21" i="7"/>
  <c r="J21" i="7"/>
  <c r="H21" i="7"/>
  <c r="M21" i="7"/>
  <c r="L21" i="7"/>
  <c r="R21" i="7"/>
  <c r="AH21" i="7"/>
  <c r="W21" i="7"/>
  <c r="Q21" i="7"/>
  <c r="AG21" i="7"/>
  <c r="T21" i="7"/>
  <c r="P21" i="7"/>
  <c r="AJ21" i="7"/>
  <c r="AA21" i="7"/>
  <c r="S21" i="7"/>
  <c r="I21" i="7"/>
  <c r="AI21" i="7"/>
  <c r="Y21" i="7"/>
  <c r="Z25" i="7"/>
  <c r="V25" i="7"/>
  <c r="AC25" i="7"/>
  <c r="AB25" i="7"/>
  <c r="AE25" i="7"/>
  <c r="AD25" i="7"/>
  <c r="X25" i="7"/>
  <c r="K25" i="7"/>
  <c r="N25" i="7"/>
  <c r="J25" i="7"/>
  <c r="H25" i="7"/>
  <c r="M25" i="7"/>
  <c r="L25" i="7"/>
  <c r="AH25" i="7"/>
  <c r="W25" i="7"/>
  <c r="Q25" i="7"/>
  <c r="AG25" i="7"/>
  <c r="T25" i="7"/>
  <c r="P25" i="7"/>
  <c r="AJ25" i="7"/>
  <c r="AA25" i="7"/>
  <c r="S25" i="7"/>
  <c r="I25" i="7"/>
  <c r="AI25" i="7"/>
  <c r="Y25" i="7"/>
  <c r="R25" i="7"/>
  <c r="Z29" i="7"/>
  <c r="V29" i="7"/>
  <c r="AC29" i="7"/>
  <c r="AB29" i="7"/>
  <c r="AE29" i="7"/>
  <c r="AD29" i="7"/>
  <c r="X29" i="7"/>
  <c r="K29" i="7"/>
  <c r="N29" i="7"/>
  <c r="J29" i="7"/>
  <c r="H29" i="7"/>
  <c r="L29" i="7"/>
  <c r="M29" i="7"/>
  <c r="AI29" i="7"/>
  <c r="AH29" i="7"/>
  <c r="W29" i="7"/>
  <c r="Q29" i="7"/>
  <c r="AG29" i="7"/>
  <c r="T29" i="7"/>
  <c r="P29" i="7"/>
  <c r="AJ29" i="7"/>
  <c r="AA29" i="7"/>
  <c r="S29" i="7"/>
  <c r="I29" i="7"/>
  <c r="Y29" i="7"/>
  <c r="R29" i="7"/>
  <c r="Z33" i="7"/>
  <c r="V33" i="7"/>
  <c r="AC33" i="7"/>
  <c r="AB33" i="7"/>
  <c r="AE33" i="7"/>
  <c r="AD33" i="7"/>
  <c r="X33" i="7"/>
  <c r="K33" i="7"/>
  <c r="N33" i="7"/>
  <c r="J33" i="7"/>
  <c r="H33" i="7"/>
  <c r="M33" i="7"/>
  <c r="L33" i="7"/>
  <c r="AG33" i="7"/>
  <c r="T33" i="7"/>
  <c r="P33" i="7"/>
  <c r="AH33" i="7"/>
  <c r="S33" i="7"/>
  <c r="AA33" i="7"/>
  <c r="R33" i="7"/>
  <c r="AJ33" i="7"/>
  <c r="Y33" i="7"/>
  <c r="Q33" i="7"/>
  <c r="AI33" i="7"/>
  <c r="W33" i="7"/>
  <c r="I33" i="7"/>
  <c r="Z37" i="7"/>
  <c r="V37" i="7"/>
  <c r="AC37" i="7"/>
  <c r="AB37" i="7"/>
  <c r="AE37" i="7"/>
  <c r="AD37" i="7"/>
  <c r="X37" i="7"/>
  <c r="K37" i="7"/>
  <c r="N37" i="7"/>
  <c r="J37" i="7"/>
  <c r="H37" i="7"/>
  <c r="M37" i="7"/>
  <c r="L37" i="7"/>
  <c r="AG37" i="7"/>
  <c r="T37" i="7"/>
  <c r="P37" i="7"/>
  <c r="AI37" i="7"/>
  <c r="W37" i="7"/>
  <c r="I37" i="7"/>
  <c r="AH37" i="7"/>
  <c r="S37" i="7"/>
  <c r="AA37" i="7"/>
  <c r="R37" i="7"/>
  <c r="AJ37" i="7"/>
  <c r="Y37" i="7"/>
  <c r="Q37" i="7"/>
  <c r="Z41" i="7"/>
  <c r="V41" i="7"/>
  <c r="AC41" i="7"/>
  <c r="AB41" i="7"/>
  <c r="AE41" i="7"/>
  <c r="AD41" i="7"/>
  <c r="X41" i="7"/>
  <c r="K41" i="7"/>
  <c r="N41" i="7"/>
  <c r="J41" i="7"/>
  <c r="H41" i="7"/>
  <c r="M41" i="7"/>
  <c r="L41" i="7"/>
  <c r="AH41" i="7"/>
  <c r="W41" i="7"/>
  <c r="Q41" i="7"/>
  <c r="AG41" i="7"/>
  <c r="T41" i="7"/>
  <c r="P41" i="7"/>
  <c r="Y41" i="7"/>
  <c r="AJ41" i="7"/>
  <c r="S41" i="7"/>
  <c r="AI41" i="7"/>
  <c r="R41" i="7"/>
  <c r="AA41" i="7"/>
  <c r="I41" i="7"/>
  <c r="Z45" i="7"/>
  <c r="V45" i="7"/>
  <c r="AC45" i="7"/>
  <c r="AB45" i="7"/>
  <c r="AE45" i="7"/>
  <c r="AD45" i="7"/>
  <c r="X45" i="7"/>
  <c r="K45" i="7"/>
  <c r="N45" i="7"/>
  <c r="J45" i="7"/>
  <c r="H45" i="7"/>
  <c r="M45" i="7"/>
  <c r="L45" i="7"/>
  <c r="AH45" i="7"/>
  <c r="W45" i="7"/>
  <c r="Q45" i="7"/>
  <c r="AG45" i="7"/>
  <c r="T45" i="7"/>
  <c r="P45" i="7"/>
  <c r="AI45" i="7"/>
  <c r="R45" i="7"/>
  <c r="AA45" i="7"/>
  <c r="I45" i="7"/>
  <c r="Y45" i="7"/>
  <c r="AJ45" i="7"/>
  <c r="S45" i="7"/>
  <c r="Z49" i="7"/>
  <c r="V49" i="7"/>
  <c r="AC49" i="7"/>
  <c r="AB49" i="7"/>
  <c r="AE49" i="7"/>
  <c r="AD49" i="7"/>
  <c r="X49" i="7"/>
  <c r="K49" i="7"/>
  <c r="N49" i="7"/>
  <c r="J49" i="7"/>
  <c r="H49" i="7"/>
  <c r="M49" i="7"/>
  <c r="L49" i="7"/>
  <c r="AH49" i="7"/>
  <c r="W49" i="7"/>
  <c r="Q49" i="7"/>
  <c r="AG49" i="7"/>
  <c r="T49" i="7"/>
  <c r="P49" i="7"/>
  <c r="Y49" i="7"/>
  <c r="AJ49" i="7"/>
  <c r="S49" i="7"/>
  <c r="AI49" i="7"/>
  <c r="R49" i="7"/>
  <c r="AA49" i="7"/>
  <c r="I49" i="7"/>
  <c r="Z53" i="7"/>
  <c r="V53" i="7"/>
  <c r="AC53" i="7"/>
  <c r="AB53" i="7"/>
  <c r="AE53" i="7"/>
  <c r="AD53" i="7"/>
  <c r="X53" i="7"/>
  <c r="K53" i="7"/>
  <c r="N53" i="7"/>
  <c r="J53" i="7"/>
  <c r="H53" i="7"/>
  <c r="L53" i="7"/>
  <c r="M53" i="7"/>
  <c r="AH53" i="7"/>
  <c r="W53" i="7"/>
  <c r="Q53" i="7"/>
  <c r="AG53" i="7"/>
  <c r="T53" i="7"/>
  <c r="P53" i="7"/>
  <c r="AI53" i="7"/>
  <c r="R53" i="7"/>
  <c r="AA53" i="7"/>
  <c r="I53" i="7"/>
  <c r="Y53" i="7"/>
  <c r="AJ53" i="7"/>
  <c r="S53" i="7"/>
  <c r="Z57" i="7"/>
  <c r="V57" i="7"/>
  <c r="AC57" i="7"/>
  <c r="AB57" i="7"/>
  <c r="AE57" i="7"/>
  <c r="AD57" i="7"/>
  <c r="X57" i="7"/>
  <c r="K57" i="7"/>
  <c r="N57" i="7"/>
  <c r="J57" i="7"/>
  <c r="H57" i="7"/>
  <c r="M57" i="7"/>
  <c r="L57" i="7"/>
  <c r="AH57" i="7"/>
  <c r="W57" i="7"/>
  <c r="Q57" i="7"/>
  <c r="AG57" i="7"/>
  <c r="T57" i="7"/>
  <c r="P57" i="7"/>
  <c r="Y57" i="7"/>
  <c r="AJ57" i="7"/>
  <c r="S57" i="7"/>
  <c r="AI57" i="7"/>
  <c r="R57" i="7"/>
  <c r="AA57" i="7"/>
  <c r="I57" i="7"/>
  <c r="Z61" i="7"/>
  <c r="V61" i="7"/>
  <c r="AC61" i="7"/>
  <c r="AB61" i="7"/>
  <c r="AE61" i="7"/>
  <c r="AD61" i="7"/>
  <c r="X61" i="7"/>
  <c r="K61" i="7"/>
  <c r="N61" i="7"/>
  <c r="J61" i="7"/>
  <c r="H61" i="7"/>
  <c r="L61" i="7"/>
  <c r="M61" i="7"/>
  <c r="AJ61" i="7"/>
  <c r="AA61" i="7"/>
  <c r="S61" i="7"/>
  <c r="I61" i="7"/>
  <c r="AI61" i="7"/>
  <c r="Y61" i="7"/>
  <c r="R61" i="7"/>
  <c r="AH61" i="7"/>
  <c r="W61" i="7"/>
  <c r="Q61" i="7"/>
  <c r="AG61" i="7"/>
  <c r="T61" i="7"/>
  <c r="P61" i="7"/>
  <c r="Z65" i="7"/>
  <c r="V65" i="7"/>
  <c r="AC65" i="7"/>
  <c r="AB65" i="7"/>
  <c r="AE65" i="7"/>
  <c r="AD65" i="7"/>
  <c r="X65" i="7"/>
  <c r="K65" i="7"/>
  <c r="N65" i="7"/>
  <c r="J65" i="7"/>
  <c r="H65" i="7"/>
  <c r="M65" i="7"/>
  <c r="L65" i="7"/>
  <c r="AJ65" i="7"/>
  <c r="AA65" i="7"/>
  <c r="S65" i="7"/>
  <c r="I65" i="7"/>
  <c r="AI65" i="7"/>
  <c r="Y65" i="7"/>
  <c r="R65" i="7"/>
  <c r="AH65" i="7"/>
  <c r="W65" i="7"/>
  <c r="Q65" i="7"/>
  <c r="AG65" i="7"/>
  <c r="T65" i="7"/>
  <c r="P65" i="7"/>
  <c r="Z69" i="7"/>
  <c r="V69" i="7"/>
  <c r="AC69" i="7"/>
  <c r="AB69" i="7"/>
  <c r="AE69" i="7"/>
  <c r="AD69" i="7"/>
  <c r="X69" i="7"/>
  <c r="K69" i="7"/>
  <c r="M69" i="7"/>
  <c r="N69" i="7"/>
  <c r="J69" i="7"/>
  <c r="H69" i="7"/>
  <c r="L69" i="7"/>
  <c r="AJ69" i="7"/>
  <c r="AA69" i="7"/>
  <c r="S69" i="7"/>
  <c r="I69" i="7"/>
  <c r="AI69" i="7"/>
  <c r="Y69" i="7"/>
  <c r="R69" i="7"/>
  <c r="AH69" i="7"/>
  <c r="W69" i="7"/>
  <c r="Q69" i="7"/>
  <c r="AG69" i="7"/>
  <c r="T69" i="7"/>
  <c r="P69" i="7"/>
  <c r="Z73" i="7"/>
  <c r="V73" i="7"/>
  <c r="AC73" i="7"/>
  <c r="AB73" i="7"/>
  <c r="AE73" i="7"/>
  <c r="AD73" i="7"/>
  <c r="X73" i="7"/>
  <c r="K73" i="7"/>
  <c r="N73" i="7"/>
  <c r="J73" i="7"/>
  <c r="H73" i="7"/>
  <c r="M73" i="7"/>
  <c r="L73" i="7"/>
  <c r="AJ73" i="7"/>
  <c r="AA73" i="7"/>
  <c r="S73" i="7"/>
  <c r="I73" i="7"/>
  <c r="AI73" i="7"/>
  <c r="Y73" i="7"/>
  <c r="R73" i="7"/>
  <c r="AH73" i="7"/>
  <c r="W73" i="7"/>
  <c r="Q73" i="7"/>
  <c r="AG73" i="7"/>
  <c r="T73" i="7"/>
  <c r="P73" i="7"/>
  <c r="Z77" i="7"/>
  <c r="V77" i="7"/>
  <c r="AC77" i="7"/>
  <c r="AB77" i="7"/>
  <c r="AE77" i="7"/>
  <c r="AD77" i="7"/>
  <c r="X77" i="7"/>
  <c r="K77" i="7"/>
  <c r="M77" i="7"/>
  <c r="N77" i="7"/>
  <c r="J77" i="7"/>
  <c r="H77" i="7"/>
  <c r="L77" i="7"/>
  <c r="AJ77" i="7"/>
  <c r="AA77" i="7"/>
  <c r="S77" i="7"/>
  <c r="I77" i="7"/>
  <c r="AI77" i="7"/>
  <c r="Y77" i="7"/>
  <c r="R77" i="7"/>
  <c r="AH77" i="7"/>
  <c r="W77" i="7"/>
  <c r="Q77" i="7"/>
  <c r="AG77" i="7"/>
  <c r="T77" i="7"/>
  <c r="P77" i="7"/>
  <c r="Z81" i="7"/>
  <c r="V81" i="7"/>
  <c r="AC81" i="7"/>
  <c r="AB81" i="7"/>
  <c r="AE81" i="7"/>
  <c r="AD81" i="7"/>
  <c r="L81" i="7"/>
  <c r="X81" i="7"/>
  <c r="K81" i="7"/>
  <c r="M81" i="7"/>
  <c r="N81" i="7"/>
  <c r="J81" i="7"/>
  <c r="H81" i="7"/>
  <c r="AJ81" i="7"/>
  <c r="AA81" i="7"/>
  <c r="S81" i="7"/>
  <c r="I81" i="7"/>
  <c r="AI81" i="7"/>
  <c r="Y81" i="7"/>
  <c r="R81" i="7"/>
  <c r="AH81" i="7"/>
  <c r="W81" i="7"/>
  <c r="Q81" i="7"/>
  <c r="AG81" i="7"/>
  <c r="T81" i="7"/>
  <c r="P81" i="7"/>
  <c r="Z85" i="7"/>
  <c r="V85" i="7"/>
  <c r="AC85" i="7"/>
  <c r="AB85" i="7"/>
  <c r="AE85" i="7"/>
  <c r="AD85" i="7"/>
  <c r="L85" i="7"/>
  <c r="X85" i="7"/>
  <c r="K85" i="7"/>
  <c r="N85" i="7"/>
  <c r="J85" i="7"/>
  <c r="H85" i="7"/>
  <c r="M85" i="7"/>
  <c r="AJ85" i="7"/>
  <c r="AA85" i="7"/>
  <c r="S85" i="7"/>
  <c r="I85" i="7"/>
  <c r="AI85" i="7"/>
  <c r="Y85" i="7"/>
  <c r="R85" i="7"/>
  <c r="AH85" i="7"/>
  <c r="W85" i="7"/>
  <c r="Q85" i="7"/>
  <c r="AG85" i="7"/>
  <c r="T85" i="7"/>
  <c r="P85" i="7"/>
  <c r="Z89" i="7"/>
  <c r="V89" i="7"/>
  <c r="AC89" i="7"/>
  <c r="AB89" i="7"/>
  <c r="AE89" i="7"/>
  <c r="AD89" i="7"/>
  <c r="M89" i="7"/>
  <c r="L89" i="7"/>
  <c r="X89" i="7"/>
  <c r="K89" i="7"/>
  <c r="N89" i="7"/>
  <c r="J89" i="7"/>
  <c r="H89" i="7"/>
  <c r="AI89" i="7"/>
  <c r="Y89" i="7"/>
  <c r="R89" i="7"/>
  <c r="AH89" i="7"/>
  <c r="W89" i="7"/>
  <c r="Q89" i="7"/>
  <c r="AG89" i="7"/>
  <c r="T89" i="7"/>
  <c r="P89" i="7"/>
  <c r="AJ89" i="7"/>
  <c r="AA89" i="7"/>
  <c r="S89" i="7"/>
  <c r="I89" i="7"/>
  <c r="Z93" i="7"/>
  <c r="V93" i="7"/>
  <c r="AC93" i="7"/>
  <c r="AB93" i="7"/>
  <c r="AE93" i="7"/>
  <c r="AD93" i="7"/>
  <c r="M93" i="7"/>
  <c r="L93" i="7"/>
  <c r="X93" i="7"/>
  <c r="K93" i="7"/>
  <c r="N93" i="7"/>
  <c r="J93" i="7"/>
  <c r="H93" i="7"/>
  <c r="AH93" i="7"/>
  <c r="W93" i="7"/>
  <c r="Q93" i="7"/>
  <c r="AG93" i="7"/>
  <c r="T93" i="7"/>
  <c r="P93" i="7"/>
  <c r="AJ93" i="7"/>
  <c r="AA93" i="7"/>
  <c r="S93" i="7"/>
  <c r="I93" i="7"/>
  <c r="AI93" i="7"/>
  <c r="Y93" i="7"/>
  <c r="R93" i="7"/>
  <c r="Z97" i="7"/>
  <c r="V97" i="7"/>
  <c r="AC97" i="7"/>
  <c r="AB97" i="7"/>
  <c r="AE97" i="7"/>
  <c r="AD97" i="7"/>
  <c r="M97" i="7"/>
  <c r="L97" i="7"/>
  <c r="X97" i="7"/>
  <c r="K97" i="7"/>
  <c r="N97" i="7"/>
  <c r="J97" i="7"/>
  <c r="H97" i="7"/>
  <c r="AG97" i="7"/>
  <c r="T97" i="7"/>
  <c r="P97" i="7"/>
  <c r="AJ97" i="7"/>
  <c r="AA97" i="7"/>
  <c r="S97" i="7"/>
  <c r="I97" i="7"/>
  <c r="AI97" i="7"/>
  <c r="Y97" i="7"/>
  <c r="R97" i="7"/>
  <c r="AH97" i="7"/>
  <c r="W97" i="7"/>
  <c r="Q97" i="7"/>
  <c r="Z101" i="7"/>
  <c r="V101" i="7"/>
  <c r="AC101" i="7"/>
  <c r="AB101" i="7"/>
  <c r="AE101" i="7"/>
  <c r="AD101" i="7"/>
  <c r="M101" i="7"/>
  <c r="L101" i="7"/>
  <c r="X101" i="7"/>
  <c r="K101" i="7"/>
  <c r="N101" i="7"/>
  <c r="J101" i="7"/>
  <c r="H101" i="7"/>
  <c r="AJ101" i="7"/>
  <c r="AA101" i="7"/>
  <c r="S101" i="7"/>
  <c r="I101" i="7"/>
  <c r="AI101" i="7"/>
  <c r="Y101" i="7"/>
  <c r="R101" i="7"/>
  <c r="AH101" i="7"/>
  <c r="W101" i="7"/>
  <c r="Q101" i="7"/>
  <c r="AG101" i="7"/>
  <c r="T101" i="7"/>
  <c r="P101" i="7"/>
  <c r="Z23" i="7"/>
  <c r="AC23" i="7"/>
  <c r="AB23" i="7"/>
  <c r="AE23" i="7"/>
  <c r="V23" i="7"/>
  <c r="AD23" i="7"/>
  <c r="X23" i="7"/>
  <c r="M23" i="7"/>
  <c r="L23" i="7"/>
  <c r="N23" i="7"/>
  <c r="K23" i="7"/>
  <c r="J23" i="7"/>
  <c r="H23" i="7"/>
  <c r="D23" i="7" s="1"/>
  <c r="P23" i="7"/>
  <c r="AJ23" i="7"/>
  <c r="AA23" i="7"/>
  <c r="S23" i="7"/>
  <c r="I23" i="7"/>
  <c r="AI23" i="7"/>
  <c r="Y23" i="7"/>
  <c r="R23" i="7"/>
  <c r="AH23" i="7"/>
  <c r="W23" i="7"/>
  <c r="Q23" i="7"/>
  <c r="AG23" i="7"/>
  <c r="T23" i="7"/>
  <c r="Z35" i="7"/>
  <c r="AC35" i="7"/>
  <c r="V35" i="7"/>
  <c r="AB35" i="7"/>
  <c r="AE35" i="7"/>
  <c r="AD35" i="7"/>
  <c r="X35" i="7"/>
  <c r="M35" i="7"/>
  <c r="L35" i="7"/>
  <c r="K35" i="7"/>
  <c r="J35" i="7"/>
  <c r="H35" i="7"/>
  <c r="N35" i="7"/>
  <c r="AI35" i="7"/>
  <c r="Y35" i="7"/>
  <c r="R35" i="7"/>
  <c r="AH35" i="7"/>
  <c r="T35" i="7"/>
  <c r="I35" i="7"/>
  <c r="AG35" i="7"/>
  <c r="S35" i="7"/>
  <c r="AA35" i="7"/>
  <c r="Q35" i="7"/>
  <c r="AJ35" i="7"/>
  <c r="W35" i="7"/>
  <c r="P35" i="7"/>
  <c r="Z16" i="7"/>
  <c r="AC16" i="7"/>
  <c r="AB16" i="7"/>
  <c r="V16" i="7"/>
  <c r="AE16" i="7"/>
  <c r="AD16" i="7"/>
  <c r="L16" i="7"/>
  <c r="X16" i="7"/>
  <c r="K16" i="7"/>
  <c r="N16" i="7"/>
  <c r="H16" i="7"/>
  <c r="M16" i="7"/>
  <c r="J16" i="7"/>
  <c r="Y16" i="7"/>
  <c r="AH16" i="7"/>
  <c r="W16" i="7"/>
  <c r="Q16" i="7"/>
  <c r="R16" i="7"/>
  <c r="AG16" i="7"/>
  <c r="T16" i="7"/>
  <c r="P16" i="7"/>
  <c r="AJ16" i="7"/>
  <c r="AA16" i="7"/>
  <c r="S16" i="7"/>
  <c r="I16" i="7"/>
  <c r="AI16" i="7"/>
  <c r="Z36" i="7"/>
  <c r="V36" i="7"/>
  <c r="AC36" i="7"/>
  <c r="AB36" i="7"/>
  <c r="AE36" i="7"/>
  <c r="AD36" i="7"/>
  <c r="L36" i="7"/>
  <c r="X36" i="7"/>
  <c r="K36" i="7"/>
  <c r="N36" i="7"/>
  <c r="M36" i="7"/>
  <c r="H36" i="7"/>
  <c r="J36" i="7"/>
  <c r="AH36" i="7"/>
  <c r="W36" i="7"/>
  <c r="Q36" i="7"/>
  <c r="AA36" i="7"/>
  <c r="R36" i="7"/>
  <c r="AJ36" i="7"/>
  <c r="Y36" i="7"/>
  <c r="P36" i="7"/>
  <c r="AI36" i="7"/>
  <c r="T36" i="7"/>
  <c r="I36" i="7"/>
  <c r="AG36" i="7"/>
  <c r="S36" i="7"/>
  <c r="Z10" i="7"/>
  <c r="V10" i="7"/>
  <c r="AC10" i="7"/>
  <c r="AB10" i="7"/>
  <c r="AE10" i="7"/>
  <c r="AD10" i="7"/>
  <c r="X10" i="7"/>
  <c r="N10" i="7"/>
  <c r="J10" i="7"/>
  <c r="H10" i="7"/>
  <c r="M10" i="7"/>
  <c r="L10" i="7"/>
  <c r="K10" i="7"/>
  <c r="AG10" i="7"/>
  <c r="AJ10" i="7"/>
  <c r="AA10" i="7"/>
  <c r="S10" i="7"/>
  <c r="I10" i="7"/>
  <c r="AH10" i="7"/>
  <c r="W10" i="7"/>
  <c r="P10" i="7"/>
  <c r="AI10" i="7"/>
  <c r="Y10" i="7"/>
  <c r="R10" i="7"/>
  <c r="Q10" i="7"/>
  <c r="T10" i="7"/>
  <c r="Z14" i="7"/>
  <c r="V14" i="7"/>
  <c r="AC14" i="7"/>
  <c r="AB14" i="7"/>
  <c r="AE14" i="7"/>
  <c r="AD14" i="7"/>
  <c r="X14" i="7"/>
  <c r="N14" i="7"/>
  <c r="J14" i="7"/>
  <c r="H14" i="7"/>
  <c r="M14" i="7"/>
  <c r="K14" i="7"/>
  <c r="L14" i="7"/>
  <c r="P14" i="7"/>
  <c r="AJ14" i="7"/>
  <c r="AA14" i="7"/>
  <c r="S14" i="7"/>
  <c r="I14" i="7"/>
  <c r="W14" i="7"/>
  <c r="T14" i="7"/>
  <c r="AI14" i="7"/>
  <c r="Y14" i="7"/>
  <c r="R14" i="7"/>
  <c r="AH14" i="7"/>
  <c r="Q14" i="7"/>
  <c r="AG14" i="7"/>
  <c r="Z18" i="7"/>
  <c r="V18" i="7"/>
  <c r="AC18" i="7"/>
  <c r="AB18" i="7"/>
  <c r="AE18" i="7"/>
  <c r="AD18" i="7"/>
  <c r="X18" i="7"/>
  <c r="N18" i="7"/>
  <c r="J18" i="7"/>
  <c r="H18" i="7"/>
  <c r="M18" i="7"/>
  <c r="L18" i="7"/>
  <c r="K18" i="7"/>
  <c r="AG18" i="7"/>
  <c r="T18" i="7"/>
  <c r="P18" i="7"/>
  <c r="AJ18" i="7"/>
  <c r="AA18" i="7"/>
  <c r="S18" i="7"/>
  <c r="I18" i="7"/>
  <c r="AI18" i="7"/>
  <c r="Y18" i="7"/>
  <c r="R18" i="7"/>
  <c r="AH18" i="7"/>
  <c r="W18" i="7"/>
  <c r="Q18" i="7"/>
  <c r="Z22" i="7"/>
  <c r="V22" i="7"/>
  <c r="AC22" i="7"/>
  <c r="AB22" i="7"/>
  <c r="AE22" i="7"/>
  <c r="AD22" i="7"/>
  <c r="X22" i="7"/>
  <c r="N22" i="7"/>
  <c r="J22" i="7"/>
  <c r="H22" i="7"/>
  <c r="M22" i="7"/>
  <c r="L22" i="7"/>
  <c r="K22" i="7"/>
  <c r="AG22" i="7"/>
  <c r="T22" i="7"/>
  <c r="P22" i="7"/>
  <c r="AJ22" i="7"/>
  <c r="AA22" i="7"/>
  <c r="S22" i="7"/>
  <c r="I22" i="7"/>
  <c r="AI22" i="7"/>
  <c r="Y22" i="7"/>
  <c r="R22" i="7"/>
  <c r="AH22" i="7"/>
  <c r="W22" i="7"/>
  <c r="Q22" i="7"/>
  <c r="Z26" i="7"/>
  <c r="V26" i="7"/>
  <c r="AC26" i="7"/>
  <c r="AB26" i="7"/>
  <c r="AE26" i="7"/>
  <c r="AD26" i="7"/>
  <c r="X26" i="7"/>
  <c r="N26" i="7"/>
  <c r="J26" i="7"/>
  <c r="H26" i="7"/>
  <c r="M26" i="7"/>
  <c r="L26" i="7"/>
  <c r="K26" i="7"/>
  <c r="Q26" i="7"/>
  <c r="AG26" i="7"/>
  <c r="T26" i="7"/>
  <c r="P26" i="7"/>
  <c r="AJ26" i="7"/>
  <c r="AA26" i="7"/>
  <c r="S26" i="7"/>
  <c r="I26" i="7"/>
  <c r="AI26" i="7"/>
  <c r="Y26" i="7"/>
  <c r="R26" i="7"/>
  <c r="AH26" i="7"/>
  <c r="W26" i="7"/>
  <c r="Z30" i="7"/>
  <c r="V30" i="7"/>
  <c r="AC30" i="7"/>
  <c r="AB30" i="7"/>
  <c r="AE30" i="7"/>
  <c r="AD30" i="7"/>
  <c r="X30" i="7"/>
  <c r="N30" i="7"/>
  <c r="J30" i="7"/>
  <c r="H30" i="7"/>
  <c r="M30" i="7"/>
  <c r="L30" i="7"/>
  <c r="K30" i="7"/>
  <c r="AJ30" i="7"/>
  <c r="AA30" i="7"/>
  <c r="AI30" i="7"/>
  <c r="W30" i="7"/>
  <c r="Q30" i="7"/>
  <c r="AH30" i="7"/>
  <c r="T30" i="7"/>
  <c r="P30" i="7"/>
  <c r="AG30" i="7"/>
  <c r="S30" i="7"/>
  <c r="I30" i="7"/>
  <c r="Y30" i="7"/>
  <c r="R30" i="7"/>
  <c r="Z34" i="7"/>
  <c r="V34" i="7"/>
  <c r="AC34" i="7"/>
  <c r="AB34" i="7"/>
  <c r="AE34" i="7"/>
  <c r="AD34" i="7"/>
  <c r="X34" i="7"/>
  <c r="N34" i="7"/>
  <c r="J34" i="7"/>
  <c r="H34" i="7"/>
  <c r="M34" i="7"/>
  <c r="L34" i="7"/>
  <c r="K34" i="7"/>
  <c r="AJ34" i="7"/>
  <c r="AA34" i="7"/>
  <c r="S34" i="7"/>
  <c r="I34" i="7"/>
  <c r="Y34" i="7"/>
  <c r="Q34" i="7"/>
  <c r="AI34" i="7"/>
  <c r="W34" i="7"/>
  <c r="P34" i="7"/>
  <c r="AH34" i="7"/>
  <c r="T34" i="7"/>
  <c r="AG34" i="7"/>
  <c r="R34" i="7"/>
  <c r="Z38" i="7"/>
  <c r="V38" i="7"/>
  <c r="AC38" i="7"/>
  <c r="AB38" i="7"/>
  <c r="AE38" i="7"/>
  <c r="AD38" i="7"/>
  <c r="X38" i="7"/>
  <c r="N38" i="7"/>
  <c r="J38" i="7"/>
  <c r="H38" i="7"/>
  <c r="M38" i="7"/>
  <c r="L38" i="7"/>
  <c r="K38" i="7"/>
  <c r="AJ38" i="7"/>
  <c r="AA38" i="7"/>
  <c r="S38" i="7"/>
  <c r="I38" i="7"/>
  <c r="AG38" i="7"/>
  <c r="R38" i="7"/>
  <c r="Y38" i="7"/>
  <c r="Q38" i="7"/>
  <c r="AI38" i="7"/>
  <c r="W38" i="7"/>
  <c r="P38" i="7"/>
  <c r="AH38" i="7"/>
  <c r="T38" i="7"/>
  <c r="Z42" i="7"/>
  <c r="V42" i="7"/>
  <c r="AC42" i="7"/>
  <c r="AB42" i="7"/>
  <c r="AE42" i="7"/>
  <c r="AD42" i="7"/>
  <c r="X42" i="7"/>
  <c r="N42" i="7"/>
  <c r="J42" i="7"/>
  <c r="H42" i="7"/>
  <c r="M42" i="7"/>
  <c r="L42" i="7"/>
  <c r="K42" i="7"/>
  <c r="AG42" i="7"/>
  <c r="T42" i="7"/>
  <c r="P42" i="7"/>
  <c r="AJ42" i="7"/>
  <c r="AA42" i="7"/>
  <c r="S42" i="7"/>
  <c r="I42" i="7"/>
  <c r="AH42" i="7"/>
  <c r="Q42" i="7"/>
  <c r="Y42" i="7"/>
  <c r="W42" i="7"/>
  <c r="AI42" i="7"/>
  <c r="R42" i="7"/>
  <c r="Z46" i="7"/>
  <c r="V46" i="7"/>
  <c r="AC46" i="7"/>
  <c r="AB46" i="7"/>
  <c r="AE46" i="7"/>
  <c r="AD46" i="7"/>
  <c r="X46" i="7"/>
  <c r="N46" i="7"/>
  <c r="J46" i="7"/>
  <c r="H46" i="7"/>
  <c r="M46" i="7"/>
  <c r="L46" i="7"/>
  <c r="K46" i="7"/>
  <c r="AG46" i="7"/>
  <c r="T46" i="7"/>
  <c r="P46" i="7"/>
  <c r="AJ46" i="7"/>
  <c r="AA46" i="7"/>
  <c r="S46" i="7"/>
  <c r="I46" i="7"/>
  <c r="W46" i="7"/>
  <c r="AI46" i="7"/>
  <c r="R46" i="7"/>
  <c r="AH46" i="7"/>
  <c r="Q46" i="7"/>
  <c r="Y46" i="7"/>
  <c r="Z50" i="7"/>
  <c r="V50" i="7"/>
  <c r="AC50" i="7"/>
  <c r="AB50" i="7"/>
  <c r="AE50" i="7"/>
  <c r="AD50" i="7"/>
  <c r="X50" i="7"/>
  <c r="N50" i="7"/>
  <c r="J50" i="7"/>
  <c r="H50" i="7"/>
  <c r="M50" i="7"/>
  <c r="K50" i="7"/>
  <c r="L50" i="7"/>
  <c r="AG50" i="7"/>
  <c r="T50" i="7"/>
  <c r="P50" i="7"/>
  <c r="AJ50" i="7"/>
  <c r="AA50" i="7"/>
  <c r="S50" i="7"/>
  <c r="I50" i="7"/>
  <c r="AH50" i="7"/>
  <c r="Q50" i="7"/>
  <c r="Y50" i="7"/>
  <c r="W50" i="7"/>
  <c r="AI50" i="7"/>
  <c r="R50" i="7"/>
  <c r="Z54" i="7"/>
  <c r="V54" i="7"/>
  <c r="AC54" i="7"/>
  <c r="AB54" i="7"/>
  <c r="AE54" i="7"/>
  <c r="AD54" i="7"/>
  <c r="X54" i="7"/>
  <c r="N54" i="7"/>
  <c r="J54" i="7"/>
  <c r="H54" i="7"/>
  <c r="M54" i="7"/>
  <c r="L54" i="7"/>
  <c r="K54" i="7"/>
  <c r="AG54" i="7"/>
  <c r="T54" i="7"/>
  <c r="P54" i="7"/>
  <c r="AJ54" i="7"/>
  <c r="AA54" i="7"/>
  <c r="S54" i="7"/>
  <c r="I54" i="7"/>
  <c r="W54" i="7"/>
  <c r="AI54" i="7"/>
  <c r="R54" i="7"/>
  <c r="AH54" i="7"/>
  <c r="Q54" i="7"/>
  <c r="Y54" i="7"/>
  <c r="Z58" i="7"/>
  <c r="V58" i="7"/>
  <c r="AC58" i="7"/>
  <c r="AB58" i="7"/>
  <c r="AE58" i="7"/>
  <c r="AD58" i="7"/>
  <c r="X58" i="7"/>
  <c r="N58" i="7"/>
  <c r="J58" i="7"/>
  <c r="H58" i="7"/>
  <c r="M58" i="7"/>
  <c r="K58" i="7"/>
  <c r="L58" i="7"/>
  <c r="AI58" i="7"/>
  <c r="Y58" i="7"/>
  <c r="R58" i="7"/>
  <c r="AH58" i="7"/>
  <c r="W58" i="7"/>
  <c r="AG58" i="7"/>
  <c r="T58" i="7"/>
  <c r="P58" i="7"/>
  <c r="AJ58" i="7"/>
  <c r="AA58" i="7"/>
  <c r="S58" i="7"/>
  <c r="I58" i="7"/>
  <c r="Q58" i="7"/>
  <c r="Z62" i="7"/>
  <c r="V62" i="7"/>
  <c r="AC62" i="7"/>
  <c r="AB62" i="7"/>
  <c r="AE62" i="7"/>
  <c r="AD62" i="7"/>
  <c r="X62" i="7"/>
  <c r="N62" i="7"/>
  <c r="J62" i="7"/>
  <c r="H62" i="7"/>
  <c r="M62" i="7"/>
  <c r="L62" i="7"/>
  <c r="K62" i="7"/>
  <c r="AI62" i="7"/>
  <c r="Y62" i="7"/>
  <c r="R62" i="7"/>
  <c r="AH62" i="7"/>
  <c r="W62" i="7"/>
  <c r="Q62" i="7"/>
  <c r="AG62" i="7"/>
  <c r="T62" i="7"/>
  <c r="P62" i="7"/>
  <c r="AJ62" i="7"/>
  <c r="AA62" i="7"/>
  <c r="S62" i="7"/>
  <c r="I62" i="7"/>
  <c r="Z66" i="7"/>
  <c r="V66" i="7"/>
  <c r="AC66" i="7"/>
  <c r="AB66" i="7"/>
  <c r="AE66" i="7"/>
  <c r="AD66" i="7"/>
  <c r="X66" i="7"/>
  <c r="N66" i="7"/>
  <c r="J66" i="7"/>
  <c r="H66" i="7"/>
  <c r="L66" i="7"/>
  <c r="M66" i="7"/>
  <c r="K66" i="7"/>
  <c r="AI66" i="7"/>
  <c r="Y66" i="7"/>
  <c r="R66" i="7"/>
  <c r="AH66" i="7"/>
  <c r="W66" i="7"/>
  <c r="Q66" i="7"/>
  <c r="AG66" i="7"/>
  <c r="T66" i="7"/>
  <c r="P66" i="7"/>
  <c r="AJ66" i="7"/>
  <c r="AA66" i="7"/>
  <c r="S66" i="7"/>
  <c r="I66" i="7"/>
  <c r="Z70" i="7"/>
  <c r="V70" i="7"/>
  <c r="AC70" i="7"/>
  <c r="AB70" i="7"/>
  <c r="AE70" i="7"/>
  <c r="AD70" i="7"/>
  <c r="X70" i="7"/>
  <c r="N70" i="7"/>
  <c r="J70" i="7"/>
  <c r="H70" i="7"/>
  <c r="M70" i="7"/>
  <c r="L70" i="7"/>
  <c r="K70" i="7"/>
  <c r="AI70" i="7"/>
  <c r="Y70" i="7"/>
  <c r="R70" i="7"/>
  <c r="AH70" i="7"/>
  <c r="W70" i="7"/>
  <c r="Q70" i="7"/>
  <c r="AG70" i="7"/>
  <c r="T70" i="7"/>
  <c r="P70" i="7"/>
  <c r="AJ70" i="7"/>
  <c r="AA70" i="7"/>
  <c r="S70" i="7"/>
  <c r="I70" i="7"/>
  <c r="Z74" i="7"/>
  <c r="V74" i="7"/>
  <c r="AC74" i="7"/>
  <c r="AB74" i="7"/>
  <c r="AE74" i="7"/>
  <c r="AD74" i="7"/>
  <c r="X74" i="7"/>
  <c r="N74" i="7"/>
  <c r="J74" i="7"/>
  <c r="H74" i="7"/>
  <c r="L74" i="7"/>
  <c r="M74" i="7"/>
  <c r="K74" i="7"/>
  <c r="AI74" i="7"/>
  <c r="Y74" i="7"/>
  <c r="R74" i="7"/>
  <c r="AH74" i="7"/>
  <c r="W74" i="7"/>
  <c r="Q74" i="7"/>
  <c r="AG74" i="7"/>
  <c r="T74" i="7"/>
  <c r="P74" i="7"/>
  <c r="AJ74" i="7"/>
  <c r="AA74" i="7"/>
  <c r="S74" i="7"/>
  <c r="I74" i="7"/>
  <c r="Z78" i="7"/>
  <c r="V78" i="7"/>
  <c r="AC78" i="7"/>
  <c r="AB78" i="7"/>
  <c r="AE78" i="7"/>
  <c r="AD78" i="7"/>
  <c r="X78" i="7"/>
  <c r="N78" i="7"/>
  <c r="J78" i="7"/>
  <c r="H78" i="7"/>
  <c r="M78" i="7"/>
  <c r="L78" i="7"/>
  <c r="K78" i="7"/>
  <c r="AI78" i="7"/>
  <c r="Y78" i="7"/>
  <c r="R78" i="7"/>
  <c r="AH78" i="7"/>
  <c r="W78" i="7"/>
  <c r="Q78" i="7"/>
  <c r="AG78" i="7"/>
  <c r="T78" i="7"/>
  <c r="P78" i="7"/>
  <c r="AJ78" i="7"/>
  <c r="AA78" i="7"/>
  <c r="S78" i="7"/>
  <c r="I78" i="7"/>
  <c r="Z82" i="7"/>
  <c r="V82" i="7"/>
  <c r="AC82" i="7"/>
  <c r="AB82" i="7"/>
  <c r="AE82" i="7"/>
  <c r="AD82" i="7"/>
  <c r="X82" i="7"/>
  <c r="K82" i="7"/>
  <c r="N82" i="7"/>
  <c r="J82" i="7"/>
  <c r="H82" i="7"/>
  <c r="M82" i="7"/>
  <c r="L82" i="7"/>
  <c r="AI82" i="7"/>
  <c r="Y82" i="7"/>
  <c r="R82" i="7"/>
  <c r="AH82" i="7"/>
  <c r="W82" i="7"/>
  <c r="Q82" i="7"/>
  <c r="AG82" i="7"/>
  <c r="T82" i="7"/>
  <c r="P82" i="7"/>
  <c r="AJ82" i="7"/>
  <c r="AA82" i="7"/>
  <c r="S82" i="7"/>
  <c r="I82" i="7"/>
  <c r="Z86" i="7"/>
  <c r="V86" i="7"/>
  <c r="AC86" i="7"/>
  <c r="AB86" i="7"/>
  <c r="AE86" i="7"/>
  <c r="AD86" i="7"/>
  <c r="X86" i="7"/>
  <c r="K86" i="7"/>
  <c r="N86" i="7"/>
  <c r="J86" i="7"/>
  <c r="H86" i="7"/>
  <c r="L86" i="7"/>
  <c r="M86" i="7"/>
  <c r="AH86" i="7"/>
  <c r="W86" i="7"/>
  <c r="R86" i="7"/>
  <c r="AG86" i="7"/>
  <c r="Q86" i="7"/>
  <c r="AJ86" i="7"/>
  <c r="AA86" i="7"/>
  <c r="T86" i="7"/>
  <c r="P86" i="7"/>
  <c r="AI86" i="7"/>
  <c r="Y86" i="7"/>
  <c r="S86" i="7"/>
  <c r="I86" i="7"/>
  <c r="Z90" i="7"/>
  <c r="V90" i="7"/>
  <c r="AC90" i="7"/>
  <c r="AB90" i="7"/>
  <c r="AE90" i="7"/>
  <c r="AD90" i="7"/>
  <c r="X90" i="7"/>
  <c r="K90" i="7"/>
  <c r="N90" i="7"/>
  <c r="J90" i="7"/>
  <c r="H90" i="7"/>
  <c r="M90" i="7"/>
  <c r="L90" i="7"/>
  <c r="AG90" i="7"/>
  <c r="Q90" i="7"/>
  <c r="AJ90" i="7"/>
  <c r="AA90" i="7"/>
  <c r="T90" i="7"/>
  <c r="P90" i="7"/>
  <c r="AI90" i="7"/>
  <c r="Y90" i="7"/>
  <c r="S90" i="7"/>
  <c r="I90" i="7"/>
  <c r="AH90" i="7"/>
  <c r="W90" i="7"/>
  <c r="R90" i="7"/>
  <c r="Z94" i="7"/>
  <c r="V94" i="7"/>
  <c r="AC94" i="7"/>
  <c r="AB94" i="7"/>
  <c r="AE94" i="7"/>
  <c r="AD94" i="7"/>
  <c r="X94" i="7"/>
  <c r="K94" i="7"/>
  <c r="N94" i="7"/>
  <c r="J94" i="7"/>
  <c r="H94" i="7"/>
  <c r="M94" i="7"/>
  <c r="L94" i="7"/>
  <c r="AJ94" i="7"/>
  <c r="AA94" i="7"/>
  <c r="T94" i="7"/>
  <c r="P94" i="7"/>
  <c r="AI94" i="7"/>
  <c r="Y94" i="7"/>
  <c r="S94" i="7"/>
  <c r="I94" i="7"/>
  <c r="AH94" i="7"/>
  <c r="W94" i="7"/>
  <c r="R94" i="7"/>
  <c r="AG94" i="7"/>
  <c r="Q94" i="7"/>
  <c r="Z98" i="7"/>
  <c r="V98" i="7"/>
  <c r="AC98" i="7"/>
  <c r="AB98" i="7"/>
  <c r="AE98" i="7"/>
  <c r="AD98" i="7"/>
  <c r="L98" i="7"/>
  <c r="X98" i="7"/>
  <c r="K98" i="7"/>
  <c r="N98" i="7"/>
  <c r="J98" i="7"/>
  <c r="H98" i="7"/>
  <c r="M98" i="7"/>
  <c r="AI98" i="7"/>
  <c r="Y98" i="7"/>
  <c r="S98" i="7"/>
  <c r="I98" i="7"/>
  <c r="AH98" i="7"/>
  <c r="W98" i="7"/>
  <c r="R98" i="7"/>
  <c r="AG98" i="7"/>
  <c r="Q98" i="7"/>
  <c r="AJ98" i="7"/>
  <c r="AA98" i="7"/>
  <c r="T98" i="7"/>
  <c r="P98" i="7"/>
  <c r="Z102" i="7"/>
  <c r="V102" i="7"/>
  <c r="AC102" i="7"/>
  <c r="AB102" i="7"/>
  <c r="AE102" i="7"/>
  <c r="AD102" i="7"/>
  <c r="L102" i="7"/>
  <c r="X102" i="7"/>
  <c r="K102" i="7"/>
  <c r="N102" i="7"/>
  <c r="J102" i="7"/>
  <c r="H102" i="7"/>
  <c r="M102" i="7"/>
  <c r="AI102" i="7"/>
  <c r="Y102" i="7"/>
  <c r="R102" i="7"/>
  <c r="AH102" i="7"/>
  <c r="W102" i="7"/>
  <c r="Q102" i="7"/>
  <c r="AG102" i="7"/>
  <c r="T102" i="7"/>
  <c r="P102" i="7"/>
  <c r="AJ102" i="7"/>
  <c r="AA102" i="7"/>
  <c r="S102" i="7"/>
  <c r="I102" i="7"/>
  <c r="T10" i="5"/>
  <c r="Q6" i="12"/>
  <c r="S8" i="12"/>
  <c r="E13" i="3"/>
  <c r="M8" i="12"/>
  <c r="C26" i="3"/>
  <c r="H26" i="3" s="1"/>
  <c r="AC7" i="12"/>
  <c r="AC6" i="12"/>
  <c r="AC8" i="12"/>
  <c r="Y9" i="12"/>
  <c r="Y6" i="12"/>
  <c r="V9" i="7"/>
  <c r="V8" i="7"/>
  <c r="V7" i="7"/>
  <c r="W6" i="7"/>
  <c r="V6" i="7"/>
  <c r="K6" i="12"/>
  <c r="N6" i="12"/>
  <c r="N9" i="12"/>
  <c r="O9" i="12" s="1"/>
  <c r="N7" i="12"/>
  <c r="N8" i="12"/>
  <c r="C28" i="3"/>
  <c r="H28" i="3" s="1"/>
  <c r="Z9" i="7"/>
  <c r="AE6" i="12"/>
  <c r="Z8" i="7"/>
  <c r="AE9" i="12"/>
  <c r="Z7" i="7"/>
  <c r="AE7" i="12"/>
  <c r="Z6" i="7"/>
  <c r="AE8" i="12"/>
  <c r="S12" i="2"/>
  <c r="E12" i="2"/>
  <c r="T9" i="5"/>
  <c r="T8" i="5"/>
  <c r="AA6" i="7" s="1"/>
  <c r="AD6" i="12"/>
  <c r="H9" i="7"/>
  <c r="E10" i="2"/>
  <c r="E14" i="3" s="1"/>
  <c r="C14" i="3"/>
  <c r="S10" i="2"/>
  <c r="O14" i="2"/>
  <c r="S14" i="2"/>
  <c r="O17" i="2"/>
  <c r="S17" i="2"/>
  <c r="O11" i="2"/>
  <c r="O10" i="2"/>
  <c r="P10" i="2" s="1"/>
  <c r="W8" i="7"/>
  <c r="W7" i="7"/>
  <c r="E10" i="12"/>
  <c r="G99" i="12"/>
  <c r="G95" i="12"/>
  <c r="G91" i="12"/>
  <c r="G87" i="12"/>
  <c r="G83" i="12"/>
  <c r="G79" i="12"/>
  <c r="G75" i="12"/>
  <c r="G71" i="12"/>
  <c r="G67" i="12"/>
  <c r="G63" i="12"/>
  <c r="G59" i="12"/>
  <c r="G55" i="12"/>
  <c r="G51" i="12"/>
  <c r="G47" i="12"/>
  <c r="G42" i="12"/>
  <c r="G38" i="12"/>
  <c r="G34" i="12"/>
  <c r="G30" i="12"/>
  <c r="G26" i="12"/>
  <c r="G23" i="12"/>
  <c r="G19" i="12"/>
  <c r="G15" i="12"/>
  <c r="E84" i="12"/>
  <c r="G100" i="12"/>
  <c r="G96" i="12"/>
  <c r="G92" i="12"/>
  <c r="G88" i="12"/>
  <c r="G84" i="12"/>
  <c r="G80" i="12"/>
  <c r="G76" i="12"/>
  <c r="G72" i="12"/>
  <c r="G68" i="12"/>
  <c r="G64" i="12"/>
  <c r="G60" i="12"/>
  <c r="G56" i="12"/>
  <c r="G52" i="12"/>
  <c r="G48" i="12"/>
  <c r="G44" i="12"/>
  <c r="G39" i="12"/>
  <c r="G35" i="12"/>
  <c r="G31" i="12"/>
  <c r="G27" i="12"/>
  <c r="G20" i="12"/>
  <c r="G16" i="12"/>
  <c r="G11" i="12"/>
  <c r="E95" i="12"/>
  <c r="G101" i="12"/>
  <c r="G97" i="12"/>
  <c r="G93" i="12"/>
  <c r="G89" i="12"/>
  <c r="G85" i="12"/>
  <c r="G81" i="12"/>
  <c r="G77" i="12"/>
  <c r="G73" i="12"/>
  <c r="G69" i="12"/>
  <c r="G65" i="12"/>
  <c r="G61" i="12"/>
  <c r="G57" i="12"/>
  <c r="G53" i="12"/>
  <c r="G49" i="12"/>
  <c r="G45" i="12"/>
  <c r="G40" i="12"/>
  <c r="G36" i="12"/>
  <c r="G32" i="12"/>
  <c r="G28" i="12"/>
  <c r="G24" i="12"/>
  <c r="G21" i="12"/>
  <c r="G17" i="12"/>
  <c r="G13" i="12"/>
  <c r="G12" i="12"/>
  <c r="E62" i="12"/>
  <c r="G102" i="12"/>
  <c r="G98" i="12"/>
  <c r="G94" i="12"/>
  <c r="G90" i="12"/>
  <c r="G86" i="12"/>
  <c r="G82" i="12"/>
  <c r="G78" i="12"/>
  <c r="G74" i="12"/>
  <c r="G70" i="12"/>
  <c r="G66" i="12"/>
  <c r="G62" i="12"/>
  <c r="G58" i="12"/>
  <c r="G54" i="12"/>
  <c r="G50" i="12"/>
  <c r="G46" i="12"/>
  <c r="G41" i="12"/>
  <c r="G37" i="12"/>
  <c r="G33" i="12"/>
  <c r="G29" i="12"/>
  <c r="G25" i="12"/>
  <c r="G22" i="12"/>
  <c r="G18" i="12"/>
  <c r="G14" i="12"/>
  <c r="E83" i="12"/>
  <c r="E20" i="12"/>
  <c r="E17" i="12"/>
  <c r="E100" i="12"/>
  <c r="E45" i="12"/>
  <c r="E97" i="12"/>
  <c r="E60" i="12"/>
  <c r="E87" i="12"/>
  <c r="E35" i="12"/>
  <c r="E65" i="12"/>
  <c r="E27" i="12"/>
  <c r="E37" i="12"/>
  <c r="E15" i="12"/>
  <c r="E53" i="12"/>
  <c r="E44" i="12"/>
  <c r="E54" i="12"/>
  <c r="E81" i="12"/>
  <c r="E96" i="12"/>
  <c r="E102" i="12"/>
  <c r="E93" i="12"/>
  <c r="E49" i="12"/>
  <c r="E90" i="12"/>
  <c r="E21" i="12"/>
  <c r="E42" i="12"/>
  <c r="E61" i="12"/>
  <c r="E24" i="12"/>
  <c r="E39" i="12"/>
  <c r="E14" i="12"/>
  <c r="E51" i="12"/>
  <c r="E66" i="12"/>
  <c r="E76" i="12"/>
  <c r="E11" i="12"/>
  <c r="E28" i="12"/>
  <c r="E12" i="12"/>
  <c r="E16" i="12"/>
  <c r="E19" i="12"/>
  <c r="E38" i="12"/>
  <c r="E69" i="12"/>
  <c r="E71" i="12"/>
  <c r="E40" i="12"/>
  <c r="E41" i="12"/>
  <c r="E72" i="12"/>
  <c r="E78" i="12"/>
  <c r="E43" i="12"/>
  <c r="E88" i="12"/>
  <c r="E55" i="12"/>
  <c r="E80" i="12"/>
  <c r="E91" i="12"/>
  <c r="E26" i="12"/>
  <c r="E30" i="12"/>
  <c r="E70" i="12"/>
  <c r="E36" i="12"/>
  <c r="E29" i="12"/>
  <c r="E32" i="12"/>
  <c r="E23" i="12"/>
  <c r="E52" i="12"/>
  <c r="E50" i="12"/>
  <c r="E57" i="12"/>
  <c r="E77" i="12"/>
  <c r="E67" i="12"/>
  <c r="E73" i="12"/>
  <c r="E63" i="12"/>
  <c r="E79" i="12"/>
  <c r="E94" i="12"/>
  <c r="E98" i="12"/>
  <c r="E99" i="12"/>
  <c r="E101" i="12"/>
  <c r="E46" i="12"/>
  <c r="E92" i="12"/>
  <c r="E22" i="12"/>
  <c r="E64" i="12"/>
  <c r="E82" i="12"/>
  <c r="E18" i="12"/>
  <c r="E31" i="12"/>
  <c r="E47" i="12"/>
  <c r="E58" i="12"/>
  <c r="E86" i="12"/>
  <c r="E25" i="12"/>
  <c r="E34" i="12"/>
  <c r="E13" i="12"/>
  <c r="E33" i="12"/>
  <c r="E56" i="12"/>
  <c r="E48" i="12"/>
  <c r="E59" i="12"/>
  <c r="E68" i="12"/>
  <c r="E75" i="12"/>
  <c r="E74" i="12"/>
  <c r="E89" i="12"/>
  <c r="E85" i="12"/>
  <c r="D96" i="12"/>
  <c r="D85" i="12"/>
  <c r="F73" i="12"/>
  <c r="D55" i="12"/>
  <c r="D62" i="12"/>
  <c r="D63" i="12"/>
  <c r="D81" i="12"/>
  <c r="D97" i="12"/>
  <c r="F92" i="12"/>
  <c r="D101" i="12"/>
  <c r="F67" i="12"/>
  <c r="F17" i="12"/>
  <c r="F37" i="12"/>
  <c r="D43" i="12"/>
  <c r="D65" i="12"/>
  <c r="F87" i="12"/>
  <c r="D100" i="12"/>
  <c r="D34" i="12"/>
  <c r="F27" i="12"/>
  <c r="D37" i="12"/>
  <c r="D11" i="12"/>
  <c r="D13" i="12"/>
  <c r="F16" i="12"/>
  <c r="D20" i="12"/>
  <c r="F33" i="12"/>
  <c r="D38" i="12"/>
  <c r="F19" i="12"/>
  <c r="D71" i="12"/>
  <c r="D52" i="12"/>
  <c r="D54" i="12"/>
  <c r="F58" i="12"/>
  <c r="F10" i="12"/>
  <c r="F18" i="12"/>
  <c r="F26" i="12"/>
  <c r="F41" i="12"/>
  <c r="F54" i="12"/>
  <c r="F74" i="12"/>
  <c r="D77" i="12"/>
  <c r="F55" i="12"/>
  <c r="F68" i="12"/>
  <c r="D64" i="12"/>
  <c r="F72" i="12"/>
  <c r="F62" i="12"/>
  <c r="F79" i="12"/>
  <c r="D82" i="12"/>
  <c r="D86" i="12"/>
  <c r="F91" i="12"/>
  <c r="F96" i="12"/>
  <c r="F97" i="12"/>
  <c r="F100" i="12"/>
  <c r="F101" i="12"/>
  <c r="F49" i="12"/>
  <c r="D59" i="12"/>
  <c r="F21" i="12"/>
  <c r="F59" i="12"/>
  <c r="D83" i="12"/>
  <c r="D18" i="12"/>
  <c r="D26" i="12"/>
  <c r="D47" i="12"/>
  <c r="F65" i="12"/>
  <c r="D25" i="12"/>
  <c r="F48" i="12"/>
  <c r="F23" i="12"/>
  <c r="D94" i="12"/>
  <c r="D12" i="12"/>
  <c r="D28" i="12"/>
  <c r="F34" i="12"/>
  <c r="D36" i="12"/>
  <c r="F25" i="12"/>
  <c r="D31" i="12"/>
  <c r="F44" i="12"/>
  <c r="F11" i="12"/>
  <c r="D15" i="12"/>
  <c r="D17" i="12"/>
  <c r="F29" i="12"/>
  <c r="F20" i="12"/>
  <c r="F69" i="12"/>
  <c r="F52" i="12"/>
  <c r="F60" i="12"/>
  <c r="D40" i="12"/>
  <c r="D42" i="12"/>
  <c r="F57" i="12"/>
  <c r="F35" i="12"/>
  <c r="F43" i="12"/>
  <c r="F51" i="12"/>
  <c r="D74" i="12"/>
  <c r="D78" i="12"/>
  <c r="F81" i="12"/>
  <c r="D89" i="12"/>
  <c r="D90" i="12"/>
  <c r="F95" i="12"/>
  <c r="F76" i="12"/>
  <c r="F84" i="12"/>
  <c r="D95" i="12"/>
  <c r="F99" i="12"/>
  <c r="F89" i="12"/>
  <c r="D46" i="12"/>
  <c r="D66" i="12"/>
  <c r="F61" i="12"/>
  <c r="D21" i="12"/>
  <c r="D44" i="12"/>
  <c r="D39" i="12"/>
  <c r="D51" i="12"/>
  <c r="D50" i="12"/>
  <c r="F24" i="12"/>
  <c r="D30" i="12"/>
  <c r="F82" i="12"/>
  <c r="D84" i="12"/>
  <c r="D93" i="12"/>
  <c r="F28" i="12"/>
  <c r="F31" i="12"/>
  <c r="F32" i="12"/>
  <c r="F15" i="12"/>
  <c r="F38" i="12"/>
  <c r="F45" i="12"/>
  <c r="D33" i="12"/>
  <c r="F36" i="12"/>
  <c r="F50" i="12"/>
  <c r="D57" i="12"/>
  <c r="F14" i="12"/>
  <c r="F22" i="12"/>
  <c r="F40" i="12"/>
  <c r="D56" i="12"/>
  <c r="D58" i="12"/>
  <c r="D69" i="12"/>
  <c r="D60" i="12"/>
  <c r="D73" i="12"/>
  <c r="F66" i="12"/>
  <c r="F78" i="12"/>
  <c r="F86" i="12"/>
  <c r="F70" i="12"/>
  <c r="F90" i="12"/>
  <c r="D98" i="12"/>
  <c r="F93" i="12"/>
  <c r="D91" i="12"/>
  <c r="D22" i="12"/>
  <c r="D61" i="12"/>
  <c r="D76" i="12"/>
  <c r="D92" i="12"/>
  <c r="F83" i="12"/>
  <c r="D70" i="12"/>
  <c r="D48" i="12"/>
  <c r="D35" i="12"/>
  <c r="D80" i="12"/>
  <c r="F46" i="12"/>
  <c r="D14" i="12"/>
  <c r="D23" i="12"/>
  <c r="F42" i="12"/>
  <c r="D19" i="12"/>
  <c r="D87" i="12"/>
  <c r="D88" i="12"/>
  <c r="F94" i="12"/>
  <c r="D16" i="12"/>
  <c r="D27" i="12"/>
  <c r="D29" i="12"/>
  <c r="F12" i="12"/>
  <c r="F13" i="12"/>
  <c r="D32" i="12"/>
  <c r="D24" i="12"/>
  <c r="D53" i="12"/>
  <c r="F64" i="12"/>
  <c r="F71" i="12"/>
  <c r="F53" i="12"/>
  <c r="F63" i="12"/>
  <c r="D41" i="12"/>
  <c r="F30" i="12"/>
  <c r="D45" i="12"/>
  <c r="F56" i="12"/>
  <c r="D49" i="12"/>
  <c r="F77" i="12"/>
  <c r="F39" i="12"/>
  <c r="F47" i="12"/>
  <c r="D67" i="12"/>
  <c r="D75" i="12"/>
  <c r="D68" i="12"/>
  <c r="D72" i="12"/>
  <c r="F75" i="12"/>
  <c r="F85" i="12"/>
  <c r="D79" i="12"/>
  <c r="F80" i="12"/>
  <c r="F88" i="12"/>
  <c r="D99" i="12"/>
  <c r="F98" i="12"/>
  <c r="F102" i="12"/>
  <c r="D102" i="12"/>
  <c r="U16" i="5"/>
  <c r="T14" i="6"/>
  <c r="O19" i="2"/>
  <c r="P19" i="2" s="1"/>
  <c r="T19" i="2"/>
  <c r="G10" i="12" s="1"/>
  <c r="M19" i="2"/>
  <c r="N19" i="2" s="1"/>
  <c r="O18" i="2"/>
  <c r="P18" i="2" s="1"/>
  <c r="D28" i="3"/>
  <c r="U15" i="5"/>
  <c r="A15" i="5"/>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T12" i="2"/>
  <c r="O12" i="2"/>
  <c r="P12" i="2" s="1"/>
  <c r="O16" i="2"/>
  <c r="T13" i="2"/>
  <c r="O13" i="2"/>
  <c r="P13" i="2" s="1"/>
  <c r="O15" i="2"/>
  <c r="P15" i="2" s="1"/>
  <c r="H21" i="3"/>
  <c r="A103" i="7"/>
  <c r="A104" i="7" s="1"/>
  <c r="A105" i="7" s="1"/>
  <c r="A106" i="7" s="1"/>
  <c r="A107" i="7" s="1"/>
  <c r="A108" i="7" s="1"/>
  <c r="A109" i="7" s="1"/>
  <c r="T11" i="6"/>
  <c r="T12" i="6"/>
  <c r="T9" i="6"/>
  <c r="Z8" i="12" s="1"/>
  <c r="T10" i="6"/>
  <c r="D13" i="3"/>
  <c r="H32" i="3"/>
  <c r="U10" i="5"/>
  <c r="D29" i="3"/>
  <c r="M18" i="2"/>
  <c r="N18" i="2" s="1"/>
  <c r="T15" i="2"/>
  <c r="P17" i="2"/>
  <c r="P16" i="2"/>
  <c r="P14" i="2"/>
  <c r="P11" i="2"/>
  <c r="K9" i="2"/>
  <c r="R9" i="2" s="1"/>
  <c r="A9" i="2"/>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E8" i="4"/>
  <c r="D8" i="4"/>
  <c r="M10" i="2"/>
  <c r="N10" i="2" s="1"/>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A7" i="7" l="1"/>
  <c r="AA8" i="7"/>
  <c r="D74" i="7"/>
  <c r="D66" i="7"/>
  <c r="D58" i="7"/>
  <c r="D50" i="7"/>
  <c r="D42" i="7"/>
  <c r="D34" i="7"/>
  <c r="D26" i="7"/>
  <c r="D18" i="7"/>
  <c r="D10" i="7"/>
  <c r="AK48" i="7"/>
  <c r="E29" i="7"/>
  <c r="E92" i="7"/>
  <c r="U98" i="7"/>
  <c r="D101" i="7"/>
  <c r="D93" i="7"/>
  <c r="D100" i="7"/>
  <c r="D84" i="7"/>
  <c r="D103" i="7"/>
  <c r="D95" i="7"/>
  <c r="O101" i="7"/>
  <c r="O93" i="7"/>
  <c r="O25" i="7"/>
  <c r="U13" i="7"/>
  <c r="U27" i="7"/>
  <c r="O11" i="7"/>
  <c r="D80" i="7"/>
  <c r="AK94" i="7"/>
  <c r="AK90" i="7"/>
  <c r="E82" i="7"/>
  <c r="E74" i="7"/>
  <c r="E66" i="7"/>
  <c r="E10" i="7"/>
  <c r="E89" i="7"/>
  <c r="E21" i="7"/>
  <c r="E45" i="7"/>
  <c r="D97" i="7"/>
  <c r="D89" i="7"/>
  <c r="D81" i="7"/>
  <c r="E53" i="7"/>
  <c r="E37" i="7"/>
  <c r="D96" i="7"/>
  <c r="D64" i="7"/>
  <c r="E48" i="7"/>
  <c r="D60" i="7"/>
  <c r="D44" i="7"/>
  <c r="U103" i="7"/>
  <c r="AK99" i="7"/>
  <c r="D99" i="7"/>
  <c r="AF87" i="7"/>
  <c r="AK83" i="7"/>
  <c r="U79" i="7"/>
  <c r="AF79" i="7"/>
  <c r="AK75" i="7"/>
  <c r="U71" i="7"/>
  <c r="AF71" i="7"/>
  <c r="AK67" i="7"/>
  <c r="U63" i="7"/>
  <c r="AF63" i="7"/>
  <c r="AK59" i="7"/>
  <c r="AF55" i="7"/>
  <c r="AF47" i="7"/>
  <c r="D31" i="7"/>
  <c r="O90" i="7"/>
  <c r="O82" i="7"/>
  <c r="AK50" i="7"/>
  <c r="AK97" i="7"/>
  <c r="AK76" i="7"/>
  <c r="O98" i="7"/>
  <c r="E94" i="7"/>
  <c r="U94" i="7"/>
  <c r="E90" i="7"/>
  <c r="U90" i="7"/>
  <c r="G90" i="7" s="1"/>
  <c r="D90" i="7"/>
  <c r="AK86" i="7"/>
  <c r="D82" i="7"/>
  <c r="AK58" i="7"/>
  <c r="E38" i="7"/>
  <c r="U30" i="7"/>
  <c r="AK26" i="7"/>
  <c r="AK36" i="7"/>
  <c r="U36" i="7"/>
  <c r="O36" i="7"/>
  <c r="AK16" i="7"/>
  <c r="D16" i="7"/>
  <c r="AF16" i="7"/>
  <c r="AF23" i="7"/>
  <c r="E101" i="7"/>
  <c r="AK93" i="7"/>
  <c r="E85" i="7"/>
  <c r="E77" i="7"/>
  <c r="D73" i="7"/>
  <c r="E69" i="7"/>
  <c r="D65" i="7"/>
  <c r="E61" i="7"/>
  <c r="U57" i="7"/>
  <c r="D57" i="7"/>
  <c r="U49" i="7"/>
  <c r="D49" i="7"/>
  <c r="U41" i="7"/>
  <c r="D41" i="7"/>
  <c r="D33" i="7"/>
  <c r="E25" i="7"/>
  <c r="U25" i="7"/>
  <c r="D25" i="7"/>
  <c r="D17" i="7"/>
  <c r="E96" i="7"/>
  <c r="U96" i="7"/>
  <c r="O96" i="7"/>
  <c r="E88" i="7"/>
  <c r="D88" i="7"/>
  <c r="O88" i="7"/>
  <c r="AF80" i="7"/>
  <c r="D72" i="7"/>
  <c r="AF64" i="7"/>
  <c r="E56" i="7"/>
  <c r="D56" i="7"/>
  <c r="U48" i="7"/>
  <c r="AF48" i="7"/>
  <c r="E40" i="7"/>
  <c r="D40" i="7"/>
  <c r="U28" i="7"/>
  <c r="O20" i="7"/>
  <c r="E39" i="7"/>
  <c r="AF39" i="7"/>
  <c r="O84" i="7"/>
  <c r="AK52" i="7"/>
  <c r="E52" i="7"/>
  <c r="O52" i="7"/>
  <c r="U24" i="7"/>
  <c r="AF24" i="7"/>
  <c r="E12" i="7"/>
  <c r="O12" i="7"/>
  <c r="O27" i="7"/>
  <c r="AK15" i="7"/>
  <c r="E15" i="7"/>
  <c r="AF15" i="7"/>
  <c r="AK103" i="7"/>
  <c r="E99" i="7"/>
  <c r="U99" i="7"/>
  <c r="G99" i="7" s="1"/>
  <c r="O95" i="7"/>
  <c r="O87" i="7"/>
  <c r="F87" i="7" s="1"/>
  <c r="E83" i="7"/>
  <c r="U83" i="7"/>
  <c r="AK79" i="7"/>
  <c r="G79" i="7" s="1"/>
  <c r="E75" i="7"/>
  <c r="U75" i="7"/>
  <c r="AK71" i="7"/>
  <c r="G71" i="7" s="1"/>
  <c r="E67" i="7"/>
  <c r="U67" i="7"/>
  <c r="AK63" i="7"/>
  <c r="E59" i="7"/>
  <c r="U59" i="7"/>
  <c r="E55" i="7"/>
  <c r="E47" i="7"/>
  <c r="O43" i="7"/>
  <c r="D11" i="7"/>
  <c r="AK42" i="7"/>
  <c r="U22" i="7"/>
  <c r="AK18" i="7"/>
  <c r="AK80" i="7"/>
  <c r="U72" i="7"/>
  <c r="U100" i="7"/>
  <c r="U84" i="7"/>
  <c r="U68" i="7"/>
  <c r="E44" i="7"/>
  <c r="E102" i="7"/>
  <c r="U102" i="7"/>
  <c r="D98" i="7"/>
  <c r="AF98" i="7"/>
  <c r="O94" i="7"/>
  <c r="AF90" i="7"/>
  <c r="F90" i="7" s="1"/>
  <c r="E86" i="7"/>
  <c r="U86" i="7"/>
  <c r="O86" i="7"/>
  <c r="AK82" i="7"/>
  <c r="AF82" i="7"/>
  <c r="E78" i="7"/>
  <c r="U78" i="7"/>
  <c r="D78" i="7"/>
  <c r="AK74" i="7"/>
  <c r="AF74" i="7"/>
  <c r="E70" i="7"/>
  <c r="U70" i="7"/>
  <c r="D70" i="7"/>
  <c r="AK66" i="7"/>
  <c r="AF66" i="7"/>
  <c r="E62" i="7"/>
  <c r="U62" i="7"/>
  <c r="D62" i="7"/>
  <c r="AF58" i="7"/>
  <c r="AK54" i="7"/>
  <c r="D54" i="7"/>
  <c r="E50" i="7"/>
  <c r="U50" i="7"/>
  <c r="AF50" i="7"/>
  <c r="AK46" i="7"/>
  <c r="D46" i="7"/>
  <c r="E42" i="7"/>
  <c r="U42" i="7"/>
  <c r="AF42" i="7"/>
  <c r="AK38" i="7"/>
  <c r="D38" i="7"/>
  <c r="AF34" i="7"/>
  <c r="AK30" i="7"/>
  <c r="D30" i="7"/>
  <c r="AF26" i="7"/>
  <c r="AK22" i="7"/>
  <c r="D22" i="7"/>
  <c r="E18" i="7"/>
  <c r="U18" i="7"/>
  <c r="AF18" i="7"/>
  <c r="AK14" i="7"/>
  <c r="E14" i="7"/>
  <c r="U14" i="7"/>
  <c r="D14" i="7"/>
  <c r="AF10" i="7"/>
  <c r="U35" i="7"/>
  <c r="O23" i="7"/>
  <c r="F23" i="7" s="1"/>
  <c r="U101" i="7"/>
  <c r="E97" i="7"/>
  <c r="U97" i="7"/>
  <c r="O97" i="7"/>
  <c r="AF97" i="7"/>
  <c r="AK89" i="7"/>
  <c r="O89" i="7"/>
  <c r="AF89" i="7"/>
  <c r="U85" i="7"/>
  <c r="AK81" i="7"/>
  <c r="O81" i="7"/>
  <c r="AF81" i="7"/>
  <c r="U77" i="7"/>
  <c r="AK73" i="7"/>
  <c r="AF73" i="7"/>
  <c r="U69" i="7"/>
  <c r="AK65" i="7"/>
  <c r="AF65" i="7"/>
  <c r="U61" i="7"/>
  <c r="O61" i="7"/>
  <c r="AF57" i="7"/>
  <c r="O53" i="7"/>
  <c r="AF49" i="7"/>
  <c r="O45" i="7"/>
  <c r="AF41" i="7"/>
  <c r="AK37" i="7"/>
  <c r="O37" i="7"/>
  <c r="U33" i="7"/>
  <c r="AF33" i="7"/>
  <c r="AK29" i="7"/>
  <c r="O29" i="7"/>
  <c r="AF25" i="7"/>
  <c r="F25" i="7" s="1"/>
  <c r="AK21" i="7"/>
  <c r="O21" i="7"/>
  <c r="E17" i="7"/>
  <c r="AF17" i="7"/>
  <c r="AK13" i="7"/>
  <c r="G13" i="7" s="1"/>
  <c r="O13" i="7"/>
  <c r="AF96" i="7"/>
  <c r="U88" i="7"/>
  <c r="E80" i="7"/>
  <c r="U80" i="7"/>
  <c r="G80" i="7" s="1"/>
  <c r="O80" i="7"/>
  <c r="AK72" i="7"/>
  <c r="E64" i="7"/>
  <c r="U64" i="7"/>
  <c r="O64" i="7"/>
  <c r="AK56" i="7"/>
  <c r="D48" i="7"/>
  <c r="AK40" i="7"/>
  <c r="O28" i="7"/>
  <c r="AF28" i="7"/>
  <c r="E20" i="7"/>
  <c r="U20" i="7"/>
  <c r="D20" i="7"/>
  <c r="AK39" i="7"/>
  <c r="O39" i="7"/>
  <c r="AK100" i="7"/>
  <c r="AK92" i="7"/>
  <c r="O92" i="7"/>
  <c r="AF92" i="7"/>
  <c r="AK84" i="7"/>
  <c r="G84" i="7" s="1"/>
  <c r="E76" i="7"/>
  <c r="U76" i="7"/>
  <c r="O76" i="7"/>
  <c r="AF76" i="7"/>
  <c r="AK68" i="7"/>
  <c r="E60" i="7"/>
  <c r="U60" i="7"/>
  <c r="O60" i="7"/>
  <c r="AF60" i="7"/>
  <c r="U52" i="7"/>
  <c r="G52" i="7" s="1"/>
  <c r="O44" i="7"/>
  <c r="AF44" i="7"/>
  <c r="E32" i="7"/>
  <c r="O32" i="7"/>
  <c r="D24" i="7"/>
  <c r="U12" i="7"/>
  <c r="D27" i="7"/>
  <c r="AF27" i="7"/>
  <c r="F27" i="7" s="1"/>
  <c r="U19" i="7"/>
  <c r="E19" i="7"/>
  <c r="AK19" i="7"/>
  <c r="O19" i="7"/>
  <c r="O15" i="7"/>
  <c r="O103" i="7"/>
  <c r="AF99" i="7"/>
  <c r="E95" i="7"/>
  <c r="U95" i="7"/>
  <c r="AK91" i="7"/>
  <c r="AF91" i="7"/>
  <c r="AK87" i="7"/>
  <c r="AF83" i="7"/>
  <c r="O75" i="7"/>
  <c r="AF75" i="7"/>
  <c r="O67" i="7"/>
  <c r="AF67" i="7"/>
  <c r="O63" i="7"/>
  <c r="O59" i="7"/>
  <c r="AF59" i="7"/>
  <c r="U55" i="7"/>
  <c r="O55" i="7"/>
  <c r="F55" i="7" s="1"/>
  <c r="AK51" i="7"/>
  <c r="O51" i="7"/>
  <c r="AF51" i="7"/>
  <c r="U47" i="7"/>
  <c r="O47" i="7"/>
  <c r="F47" i="7" s="1"/>
  <c r="AK43" i="7"/>
  <c r="D43" i="7"/>
  <c r="AF43" i="7"/>
  <c r="F43" i="7" s="1"/>
  <c r="E31" i="7"/>
  <c r="AF11" i="7"/>
  <c r="F11" i="7" s="1"/>
  <c r="O78" i="7"/>
  <c r="O70" i="7"/>
  <c r="O62" i="7"/>
  <c r="O54" i="7"/>
  <c r="O46" i="7"/>
  <c r="O38" i="7"/>
  <c r="O30" i="7"/>
  <c r="O22" i="7"/>
  <c r="O14" i="7"/>
  <c r="G36" i="7"/>
  <c r="AK53" i="7"/>
  <c r="AK45" i="7"/>
  <c r="U17" i="7"/>
  <c r="AK55" i="7"/>
  <c r="AK47" i="7"/>
  <c r="AK31" i="7"/>
  <c r="O31" i="7"/>
  <c r="AK102" i="7"/>
  <c r="G102" i="7" s="1"/>
  <c r="D102" i="7"/>
  <c r="AF102" i="7"/>
  <c r="AF94" i="7"/>
  <c r="AF86" i="7"/>
  <c r="U82" i="7"/>
  <c r="AK78" i="7"/>
  <c r="AF78" i="7"/>
  <c r="U74" i="7"/>
  <c r="AK70" i="7"/>
  <c r="AF70" i="7"/>
  <c r="U66" i="7"/>
  <c r="AK62" i="7"/>
  <c r="AF62" i="7"/>
  <c r="E54" i="7"/>
  <c r="U54" i="7"/>
  <c r="AF54" i="7"/>
  <c r="E46" i="7"/>
  <c r="U46" i="7"/>
  <c r="AF46" i="7"/>
  <c r="U38" i="7"/>
  <c r="AF38" i="7"/>
  <c r="U34" i="7"/>
  <c r="E30" i="7"/>
  <c r="AF30" i="7"/>
  <c r="E22" i="7"/>
  <c r="AF22" i="7"/>
  <c r="AF14" i="7"/>
  <c r="AK10" i="7"/>
  <c r="E36" i="7"/>
  <c r="D36" i="7"/>
  <c r="AF36" i="7"/>
  <c r="AK35" i="7"/>
  <c r="D35" i="7"/>
  <c r="AF35" i="7"/>
  <c r="E23" i="7"/>
  <c r="U23" i="7"/>
  <c r="AK101" i="7"/>
  <c r="G101" i="7" s="1"/>
  <c r="AF101" i="7"/>
  <c r="F101" i="7" s="1"/>
  <c r="AF93" i="7"/>
  <c r="F93" i="7" s="1"/>
  <c r="U89" i="7"/>
  <c r="AK85" i="7"/>
  <c r="D85" i="7"/>
  <c r="AF85" i="7"/>
  <c r="U81" i="7"/>
  <c r="AK77" i="7"/>
  <c r="D77" i="7"/>
  <c r="AF77" i="7"/>
  <c r="U73" i="7"/>
  <c r="O73" i="7"/>
  <c r="AK69" i="7"/>
  <c r="D69" i="7"/>
  <c r="AF69" i="7"/>
  <c r="U65" i="7"/>
  <c r="O65" i="7"/>
  <c r="AK61" i="7"/>
  <c r="AF61" i="7"/>
  <c r="E57" i="7"/>
  <c r="O57" i="7"/>
  <c r="AF53" i="7"/>
  <c r="E49" i="7"/>
  <c r="O49" i="7"/>
  <c r="AF45" i="7"/>
  <c r="E41" i="7"/>
  <c r="O41" i="7"/>
  <c r="U37" i="7"/>
  <c r="AF37" i="7"/>
  <c r="E33" i="7"/>
  <c r="AK33" i="7"/>
  <c r="O33" i="7"/>
  <c r="U29" i="7"/>
  <c r="AF29" i="7"/>
  <c r="U21" i="7"/>
  <c r="AF21" i="7"/>
  <c r="O17" i="7"/>
  <c r="AF13" i="7"/>
  <c r="AK88" i="7"/>
  <c r="E72" i="7"/>
  <c r="O72" i="7"/>
  <c r="AK64" i="7"/>
  <c r="O48" i="7"/>
  <c r="E28" i="7"/>
  <c r="AK20" i="7"/>
  <c r="AF20" i="7"/>
  <c r="E100" i="7"/>
  <c r="O100" i="7"/>
  <c r="AF100" i="7"/>
  <c r="U92" i="7"/>
  <c r="E84" i="7"/>
  <c r="AF84" i="7"/>
  <c r="F84" i="7" s="1"/>
  <c r="E68" i="7"/>
  <c r="D68" i="7"/>
  <c r="O68" i="7"/>
  <c r="AF68" i="7"/>
  <c r="AK60" i="7"/>
  <c r="D52" i="7"/>
  <c r="AF52" i="7"/>
  <c r="U44" i="7"/>
  <c r="D32" i="7"/>
  <c r="E24" i="7"/>
  <c r="O24" i="7"/>
  <c r="AK12" i="7"/>
  <c r="D12" i="7"/>
  <c r="AF12" i="7"/>
  <c r="E27" i="7"/>
  <c r="AF19" i="7"/>
  <c r="U15" i="7"/>
  <c r="AF103" i="7"/>
  <c r="AK95" i="7"/>
  <c r="AF95" i="7"/>
  <c r="F95" i="7" s="1"/>
  <c r="U91" i="7"/>
  <c r="E87" i="7"/>
  <c r="U87" i="7"/>
  <c r="O83" i="7"/>
  <c r="O79" i="7"/>
  <c r="D63" i="7"/>
  <c r="D47" i="7"/>
  <c r="AK11" i="7"/>
  <c r="O102" i="7"/>
  <c r="AK98" i="7"/>
  <c r="G98" i="7" s="1"/>
  <c r="E98" i="7"/>
  <c r="D94" i="7"/>
  <c r="D86" i="7"/>
  <c r="O74" i="7"/>
  <c r="F74" i="7" s="1"/>
  <c r="O66" i="7"/>
  <c r="E58" i="7"/>
  <c r="U58" i="7"/>
  <c r="O58" i="7"/>
  <c r="O50" i="7"/>
  <c r="O42" i="7"/>
  <c r="AK34" i="7"/>
  <c r="E34" i="7"/>
  <c r="O34" i="7"/>
  <c r="E26" i="7"/>
  <c r="U26" i="7"/>
  <c r="O26" i="7"/>
  <c r="O18" i="7"/>
  <c r="U10" i="7"/>
  <c r="O10" i="7"/>
  <c r="E16" i="7"/>
  <c r="U16" i="7"/>
  <c r="O16" i="7"/>
  <c r="E35" i="7"/>
  <c r="O35" i="7"/>
  <c r="AK23" i="7"/>
  <c r="E93" i="7"/>
  <c r="U93" i="7"/>
  <c r="O85" i="7"/>
  <c r="E81" i="7"/>
  <c r="O77" i="7"/>
  <c r="E73" i="7"/>
  <c r="O69" i="7"/>
  <c r="E65" i="7"/>
  <c r="D61" i="7"/>
  <c r="AK57" i="7"/>
  <c r="G57" i="7" s="1"/>
  <c r="U53" i="7"/>
  <c r="G53" i="7" s="1"/>
  <c r="D53" i="7"/>
  <c r="AK49" i="7"/>
  <c r="G49" i="7" s="1"/>
  <c r="U45" i="7"/>
  <c r="D45" i="7"/>
  <c r="AK41" i="7"/>
  <c r="G41" i="7" s="1"/>
  <c r="D37" i="7"/>
  <c r="D29" i="7"/>
  <c r="AK25" i="7"/>
  <c r="G25" i="7" s="1"/>
  <c r="D21" i="7"/>
  <c r="AK17" i="7"/>
  <c r="E13" i="7"/>
  <c r="D13" i="7"/>
  <c r="AK96" i="7"/>
  <c r="G96" i="7" s="1"/>
  <c r="AF88" i="7"/>
  <c r="F88" i="7" s="1"/>
  <c r="AF72" i="7"/>
  <c r="U56" i="7"/>
  <c r="O56" i="7"/>
  <c r="AF56" i="7"/>
  <c r="U40" i="7"/>
  <c r="O40" i="7"/>
  <c r="AF40" i="7"/>
  <c r="AK28" i="7"/>
  <c r="G28" i="7" s="1"/>
  <c r="D28" i="7"/>
  <c r="U39" i="7"/>
  <c r="D92" i="7"/>
  <c r="D76" i="7"/>
  <c r="AK44" i="7"/>
  <c r="AK32" i="7"/>
  <c r="U32" i="7"/>
  <c r="AF32" i="7"/>
  <c r="AK24" i="7"/>
  <c r="G24" i="7" s="1"/>
  <c r="AK27" i="7"/>
  <c r="G27" i="7" s="1"/>
  <c r="D19" i="7"/>
  <c r="E103" i="7"/>
  <c r="O99" i="7"/>
  <c r="E91" i="7"/>
  <c r="D91" i="7"/>
  <c r="O91" i="7"/>
  <c r="D83" i="7"/>
  <c r="E79" i="7"/>
  <c r="D75" i="7"/>
  <c r="E71" i="7"/>
  <c r="O71" i="7"/>
  <c r="D67" i="7"/>
  <c r="E63" i="7"/>
  <c r="D59" i="7"/>
  <c r="U51" i="7"/>
  <c r="E51" i="7"/>
  <c r="D51" i="7"/>
  <c r="U43" i="7"/>
  <c r="E43" i="7"/>
  <c r="U31" i="7"/>
  <c r="G31" i="7" s="1"/>
  <c r="AF31" i="7"/>
  <c r="U11" i="7"/>
  <c r="E11" i="7"/>
  <c r="E28" i="3"/>
  <c r="E26" i="3"/>
  <c r="AA9" i="7"/>
  <c r="AI8" i="12"/>
  <c r="AI7" i="12"/>
  <c r="AI6" i="12"/>
  <c r="D26" i="3"/>
  <c r="D27" i="3"/>
  <c r="D30" i="3" s="1"/>
  <c r="C30" i="3"/>
  <c r="H30" i="3" s="1"/>
  <c r="T9" i="12"/>
  <c r="V9" i="12" s="1"/>
  <c r="T8" i="12"/>
  <c r="T6" i="12"/>
  <c r="T7" i="12"/>
  <c r="I9" i="12"/>
  <c r="AD8" i="12"/>
  <c r="AH8" i="12" s="1"/>
  <c r="E27" i="3"/>
  <c r="AH7" i="12"/>
  <c r="H6" i="12"/>
  <c r="D6" i="12" s="1"/>
  <c r="AH6" i="12"/>
  <c r="H8" i="12"/>
  <c r="D8" i="12" s="1"/>
  <c r="AB9" i="12"/>
  <c r="AK9" i="12"/>
  <c r="AN9" i="12" s="1"/>
  <c r="AB7" i="12"/>
  <c r="AB8" i="12"/>
  <c r="AB6" i="12"/>
  <c r="AK8" i="12"/>
  <c r="AK6" i="12"/>
  <c r="H9" i="12"/>
  <c r="D9" i="12" s="1"/>
  <c r="AH9" i="12"/>
  <c r="K8" i="12"/>
  <c r="E11" i="3"/>
  <c r="U9" i="5"/>
  <c r="AK7" i="12" s="1"/>
  <c r="U8" i="5"/>
  <c r="S11" i="2"/>
  <c r="E11" i="2"/>
  <c r="O9" i="2"/>
  <c r="P9" i="2" s="1"/>
  <c r="C10" i="3"/>
  <c r="I9" i="7"/>
  <c r="D9" i="7"/>
  <c r="G43" i="12"/>
  <c r="T16" i="2"/>
  <c r="T17" i="2"/>
  <c r="T18" i="2"/>
  <c r="D11" i="3"/>
  <c r="C12" i="3"/>
  <c r="M17" i="2"/>
  <c r="N17" i="2" s="1"/>
  <c r="C17" i="7"/>
  <c r="C29" i="7"/>
  <c r="C37" i="7"/>
  <c r="C49" i="7"/>
  <c r="M9" i="6"/>
  <c r="N9" i="6" s="1"/>
  <c r="C57" i="7"/>
  <c r="L11" i="5"/>
  <c r="M11" i="5" s="1"/>
  <c r="C73" i="7"/>
  <c r="C7" i="7"/>
  <c r="C15" i="7"/>
  <c r="C23" i="7"/>
  <c r="M8" i="6"/>
  <c r="N8" i="6" s="1"/>
  <c r="L9" i="5"/>
  <c r="M9" i="5" s="1"/>
  <c r="C31" i="7"/>
  <c r="C39" i="7"/>
  <c r="C51" i="7"/>
  <c r="C63" i="7"/>
  <c r="C71" i="7"/>
  <c r="C79" i="7"/>
  <c r="C87" i="7"/>
  <c r="C95" i="7"/>
  <c r="C9" i="7"/>
  <c r="C25" i="7"/>
  <c r="C45" i="7"/>
  <c r="M12" i="6"/>
  <c r="N12" i="6" s="1"/>
  <c r="L13" i="5"/>
  <c r="M13" i="5" s="1"/>
  <c r="C61" i="7"/>
  <c r="C77" i="7"/>
  <c r="C11" i="7"/>
  <c r="L16" i="5"/>
  <c r="M16" i="5" s="1"/>
  <c r="L8" i="5"/>
  <c r="M8" i="5" s="1"/>
  <c r="C19" i="7"/>
  <c r="C27" i="7"/>
  <c r="C35" i="7"/>
  <c r="C43" i="7"/>
  <c r="M10" i="6"/>
  <c r="N10" i="6" s="1"/>
  <c r="C47" i="7"/>
  <c r="C55" i="7"/>
  <c r="M13" i="6"/>
  <c r="N13" i="6" s="1"/>
  <c r="C59" i="7"/>
  <c r="M11" i="6"/>
  <c r="N11" i="6" s="1"/>
  <c r="L14" i="5"/>
  <c r="M14" i="5" s="1"/>
  <c r="L12" i="5"/>
  <c r="M12" i="5" s="1"/>
  <c r="C67" i="7"/>
  <c r="C75" i="7"/>
  <c r="C83" i="7"/>
  <c r="C91" i="7"/>
  <c r="C99" i="7"/>
  <c r="C8" i="7"/>
  <c r="AC8" i="7" s="1"/>
  <c r="C12" i="7"/>
  <c r="C16" i="7"/>
  <c r="C20" i="7"/>
  <c r="C24" i="7"/>
  <c r="C28" i="7"/>
  <c r="C32" i="7"/>
  <c r="C36" i="7"/>
  <c r="C40" i="7"/>
  <c r="C44" i="7"/>
  <c r="C48" i="7"/>
  <c r="C52" i="7"/>
  <c r="C56" i="7"/>
  <c r="C60" i="7"/>
  <c r="C64" i="7"/>
  <c r="C68" i="7"/>
  <c r="L10" i="5"/>
  <c r="M10" i="5" s="1"/>
  <c r="C72" i="7"/>
  <c r="C76" i="7"/>
  <c r="C80" i="7"/>
  <c r="C84" i="7"/>
  <c r="C88" i="7"/>
  <c r="C92" i="7"/>
  <c r="C96" i="7"/>
  <c r="C100" i="7"/>
  <c r="M13" i="2"/>
  <c r="N13" i="2" s="1"/>
  <c r="M12" i="2"/>
  <c r="N12" i="2" s="1"/>
  <c r="C21" i="7"/>
  <c r="C41" i="7"/>
  <c r="C65" i="7"/>
  <c r="C81" i="7"/>
  <c r="C97" i="7"/>
  <c r="M14" i="2"/>
  <c r="N14" i="2" s="1"/>
  <c r="M15" i="2"/>
  <c r="N15" i="2" s="1"/>
  <c r="C13" i="7"/>
  <c r="C33" i="7"/>
  <c r="C53" i="7"/>
  <c r="C69" i="7"/>
  <c r="C85" i="7"/>
  <c r="C89" i="7"/>
  <c r="C93" i="7"/>
  <c r="C101" i="7"/>
  <c r="F8" i="4"/>
  <c r="B7" i="3" s="1"/>
  <c r="C6" i="7"/>
  <c r="M15" i="6"/>
  <c r="N15" i="6" s="1"/>
  <c r="M16" i="6"/>
  <c r="N16" i="6" s="1"/>
  <c r="L15" i="5"/>
  <c r="M15" i="5" s="1"/>
  <c r="M14" i="6"/>
  <c r="N14" i="6" s="1"/>
  <c r="C10" i="7"/>
  <c r="C14" i="7"/>
  <c r="C18" i="7"/>
  <c r="C22" i="7"/>
  <c r="C26" i="7"/>
  <c r="C30" i="7"/>
  <c r="C34" i="7"/>
  <c r="C38" i="7"/>
  <c r="C42" i="7"/>
  <c r="C46" i="7"/>
  <c r="C50" i="7"/>
  <c r="C54" i="7"/>
  <c r="C58" i="7"/>
  <c r="C62" i="7"/>
  <c r="C66" i="7"/>
  <c r="C70" i="7"/>
  <c r="C74" i="7"/>
  <c r="C78" i="7"/>
  <c r="C82" i="7"/>
  <c r="C86" i="7"/>
  <c r="C90" i="7"/>
  <c r="C94" i="7"/>
  <c r="C98" i="7"/>
  <c r="C102" i="7"/>
  <c r="M11" i="2"/>
  <c r="N11" i="2" s="1"/>
  <c r="T10" i="2"/>
  <c r="Q8" i="12" s="1"/>
  <c r="T11" i="2"/>
  <c r="T14" i="2"/>
  <c r="D14" i="3"/>
  <c r="M9" i="2"/>
  <c r="N9" i="2" s="1"/>
  <c r="M8" i="2"/>
  <c r="N8" i="2" s="1"/>
  <c r="P8" i="2"/>
  <c r="G93" i="7" l="1"/>
  <c r="G58" i="7"/>
  <c r="F79" i="7"/>
  <c r="F15" i="7"/>
  <c r="F39" i="7"/>
  <c r="G26" i="7"/>
  <c r="F42" i="7"/>
  <c r="G40" i="7"/>
  <c r="F10" i="7"/>
  <c r="F57" i="7"/>
  <c r="G91" i="7"/>
  <c r="G29" i="7"/>
  <c r="F65" i="7"/>
  <c r="G46" i="7"/>
  <c r="F69" i="7"/>
  <c r="E30" i="3"/>
  <c r="F30" i="3" s="1"/>
  <c r="AM7" i="12" s="1"/>
  <c r="F71" i="7"/>
  <c r="G16" i="7"/>
  <c r="F18" i="7"/>
  <c r="F34" i="7"/>
  <c r="F50" i="7"/>
  <c r="G87" i="7"/>
  <c r="F24" i="7"/>
  <c r="G37" i="7"/>
  <c r="G48" i="7"/>
  <c r="G39" i="7"/>
  <c r="G56" i="7"/>
  <c r="F26" i="7"/>
  <c r="F58" i="7"/>
  <c r="F63" i="7"/>
  <c r="F102" i="7"/>
  <c r="G83" i="7"/>
  <c r="F33" i="7"/>
  <c r="G76" i="7"/>
  <c r="G21" i="7"/>
  <c r="F41" i="7"/>
  <c r="F85" i="7"/>
  <c r="G73" i="7"/>
  <c r="G81" i="7"/>
  <c r="F80" i="7"/>
  <c r="G67" i="7"/>
  <c r="F77" i="7"/>
  <c r="F99" i="7"/>
  <c r="G66" i="7"/>
  <c r="G59" i="7"/>
  <c r="F91" i="7"/>
  <c r="F16" i="7"/>
  <c r="F49" i="7"/>
  <c r="F73" i="7"/>
  <c r="G65" i="7"/>
  <c r="G82" i="7"/>
  <c r="G50" i="7"/>
  <c r="G94" i="7"/>
  <c r="G72" i="7"/>
  <c r="G63" i="7"/>
  <c r="G75" i="7"/>
  <c r="G22" i="7"/>
  <c r="G103" i="7"/>
  <c r="F82" i="7"/>
  <c r="H6" i="7"/>
  <c r="D6" i="7" s="1"/>
  <c r="J7" i="12"/>
  <c r="J6" i="12"/>
  <c r="O6" i="12" s="1"/>
  <c r="H8" i="7"/>
  <c r="D8" i="7" s="1"/>
  <c r="F52" i="7"/>
  <c r="F12" i="7"/>
  <c r="F13" i="7"/>
  <c r="G68" i="7"/>
  <c r="F96" i="7"/>
  <c r="F98" i="7"/>
  <c r="G11" i="7"/>
  <c r="F35" i="7"/>
  <c r="F83" i="7"/>
  <c r="G18" i="7"/>
  <c r="G51" i="7"/>
  <c r="G38" i="7"/>
  <c r="G74" i="7"/>
  <c r="G30" i="7"/>
  <c r="G86" i="7"/>
  <c r="F40" i="7"/>
  <c r="F64" i="7"/>
  <c r="G97" i="7"/>
  <c r="G43" i="7"/>
  <c r="G10" i="7"/>
  <c r="G15" i="7"/>
  <c r="F48" i="7"/>
  <c r="F17" i="7"/>
  <c r="F36" i="7"/>
  <c r="G47" i="7"/>
  <c r="F75" i="7"/>
  <c r="F60" i="7"/>
  <c r="G100" i="7"/>
  <c r="F66" i="7"/>
  <c r="G92" i="7"/>
  <c r="F20" i="7"/>
  <c r="F45" i="7"/>
  <c r="F100" i="7"/>
  <c r="F14" i="7"/>
  <c r="G19" i="7"/>
  <c r="G42" i="7"/>
  <c r="F62" i="7"/>
  <c r="F68" i="7"/>
  <c r="F72" i="7"/>
  <c r="G45" i="7"/>
  <c r="F30" i="7"/>
  <c r="F54" i="7"/>
  <c r="F59" i="7"/>
  <c r="F28" i="7"/>
  <c r="F29" i="7"/>
  <c r="F37" i="7"/>
  <c r="G61" i="7"/>
  <c r="F81" i="7"/>
  <c r="F89" i="7"/>
  <c r="G35" i="7"/>
  <c r="AE9" i="7"/>
  <c r="M9" i="7"/>
  <c r="AC9" i="7"/>
  <c r="L9" i="7"/>
  <c r="N9" i="7"/>
  <c r="AB9" i="7"/>
  <c r="K9" i="7"/>
  <c r="AD9" i="7"/>
  <c r="J9" i="7"/>
  <c r="F31" i="7"/>
  <c r="G17" i="7"/>
  <c r="F103" i="7"/>
  <c r="G12" i="7"/>
  <c r="G20" i="7"/>
  <c r="G64" i="7"/>
  <c r="F21" i="7"/>
  <c r="F53" i="7"/>
  <c r="G89" i="7"/>
  <c r="G62" i="7"/>
  <c r="G32" i="7"/>
  <c r="F56" i="7"/>
  <c r="G34" i="7"/>
  <c r="F38" i="7"/>
  <c r="F70" i="7"/>
  <c r="G55" i="7"/>
  <c r="G95" i="7"/>
  <c r="F44" i="7"/>
  <c r="G60" i="7"/>
  <c r="F76" i="7"/>
  <c r="G77" i="7"/>
  <c r="G85" i="7"/>
  <c r="F97" i="7"/>
  <c r="G54" i="7"/>
  <c r="G70" i="7"/>
  <c r="G44" i="7"/>
  <c r="G23" i="7"/>
  <c r="F22" i="7"/>
  <c r="F46" i="7"/>
  <c r="F78" i="7"/>
  <c r="F51" i="7"/>
  <c r="F67" i="7"/>
  <c r="F19" i="7"/>
  <c r="F32" i="7"/>
  <c r="F92" i="7"/>
  <c r="G88" i="7"/>
  <c r="G33" i="7"/>
  <c r="F61" i="7"/>
  <c r="G69" i="7"/>
  <c r="G14" i="7"/>
  <c r="G78" i="7"/>
  <c r="F86" i="7"/>
  <c r="F94" i="7"/>
  <c r="F6" i="12"/>
  <c r="K8" i="7"/>
  <c r="AN7" i="12"/>
  <c r="AJ8" i="12"/>
  <c r="AN8" i="12" s="1"/>
  <c r="AJ6" i="12"/>
  <c r="AN6" i="12" s="1"/>
  <c r="X8" i="7"/>
  <c r="AB8" i="7"/>
  <c r="M8" i="7"/>
  <c r="L8" i="7"/>
  <c r="AD8" i="7"/>
  <c r="AE8" i="7"/>
  <c r="N8" i="7"/>
  <c r="K7" i="7"/>
  <c r="X7" i="7"/>
  <c r="AC7" i="7"/>
  <c r="J7" i="7"/>
  <c r="N7" i="7"/>
  <c r="AB7" i="7"/>
  <c r="M7" i="7"/>
  <c r="AE7" i="7"/>
  <c r="AD7" i="7"/>
  <c r="AE6" i="7"/>
  <c r="J6" i="7"/>
  <c r="K6" i="7"/>
  <c r="N6" i="7"/>
  <c r="AB6" i="7"/>
  <c r="X6" i="7"/>
  <c r="L6" i="7"/>
  <c r="AD6" i="7"/>
  <c r="AC6" i="7"/>
  <c r="M6" i="7"/>
  <c r="I8" i="12"/>
  <c r="E8" i="12" s="1"/>
  <c r="S9" i="2"/>
  <c r="I7" i="7" s="1"/>
  <c r="E7" i="7" s="1"/>
  <c r="E9" i="2"/>
  <c r="H7" i="7"/>
  <c r="D7" i="7" s="1"/>
  <c r="E10" i="3"/>
  <c r="F10" i="3" s="1"/>
  <c r="J8" i="12"/>
  <c r="O8" i="12" s="1"/>
  <c r="F8" i="12" s="1"/>
  <c r="J8" i="7"/>
  <c r="F9" i="12"/>
  <c r="AI9" i="7"/>
  <c r="T9" i="7"/>
  <c r="AG9" i="7"/>
  <c r="AH9" i="7"/>
  <c r="P9" i="7"/>
  <c r="S9" i="7"/>
  <c r="AJ9" i="7"/>
  <c r="R9" i="7"/>
  <c r="Q9" i="7"/>
  <c r="AG8" i="7"/>
  <c r="AI8" i="7"/>
  <c r="T8" i="7"/>
  <c r="AJ8" i="7"/>
  <c r="R8" i="7"/>
  <c r="AH8" i="7"/>
  <c r="S8" i="7"/>
  <c r="Q8" i="7"/>
  <c r="Y8" i="7"/>
  <c r="AI7" i="7"/>
  <c r="Q7" i="7"/>
  <c r="T7" i="7"/>
  <c r="AG7" i="7"/>
  <c r="AH7" i="7"/>
  <c r="P7" i="7"/>
  <c r="S7" i="7"/>
  <c r="AJ7" i="7"/>
  <c r="AG6" i="7"/>
  <c r="AH6" i="7"/>
  <c r="P6" i="7"/>
  <c r="AJ6" i="7"/>
  <c r="R6" i="7"/>
  <c r="AI6" i="7"/>
  <c r="Q6" i="7"/>
  <c r="S6" i="7"/>
  <c r="T6" i="7"/>
  <c r="G29" i="3"/>
  <c r="F29" i="3"/>
  <c r="G11" i="3"/>
  <c r="F13" i="3"/>
  <c r="G28" i="3"/>
  <c r="G27" i="3"/>
  <c r="G26" i="3"/>
  <c r="F26" i="3"/>
  <c r="F14" i="3"/>
  <c r="F28" i="3"/>
  <c r="F27" i="3"/>
  <c r="G30" i="3"/>
  <c r="AO7" i="12" s="1"/>
  <c r="G14" i="3"/>
  <c r="G13" i="3"/>
  <c r="F11" i="3"/>
  <c r="M16" i="2"/>
  <c r="N16" i="2" s="1"/>
  <c r="C15" i="3"/>
  <c r="T9" i="2"/>
  <c r="G10" i="3" s="1"/>
  <c r="D12" i="3"/>
  <c r="P8" i="7" l="1"/>
  <c r="U8" i="7" s="1"/>
  <c r="I7" i="12"/>
  <c r="E7" i="12" s="1"/>
  <c r="P7" i="12"/>
  <c r="P6" i="12"/>
  <c r="V6" i="12" s="1"/>
  <c r="I6" i="12"/>
  <c r="E6" i="12" s="1"/>
  <c r="I6" i="7"/>
  <c r="E6" i="7" s="1"/>
  <c r="D10" i="3"/>
  <c r="D15" i="3" s="1"/>
  <c r="I8" i="7"/>
  <c r="E8" i="7" s="1"/>
  <c r="P8" i="12"/>
  <c r="V8" i="12" s="1"/>
  <c r="G8" i="12" s="1"/>
  <c r="R7" i="7"/>
  <c r="U7" i="7" s="1"/>
  <c r="R7" i="12"/>
  <c r="V7" i="12" s="1"/>
  <c r="L7" i="12"/>
  <c r="L7" i="7"/>
  <c r="O7" i="7" s="1"/>
  <c r="E12" i="3"/>
  <c r="F12" i="3" s="1"/>
  <c r="AO75" i="12"/>
  <c r="AO73" i="12"/>
  <c r="AO17" i="12"/>
  <c r="AO70" i="12"/>
  <c r="AO79" i="12"/>
  <c r="AO90" i="12"/>
  <c r="AO98" i="12"/>
  <c r="AO21" i="12"/>
  <c r="AO29" i="12"/>
  <c r="AO37" i="12"/>
  <c r="AO41" i="12"/>
  <c r="AO52" i="12"/>
  <c r="AO82" i="12"/>
  <c r="AO96" i="12"/>
  <c r="AO104" i="12"/>
  <c r="AO109" i="12"/>
  <c r="AO10" i="12"/>
  <c r="AO66" i="12"/>
  <c r="AO23" i="12"/>
  <c r="AO31" i="12"/>
  <c r="AO76" i="12"/>
  <c r="AO43" i="12"/>
  <c r="AO54" i="12"/>
  <c r="AO62" i="12"/>
  <c r="AO71" i="12"/>
  <c r="AO84" i="12"/>
  <c r="AO93" i="12"/>
  <c r="AO101" i="12"/>
  <c r="AO25" i="12"/>
  <c r="AO33" i="12"/>
  <c r="AO39" i="12"/>
  <c r="AO85" i="12"/>
  <c r="AO107" i="12"/>
  <c r="AO46" i="12"/>
  <c r="AO14" i="12"/>
  <c r="AO47" i="12"/>
  <c r="AO55" i="12"/>
  <c r="AO64" i="12"/>
  <c r="AO67" i="12"/>
  <c r="AO27" i="12"/>
  <c r="AO35" i="12"/>
  <c r="AO74" i="12"/>
  <c r="AO45" i="12"/>
  <c r="AO102" i="12"/>
  <c r="AO72" i="12"/>
  <c r="AO91" i="12"/>
  <c r="AO13" i="12"/>
  <c r="AO48" i="12"/>
  <c r="AO18" i="12"/>
  <c r="AO50" i="12"/>
  <c r="AO15" i="12"/>
  <c r="AO53" i="12"/>
  <c r="AO92" i="12"/>
  <c r="AO44" i="12"/>
  <c r="AO16" i="12"/>
  <c r="AO83" i="12"/>
  <c r="AO42" i="12"/>
  <c r="AO12" i="12"/>
  <c r="AO19" i="12"/>
  <c r="AO103" i="12"/>
  <c r="AO57" i="12"/>
  <c r="AO94" i="12"/>
  <c r="AO65" i="12"/>
  <c r="AO32" i="12"/>
  <c r="AO63" i="12"/>
  <c r="AO40" i="12"/>
  <c r="AO69" i="12"/>
  <c r="AO38" i="12"/>
  <c r="AO78" i="12"/>
  <c r="AO81" i="12"/>
  <c r="AO105" i="12"/>
  <c r="AO36" i="12"/>
  <c r="AO88" i="12"/>
  <c r="AO11" i="12"/>
  <c r="AO95" i="12"/>
  <c r="AO49" i="12"/>
  <c r="AO86" i="12"/>
  <c r="AO59" i="12"/>
  <c r="AO24" i="12"/>
  <c r="AO30" i="12"/>
  <c r="AO108" i="12"/>
  <c r="AO97" i="12"/>
  <c r="AO28" i="12"/>
  <c r="AO60" i="12"/>
  <c r="AO68" i="12"/>
  <c r="AO34" i="12"/>
  <c r="AO87" i="12"/>
  <c r="AO80" i="12"/>
  <c r="AO51" i="12"/>
  <c r="AO99" i="12"/>
  <c r="AO56" i="12"/>
  <c r="AO58" i="12"/>
  <c r="AO22" i="12"/>
  <c r="AO61" i="12"/>
  <c r="AO100" i="12"/>
  <c r="AO89" i="12"/>
  <c r="AO20" i="12"/>
  <c r="AO77" i="12"/>
  <c r="AO106" i="12"/>
  <c r="AO26" i="12"/>
  <c r="AO9" i="12"/>
  <c r="AO8" i="12"/>
  <c r="AM10" i="12"/>
  <c r="AM16" i="12"/>
  <c r="AM49" i="12"/>
  <c r="AM57" i="12"/>
  <c r="AM66" i="12"/>
  <c r="AM75" i="12"/>
  <c r="AM45" i="12"/>
  <c r="AM60" i="12"/>
  <c r="AM71" i="12"/>
  <c r="AM84" i="12"/>
  <c r="AM93" i="12"/>
  <c r="AM101" i="12"/>
  <c r="AM39" i="12"/>
  <c r="AM85" i="12"/>
  <c r="AM91" i="12"/>
  <c r="AM99" i="12"/>
  <c r="AM107" i="12"/>
  <c r="AM14" i="12"/>
  <c r="AM13" i="12"/>
  <c r="AM67" i="12"/>
  <c r="AM77" i="12"/>
  <c r="AM79" i="12"/>
  <c r="AM90" i="12"/>
  <c r="AM98" i="12"/>
  <c r="AM19" i="12"/>
  <c r="AM41" i="12"/>
  <c r="AM50" i="12"/>
  <c r="AM82" i="12"/>
  <c r="AM88" i="12"/>
  <c r="AM96" i="12"/>
  <c r="AM104" i="12"/>
  <c r="AM109" i="12"/>
  <c r="AM25" i="12"/>
  <c r="AM78" i="12"/>
  <c r="AM36" i="12"/>
  <c r="AM44" i="12"/>
  <c r="AM11" i="12"/>
  <c r="AM95" i="12"/>
  <c r="AM80" i="12"/>
  <c r="AM29" i="12"/>
  <c r="AM48" i="12"/>
  <c r="AM15" i="12"/>
  <c r="AM18" i="12"/>
  <c r="AM35" i="12"/>
  <c r="AM92" i="12"/>
  <c r="AM83" i="12"/>
  <c r="AM53" i="12"/>
  <c r="AM58" i="12"/>
  <c r="AM28" i="12"/>
  <c r="AM74" i="12"/>
  <c r="AM31" i="12"/>
  <c r="AM87" i="12"/>
  <c r="AM102" i="12"/>
  <c r="AM43" i="12"/>
  <c r="AM21" i="12"/>
  <c r="AM40" i="12"/>
  <c r="AM69" i="12"/>
  <c r="AM76" i="12"/>
  <c r="AM27" i="12"/>
  <c r="AM81" i="12"/>
  <c r="AM38" i="12"/>
  <c r="AM105" i="12"/>
  <c r="AM73" i="12"/>
  <c r="AM46" i="12"/>
  <c r="AM106" i="12"/>
  <c r="AM20" i="12"/>
  <c r="AM70" i="12"/>
  <c r="AM55" i="12"/>
  <c r="AM23" i="12"/>
  <c r="AM64" i="12"/>
  <c r="AM34" i="12"/>
  <c r="AM94" i="12"/>
  <c r="AM65" i="12"/>
  <c r="AM68" i="12"/>
  <c r="AM52" i="12"/>
  <c r="AM62" i="12"/>
  <c r="AM32" i="12"/>
  <c r="AM63" i="12"/>
  <c r="AM72" i="12"/>
  <c r="AM108" i="12"/>
  <c r="AM59" i="12"/>
  <c r="AM30" i="12"/>
  <c r="AM97" i="12"/>
  <c r="AM33" i="12"/>
  <c r="AM42" i="12"/>
  <c r="AM12" i="12"/>
  <c r="AM17" i="12"/>
  <c r="AM47" i="12"/>
  <c r="AM103" i="12"/>
  <c r="AM26" i="12"/>
  <c r="AM86" i="12"/>
  <c r="AM37" i="12"/>
  <c r="AM54" i="12"/>
  <c r="AM24" i="12"/>
  <c r="AM56" i="12"/>
  <c r="AM100" i="12"/>
  <c r="AM51" i="12"/>
  <c r="AM22" i="12"/>
  <c r="AM89" i="12"/>
  <c r="AM61" i="12"/>
  <c r="AM8" i="12"/>
  <c r="AM9" i="12"/>
  <c r="AF9" i="7"/>
  <c r="G15" i="3"/>
  <c r="G12" i="3"/>
  <c r="O8" i="7"/>
  <c r="O9" i="7"/>
  <c r="AK9" i="7"/>
  <c r="U9" i="7"/>
  <c r="AF8" i="7"/>
  <c r="AK8" i="7"/>
  <c r="AK7" i="7"/>
  <c r="AF7" i="7"/>
  <c r="AM6" i="12"/>
  <c r="AO6" i="12"/>
  <c r="AK6" i="7"/>
  <c r="AF6" i="7"/>
  <c r="U6" i="7"/>
  <c r="O6" i="7"/>
  <c r="O7" i="12" l="1"/>
  <c r="F7" i="12" s="1"/>
  <c r="H7" i="12"/>
  <c r="D7" i="12" s="1"/>
  <c r="E15" i="3"/>
  <c r="F15" i="3" s="1"/>
  <c r="AG64" i="12"/>
  <c r="AG78" i="12"/>
  <c r="AG89" i="12"/>
  <c r="AG97" i="12"/>
  <c r="AG105" i="12"/>
  <c r="AG22" i="12"/>
  <c r="AG26" i="12"/>
  <c r="AG30" i="12"/>
  <c r="AG9" i="12"/>
  <c r="AG53" i="12"/>
  <c r="AG61" i="12"/>
  <c r="AG65" i="12"/>
  <c r="AG70" i="12"/>
  <c r="AG23" i="12"/>
  <c r="AG27" i="12"/>
  <c r="AG31" i="12"/>
  <c r="AG16" i="12"/>
  <c r="AG54" i="12"/>
  <c r="AG62" i="12"/>
  <c r="AG66" i="12"/>
  <c r="AG73" i="12"/>
  <c r="AG83" i="12"/>
  <c r="AG92" i="12"/>
  <c r="AG100" i="12"/>
  <c r="AG108" i="12"/>
  <c r="AG20" i="12"/>
  <c r="AG24" i="12"/>
  <c r="AG28" i="12"/>
  <c r="AG63" i="12"/>
  <c r="AG69" i="12"/>
  <c r="AG8" i="12"/>
  <c r="AG21" i="12"/>
  <c r="AG25" i="12"/>
  <c r="AG29" i="12"/>
  <c r="AG90" i="12"/>
  <c r="AG85" i="12"/>
  <c r="AG46" i="12"/>
  <c r="AG13" i="12"/>
  <c r="AG88" i="12"/>
  <c r="AG67" i="12"/>
  <c r="AG41" i="12"/>
  <c r="AG74" i="12"/>
  <c r="AG60" i="12"/>
  <c r="AG86" i="12"/>
  <c r="AG56" i="12"/>
  <c r="AG42" i="12"/>
  <c r="AG32" i="12"/>
  <c r="AG95" i="12"/>
  <c r="AG52" i="12"/>
  <c r="AG80" i="12"/>
  <c r="AG48" i="12"/>
  <c r="AG58" i="12"/>
  <c r="AG39" i="12"/>
  <c r="AG72" i="12"/>
  <c r="AG87" i="12"/>
  <c r="AG102" i="12"/>
  <c r="AG75" i="12"/>
  <c r="AG96" i="12"/>
  <c r="AG57" i="12"/>
  <c r="AG84" i="12"/>
  <c r="AG10" i="12"/>
  <c r="AG37" i="12"/>
  <c r="AG14" i="12"/>
  <c r="AG68" i="12"/>
  <c r="AG11" i="12"/>
  <c r="AG44" i="12"/>
  <c r="AG79" i="12"/>
  <c r="AG35" i="12"/>
  <c r="AG81" i="12"/>
  <c r="AG51" i="12"/>
  <c r="AG18" i="12"/>
  <c r="AG50" i="12"/>
  <c r="AG38" i="12"/>
  <c r="AG103" i="12"/>
  <c r="AG94" i="12"/>
  <c r="AG49" i="12"/>
  <c r="AG33" i="12"/>
  <c r="AG106" i="12"/>
  <c r="AG107" i="12"/>
  <c r="AG77" i="12"/>
  <c r="AG12" i="12"/>
  <c r="AG40" i="12"/>
  <c r="AG99" i="12"/>
  <c r="AG101" i="12"/>
  <c r="AG98" i="12"/>
  <c r="AG91" i="12"/>
  <c r="AG47" i="12"/>
  <c r="AG17" i="12"/>
  <c r="AG82" i="12"/>
  <c r="AG34" i="12"/>
  <c r="AG71" i="12"/>
  <c r="AG45" i="12"/>
  <c r="AG36" i="12"/>
  <c r="AG59" i="12"/>
  <c r="AG19" i="12"/>
  <c r="AG55" i="12"/>
  <c r="AG93" i="12"/>
  <c r="AG43" i="12"/>
  <c r="AG76" i="12"/>
  <c r="AG109" i="12"/>
  <c r="AG104" i="12"/>
  <c r="AG15" i="12"/>
  <c r="AG7" i="12"/>
  <c r="F8" i="7"/>
  <c r="G8" i="7"/>
  <c r="AG6" i="12"/>
  <c r="F7" i="7"/>
  <c r="F6" i="7"/>
  <c r="C20" i="3"/>
  <c r="C7" i="3" s="1"/>
  <c r="T8" i="6"/>
  <c r="X9" i="7"/>
  <c r="F9" i="7" s="1"/>
  <c r="Z7" i="12" l="1"/>
  <c r="G7" i="12" s="1"/>
  <c r="Y7" i="7"/>
  <c r="G7" i="7" s="1"/>
  <c r="Z9" i="12"/>
  <c r="G9" i="12" s="1"/>
  <c r="Z6" i="12"/>
  <c r="G6" i="12" s="1"/>
  <c r="Y6" i="7"/>
  <c r="G6" i="7" s="1"/>
  <c r="U100" i="12"/>
  <c r="U90" i="12"/>
  <c r="U39" i="12"/>
  <c r="U21" i="12"/>
  <c r="U13" i="12"/>
  <c r="U72" i="12"/>
  <c r="U67" i="12"/>
  <c r="U17" i="12"/>
  <c r="U108" i="12"/>
  <c r="U78" i="12"/>
  <c r="U44" i="12"/>
  <c r="U20" i="12"/>
  <c r="U11" i="12"/>
  <c r="U33" i="12"/>
  <c r="U38" i="12"/>
  <c r="U82" i="12"/>
  <c r="U53" i="12"/>
  <c r="U8" i="12"/>
  <c r="U69" i="12"/>
  <c r="U97" i="12"/>
  <c r="U79" i="12"/>
  <c r="U104" i="12"/>
  <c r="U45" i="12"/>
  <c r="U26" i="12"/>
  <c r="U18" i="12"/>
  <c r="U10" i="12"/>
  <c r="U22" i="12"/>
  <c r="U96" i="12"/>
  <c r="U28" i="12"/>
  <c r="U109" i="12"/>
  <c r="U27" i="12"/>
  <c r="U32" i="12"/>
  <c r="U54" i="12"/>
  <c r="U59" i="12"/>
  <c r="U9" i="12"/>
  <c r="U89" i="12"/>
  <c r="U12" i="12"/>
  <c r="U48" i="12"/>
  <c r="U80" i="12"/>
  <c r="U52" i="12"/>
  <c r="U81" i="12"/>
  <c r="U19" i="12"/>
  <c r="U87" i="12"/>
  <c r="U50" i="12"/>
  <c r="U29" i="12"/>
  <c r="U85" i="12"/>
  <c r="U43" i="12"/>
  <c r="U102" i="12"/>
  <c r="U56" i="12"/>
  <c r="U83" i="12"/>
  <c r="U74" i="12"/>
  <c r="U107" i="12"/>
  <c r="U30" i="12"/>
  <c r="U75" i="12"/>
  <c r="U62" i="12"/>
  <c r="U46" i="12"/>
  <c r="U94" i="12"/>
  <c r="U68" i="12"/>
  <c r="U24" i="12"/>
  <c r="U105" i="12"/>
  <c r="U31" i="12"/>
  <c r="U65" i="12"/>
  <c r="U40" i="12"/>
  <c r="U23" i="12"/>
  <c r="U86" i="12"/>
  <c r="U77" i="12"/>
  <c r="U6" i="12"/>
  <c r="U60" i="12"/>
  <c r="U92" i="12"/>
  <c r="U47" i="12"/>
  <c r="U95" i="12"/>
  <c r="U16" i="12"/>
  <c r="U88" i="12"/>
  <c r="U58" i="12"/>
  <c r="U7" i="12"/>
  <c r="U73" i="12"/>
  <c r="U42" i="12"/>
  <c r="U49" i="12"/>
  <c r="U34" i="12"/>
  <c r="U51" i="12"/>
  <c r="U25" i="12"/>
  <c r="U66" i="12"/>
  <c r="U76" i="12"/>
  <c r="U106" i="12"/>
  <c r="U35" i="12"/>
  <c r="U71" i="12"/>
  <c r="U98" i="12"/>
  <c r="U57" i="12"/>
  <c r="U101" i="12"/>
  <c r="U64" i="12"/>
  <c r="U99" i="12"/>
  <c r="U93" i="12"/>
  <c r="U41" i="12"/>
  <c r="U70" i="12"/>
  <c r="U55" i="12"/>
  <c r="U103" i="12"/>
  <c r="U14" i="12"/>
  <c r="U15" i="12"/>
  <c r="U84" i="12"/>
  <c r="U91" i="12"/>
  <c r="U36" i="12"/>
  <c r="U61" i="12"/>
  <c r="U37" i="12"/>
  <c r="U63" i="12"/>
  <c r="G20" i="3"/>
  <c r="G7" i="3" s="1"/>
  <c r="Y9" i="7"/>
  <c r="G9" i="7" s="1"/>
  <c r="E9" i="12"/>
  <c r="D20" i="3"/>
  <c r="E20" i="3"/>
  <c r="F20" i="3" s="1"/>
  <c r="F7" i="3" s="1"/>
  <c r="W9" i="7"/>
  <c r="E9" i="7" s="1"/>
</calcChain>
</file>

<file path=xl/sharedStrings.xml><?xml version="1.0" encoding="utf-8"?>
<sst xmlns="http://schemas.openxmlformats.org/spreadsheetml/2006/main" count="326" uniqueCount="198">
  <si>
    <t>прекид узрокован свим врстама планираних радова на повезаном систему на улазу у систем о којима је оператор система унапред обавештен, који за последицу има прекид у испоруци гаса.</t>
  </si>
  <si>
    <t>ППУ</t>
  </si>
  <si>
    <t xml:space="preserve">Административни прекид </t>
  </si>
  <si>
    <t>ППА</t>
  </si>
  <si>
    <t xml:space="preserve">Операторов прекид </t>
  </si>
  <si>
    <t>ППТ</t>
  </si>
  <si>
    <t>Некатегорисани планирани прекид</t>
  </si>
  <si>
    <t>ППК</t>
  </si>
  <si>
    <t>Планирани прекиди</t>
  </si>
  <si>
    <t xml:space="preserve">Редукција са улазног система </t>
  </si>
  <si>
    <t>НППРУ</t>
  </si>
  <si>
    <t>НППЦГ</t>
  </si>
  <si>
    <t xml:space="preserve">Трећа страна </t>
  </si>
  <si>
    <t>прекид узрокован активностима треће стране које имају директан утицај на рад система</t>
  </si>
  <si>
    <t>пример ове врсте прекида је случајно оштећење цеви због копања у зони гасовода.</t>
  </si>
  <si>
    <t>НППТС</t>
  </si>
  <si>
    <t xml:space="preserve">Неодговарајући капацитет мреже </t>
  </si>
  <si>
    <t>последица непланираног или на време незавршеног проширења система, односно недовољног притиска у систему због истих разлога</t>
  </si>
  <si>
    <t>НППНК</t>
  </si>
  <si>
    <t>Виша сила</t>
  </si>
  <si>
    <t>Други разлози</t>
  </si>
  <si>
    <t>НППДР</t>
  </si>
  <si>
    <t>Непланирани прекиди</t>
  </si>
  <si>
    <t>редни
 број</t>
  </si>
  <si>
    <t>локација прекида</t>
  </si>
  <si>
    <t>мрежа</t>
  </si>
  <si>
    <t>Планирани прекид са узроком 
на повезаном систему</t>
  </si>
  <si>
    <t>број погођених места испоруке</t>
  </si>
  <si>
    <t>проценат погођених места испоруке на мрежи</t>
  </si>
  <si>
    <t>Број типских
 прикључака</t>
  </si>
  <si>
    <t>ред.
 број</t>
  </si>
  <si>
    <t>Brojač neposlatih obaveštenja</t>
  </si>
  <si>
    <t>Kontrola teksta</t>
  </si>
  <si>
    <t>Број случајева када није на време послато обавештење купцима о разлозима и трајању непланираних прекида дужих од два сата:</t>
  </si>
  <si>
    <t>Време обавештавања корисника о продужењу прекида
(dd-mm-yy hh:mm)</t>
  </si>
  <si>
    <t>Укупно:</t>
  </si>
  <si>
    <t>broj pogođenih mesta * obustava (min)</t>
  </si>
  <si>
    <t>obustava u min
 (samo za duže od 1 sat)</t>
  </si>
  <si>
    <t>SAIDI
(min)</t>
  </si>
  <si>
    <t>НПП</t>
  </si>
  <si>
    <t>SAIDI мреже (мин)</t>
  </si>
  <si>
    <t>бр. прекида у испоруци</t>
  </si>
  <si>
    <t>Да ли је купац на време обавештен о планираном прекиду?</t>
  </si>
  <si>
    <t>Да ли је купац на време обавештен о прекиду дужем од 2 сата?</t>
  </si>
  <si>
    <t xml:space="preserve"> -</t>
  </si>
  <si>
    <t>propisana najava (sat)</t>
  </si>
  <si>
    <t>pogrešan unos vremena</t>
  </si>
  <si>
    <t>Brojač loših najava</t>
  </si>
  <si>
    <t>Број случајева када није на време послато обавештење купцима о разлозима и трајању планираних прекида:</t>
  </si>
  <si>
    <t>najava produžene obustave u min
 (samo za duže od 1 sat)</t>
  </si>
  <si>
    <t>Broj slučajeva kada je poslato obaveštenje o neplaniranom prekidu:</t>
  </si>
  <si>
    <t>Виша сила:</t>
  </si>
  <si>
    <t>Време од почетка прекида услед више силе до најаве продуженог прекида (min)</t>
  </si>
  <si>
    <t>Broj slučajeva kada je poslato obaveštenje o produženom prekidu usled više sile:</t>
  </si>
  <si>
    <t>трајање прекида (min)</t>
  </si>
  <si>
    <t>ПП</t>
  </si>
  <si>
    <t>број потрошача на мрежи</t>
  </si>
  <si>
    <t>број прекида у испорици</t>
  </si>
  <si>
    <t>SAIFI мреже</t>
  </si>
  <si>
    <t xml:space="preserve">SAIFI </t>
  </si>
  <si>
    <t>број
 прекида</t>
  </si>
  <si>
    <t>1.</t>
  </si>
  <si>
    <t>1.1.</t>
  </si>
  <si>
    <t>1.2.</t>
  </si>
  <si>
    <t>1.3.</t>
  </si>
  <si>
    <t>1.4.</t>
  </si>
  <si>
    <t>1.5.</t>
  </si>
  <si>
    <t>2.</t>
  </si>
  <si>
    <t>3.1.</t>
  </si>
  <si>
    <t>3.2.</t>
  </si>
  <si>
    <t>3.3.</t>
  </si>
  <si>
    <t>3.4.</t>
  </si>
  <si>
    <t>3.</t>
  </si>
  <si>
    <t xml:space="preserve">
мреже</t>
  </si>
  <si>
    <t>SAIFI</t>
  </si>
  <si>
    <t>SAIDI</t>
  </si>
  <si>
    <t>систем
индекс</t>
  </si>
  <si>
    <t>АГЕНЦИЈА ЗА ЕНЕРГЕТИКУ РЕПУБЛИКЕ СРБИЈЕ</t>
  </si>
  <si>
    <t>Назив енергетског субјекта:</t>
  </si>
  <si>
    <t>Седиште и адреса:</t>
  </si>
  <si>
    <t>Скраћени назив енергетског субјекта:</t>
  </si>
  <si>
    <t>Период извештавања:</t>
  </si>
  <si>
    <t>Особа за контакт:</t>
  </si>
  <si>
    <t>Подаци за контакт:</t>
  </si>
  <si>
    <t>* Телефон:</t>
  </si>
  <si>
    <t>* Телефакс:</t>
  </si>
  <si>
    <t>* Електронска пошта:</t>
  </si>
  <si>
    <t>Датум обраде:</t>
  </si>
  <si>
    <t xml:space="preserve">Напомена: </t>
  </si>
  <si>
    <t>Тражени подаци се уносе у ћелије обојене жутом бојом</t>
  </si>
  <si>
    <t>Година(т) је календарска година у којој се налази период извештавања, када се подаци односе на тромесечје, односно наредна година, када се подаци односе на претходну годину</t>
  </si>
  <si>
    <t>Период извештавања је период на који се подаци односе и бира се из опадајућег менија након уношења податка о Години (т)</t>
  </si>
  <si>
    <t>Редни број</t>
  </si>
  <si>
    <t>електронски</t>
  </si>
  <si>
    <t>Периоди извештавања и рокови за достављање информација</t>
  </si>
  <si>
    <t>Број места испоруке по свакој дистрибутивној мрежи</t>
  </si>
  <si>
    <t>Број 
индивидуалних
 прикључака</t>
  </si>
  <si>
    <t>Регистар непланираних прекида (осим више силе) у испоруци природног гаса</t>
  </si>
  <si>
    <t>Регистар прекида у испоруци природног гаса услед више силе</t>
  </si>
  <si>
    <t>Сумарни извештај о прекидима у испоруци природног гаса</t>
  </si>
  <si>
    <t>Регистар планираних прекида у испоруци природног гаса</t>
  </si>
  <si>
    <t>Енергетски субјекат:</t>
  </si>
  <si>
    <t>Напомена: Назив документа је назив Excel фајла који се доставља АЕРС за дефинисани период извештавања до назначеног рока</t>
  </si>
  <si>
    <t>Време од почетка непланираног прекида до најаве продуженог непланираног прекида</t>
  </si>
  <si>
    <t>ПГНИД-1</t>
  </si>
  <si>
    <t>ПГНИД-2</t>
  </si>
  <si>
    <t>ПГНИД-3</t>
  </si>
  <si>
    <t>ПГНИД-4</t>
  </si>
  <si>
    <t>ПГНИД-5</t>
  </si>
  <si>
    <t>Преглед табела за достављање информација</t>
  </si>
  <si>
    <t>Скраћени назив енергетског субјекта има најмање 3, а највише 5 латиничних слова.</t>
  </si>
  <si>
    <t>вишу силу проглашава надлежни орган</t>
  </si>
  <si>
    <t>Број лиценце:</t>
  </si>
  <si>
    <t>Квалитет непрекидности испоруке природног гаса - дистрибуција гаса</t>
  </si>
  <si>
    <t>прекид узрокован свим врстама планираних радова на  систему  инициран од оператора  система.</t>
  </si>
  <si>
    <t>прекид узрокован другим врстама планираних радова на систему</t>
  </si>
  <si>
    <t>прекид узрокован свим врстама планираних радова на дистрибутивном систему из административних  разлога (захтева локалне самоуправе, аутономне покрајине, републике, војске, полиције...).</t>
  </si>
  <si>
    <t>измештање делова система због изградње путева, преносних система за електричну енергију, транспортних гасовода, нафтовода или продуктовода и сл.</t>
  </si>
  <si>
    <t>планирана замена цеви и друге интервенције на одржавању или проширењу постојећег система.</t>
  </si>
  <si>
    <t>продужење планираног прекида преко најављеног времена завршетка планираног прекида и др.</t>
  </si>
  <si>
    <t xml:space="preserve">Истицање гаса </t>
  </si>
  <si>
    <t>Дистрибутивни систем - укупно</t>
  </si>
  <si>
    <t>ДСПГ</t>
  </si>
  <si>
    <t>број места испоруке на мрежи</t>
  </si>
  <si>
    <t>укупно трајање прекида (min)</t>
  </si>
  <si>
    <t>Узроци прекида у дистрибуцији природног гаса</t>
  </si>
  <si>
    <t>планирани прекид у испоруци природног гаса узрокован планираним прекидом у транспортном или дистрибутивном систему на који је систем прикључен.</t>
  </si>
  <si>
    <t>планирани прекид у испоруци природног гаса због интервенција на систему (нпр. повећање капацитета) на захтев крајњег купца; прекид због опште несташице гаса према плану прекида.</t>
  </si>
  <si>
    <t>прекид услед непланираног прекида или редукције у испоруци природног гаса на повезаном систему на улазу у систем</t>
  </si>
  <si>
    <t>непланирана ограничења у притиску или потребним количинама природног гаса на улазу у систем</t>
  </si>
  <si>
    <t>прекид због регистрованог истицања природног гаса из система, и не обухвата прекиде услед активности треће стране</t>
  </si>
  <si>
    <t>непланирани прекид због замене цеви након регистрованог цурења природног гаса</t>
  </si>
  <si>
    <t>прекид узрокован недовољним капацитетом дела система да испоручи потребну количину природног гаса крајњим купцима</t>
  </si>
  <si>
    <t>некатегорисани непланирани прекиди у испоруци природног гаса</t>
  </si>
  <si>
    <t>прекид у испоруци природног гаса који је последица пожара, поплава, земљотреса и осталих елементарних непогода</t>
  </si>
  <si>
    <t>број погођених активних места испоруке</t>
  </si>
  <si>
    <t>Прописана најава (дан)</t>
  </si>
  <si>
    <t>број дана протеклих од најаве до почетка планираног прекида</t>
  </si>
  <si>
    <t>Година (т)</t>
  </si>
  <si>
    <t>Да ли је прекид дужи од 1 сат? 
(1-да, 0-не)</t>
  </si>
  <si>
    <t>broj mesta isporuke na mreži</t>
  </si>
  <si>
    <t>број pogo]enih mesta isporuke za prekide duže od 1 sat</t>
  </si>
  <si>
    <t>Напомена: Статистичком обрадом су обухваћени само прекиди који трају дуже од 60min</t>
  </si>
  <si>
    <t>Напомена: Подаци који се попуњавају у табелама односе се само на евиденцију прекида из одабраног периода извештавања</t>
  </si>
  <si>
    <t>кратак опис узрока прекида</t>
  </si>
  <si>
    <t>НПР</t>
  </si>
  <si>
    <t>НПИ</t>
  </si>
  <si>
    <t>НПТ</t>
  </si>
  <si>
    <t>НПД</t>
  </si>
  <si>
    <t>НПК</t>
  </si>
  <si>
    <t>ВСП</t>
  </si>
  <si>
    <t>ППО</t>
  </si>
  <si>
    <t>ППН</t>
  </si>
  <si>
    <r>
      <rPr>
        <b/>
        <u/>
        <sz val="11"/>
        <color theme="1"/>
        <rFont val="Calibri"/>
        <family val="2"/>
        <scheme val="minor"/>
      </rPr>
      <t xml:space="preserve"> Напомена:</t>
    </r>
    <r>
      <rPr>
        <sz val="11"/>
        <color theme="1"/>
        <rFont val="Calibri"/>
        <family val="2"/>
        <scheme val="minor"/>
      </rPr>
      <t xml:space="preserve"> систем индекс је однос параметра мреже и истог параметра целог система.</t>
    </r>
  </si>
  <si>
    <t>узрок прекида</t>
  </si>
  <si>
    <t>датум обавештавања корисника о почетку и трајању планираног прекида
(dd-mm-yy)</t>
  </si>
  <si>
    <r>
      <rPr>
        <b/>
        <u/>
        <sz val="11"/>
        <color theme="1"/>
        <rFont val="Calibri"/>
        <family val="2"/>
        <scheme val="minor"/>
      </rPr>
      <t>Напомена:</t>
    </r>
    <r>
      <rPr>
        <sz val="11"/>
        <color theme="1"/>
        <rFont val="Calibri"/>
        <family val="2"/>
        <scheme val="minor"/>
      </rPr>
      <t xml:space="preserve"> Скраћени назив мреже и актуелан Укупан број активних места испоруке су обавезни подаци за сваку дистрибутивну мрежу.</t>
    </r>
  </si>
  <si>
    <t>При попуњавању табела треба попунити све потребне податке да би се показатељи квалитета испоруке коректно утврдили.</t>
  </si>
  <si>
    <t>назив мреже</t>
  </si>
  <si>
    <t>скраћени назив мреже</t>
  </si>
  <si>
    <t>укупан број активних места испоруке</t>
  </si>
  <si>
    <r>
      <rPr>
        <b/>
        <u/>
        <sz val="11"/>
        <color theme="1"/>
        <rFont val="Calibri"/>
        <family val="2"/>
        <scheme val="minor"/>
      </rPr>
      <t>Напомена:</t>
    </r>
    <r>
      <rPr>
        <sz val="11"/>
        <color theme="1"/>
        <rFont val="Calibri"/>
        <family val="2"/>
        <scheme val="minor"/>
      </rPr>
      <t xml:space="preserve"> Скраћени назив мреже је асоцијативан назив мреже од најмање
3, а највише 10 слова. Овај назив се користи у опадајућем менију у Регистру прекида, па треба водити рачуна да Скраћени назив мреже буде јединствен (скраћеница "ДСПГ" је резервисана за цео дистрибутивни систем, који обухвата све дистрибутивне мреже једног дистрибутера).</t>
    </r>
  </si>
  <si>
    <r>
      <rPr>
        <b/>
        <u/>
        <sz val="11"/>
        <color theme="1"/>
        <rFont val="Calibri"/>
        <family val="2"/>
        <scheme val="minor"/>
      </rPr>
      <t>Напомена:</t>
    </r>
    <r>
      <rPr>
        <sz val="11"/>
        <color theme="1"/>
        <rFont val="Calibri"/>
        <family val="2"/>
        <scheme val="minor"/>
      </rPr>
      <t xml:space="preserve"> У Регистру прекида се евидентира мрежа на којој је дошло до прекида, а уколико је прекид у испоруци природног гаса погодио цео дистрибутивни систем, односно све мреже истовремено, тада се из опадајућег менија у Регистру прекида бира скраћеница "ДСПГ", а број погођених места испоруке је једнак Укупном броју активних места испоруке на свим дистрибутивним мрежама.</t>
    </r>
  </si>
  <si>
    <t>време 
почетка прекида
(dd-mm-yy hh:mm)</t>
  </si>
  <si>
    <t>време 
окончања прекида
(dd-mm-yy hh:mm)</t>
  </si>
  <si>
    <t>трајање прекида (hh:mm)</t>
  </si>
  <si>
    <t>средње време трајања прекида по сваком месту испоруке на мрежи (hh:mm)</t>
  </si>
  <si>
    <t>SAIDI мреже (min)</t>
  </si>
  <si>
    <t>мреже
(min)</t>
  </si>
  <si>
    <t>укупан број места испоруке</t>
  </si>
  <si>
    <t>укупан број 
прекида</t>
  </si>
  <si>
    <t>узрок непланираног прекида</t>
  </si>
  <si>
    <t>систем</t>
  </si>
  <si>
    <t>број 
прекида</t>
  </si>
  <si>
    <t>непланирани прекиди</t>
  </si>
  <si>
    <t>узрок планираног прекида</t>
  </si>
  <si>
    <t>просечно време најаве прекида (дан)</t>
  </si>
  <si>
    <t>непланирани
прекиди</t>
  </si>
  <si>
    <t>планирани
прекиди</t>
  </si>
  <si>
    <t>дистрибутивни систем</t>
  </si>
  <si>
    <t>виша сила</t>
  </si>
  <si>
    <t>планирани прекиди</t>
  </si>
  <si>
    <t>ктг.</t>
  </si>
  <si>
    <t>узроци прекида</t>
  </si>
  <si>
    <t>опис прекида</t>
  </si>
  <si>
    <t>пример</t>
  </si>
  <si>
    <t>ознака</t>
  </si>
  <si>
    <t>редни број</t>
  </si>
  <si>
    <t>назив табеле</t>
  </si>
  <si>
    <t xml:space="preserve">период извештавања </t>
  </si>
  <si>
    <t>рок за достављање података</t>
  </si>
  <si>
    <t>форма у којој се доставља</t>
  </si>
  <si>
    <t>назив документа</t>
  </si>
  <si>
    <t>2014</t>
  </si>
  <si>
    <t>Напомена:</t>
  </si>
  <si>
    <r>
      <t xml:space="preserve">
Отворити: "Control Panel" -&gt; "Region and Language" и на листићу(табу) "Formats" изабрати опцију "Additional settings" и подесити следеће параметре:
- на листићу "Date" подесити "Short date" на </t>
    </r>
    <r>
      <rPr>
        <b/>
        <sz val="11"/>
        <color rgb="FFFF0000"/>
        <rFont val="Calibri"/>
        <family val="2"/>
        <scheme val="minor"/>
      </rPr>
      <t>dd/MM/yyyy</t>
    </r>
    <r>
      <rPr>
        <sz val="11"/>
        <color theme="1"/>
        <rFont val="Calibri"/>
        <family val="2"/>
        <scheme val="minor"/>
      </rPr>
      <t xml:space="preserve">
- на листићу "Тиме" подесити "Short time" на</t>
    </r>
    <r>
      <rPr>
        <sz val="11"/>
        <color rgb="FFFF0000"/>
        <rFont val="Calibri"/>
        <family val="2"/>
        <scheme val="minor"/>
      </rPr>
      <t xml:space="preserve"> </t>
    </r>
    <r>
      <rPr>
        <b/>
        <sz val="11"/>
        <color rgb="FFFF0000"/>
        <rFont val="Calibri"/>
        <family val="2"/>
        <scheme val="minor"/>
      </rPr>
      <t>HH:mm</t>
    </r>
    <r>
      <rPr>
        <sz val="11"/>
        <color theme="1"/>
        <rFont val="Calibri"/>
        <family val="2"/>
        <scheme val="minor"/>
      </rPr>
      <t xml:space="preserve">
- на листићу "Numbers" подесити "Decimal symbol" на </t>
    </r>
    <r>
      <rPr>
        <b/>
        <sz val="11"/>
        <color rgb="FFFF0000"/>
        <rFont val="Calibri"/>
        <family val="2"/>
        <scheme val="minor"/>
      </rPr>
      <t>,</t>
    </r>
    <r>
      <rPr>
        <sz val="11"/>
        <color theme="1"/>
        <rFont val="Calibri"/>
        <family val="2"/>
        <scheme val="minor"/>
      </rPr>
      <t xml:space="preserve"> (зарез), а "Digit grouping symbol" на </t>
    </r>
    <r>
      <rPr>
        <sz val="11"/>
        <color rgb="FFFF0000"/>
        <rFont val="Calibri"/>
        <family val="2"/>
        <scheme val="minor"/>
      </rPr>
      <t>.</t>
    </r>
    <r>
      <rPr>
        <sz val="11"/>
        <color theme="1"/>
        <rFont val="Calibri"/>
        <family val="2"/>
        <scheme val="minor"/>
      </rPr>
      <t xml:space="preserve"> (тачка)
- кликнути два пута на "OK" и након тога затворити Excel и поново отворити документ (фајл).
</t>
    </r>
  </si>
  <si>
    <t>За исправан рад формула коришћених у овом фајлу неопходно је користити верзију Excel 2010 (или новију) и извршити следећа подешавања рачунара:</t>
  </si>
  <si>
    <t>01.јануар.2014.-31.децембар.2014.године</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</si>
</sst>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_)"/>
    <numFmt numFmtId="166" formatCode="0.0%"/>
    <numFmt numFmtId="167" formatCode="m/d/yy\ h:mm;@"/>
    <numFmt numFmtId="168" formatCode="[h]:mm:ss;@"/>
    <numFmt numFmtId="169" formatCode="0.0"/>
    <numFmt numFmtId="170" formatCode="[$-409]d/mmm/yyyy;@"/>
    <numFmt numFmtId="171" formatCode="[h]:mm;@"/>
  </numFmts>
  <fonts count="22" x14ac:knownFonts="1">
    <font>
      <sz val="11"/>
      <color theme="1"/>
      <name val="Calibri"/>
      <family val="2"/>
      <scheme val="minor"/>
    </font>
    <font>
      <b/>
      <sz val="11"/>
      <color theme="1"/>
      <name val="Calibri"/>
      <family val="2"/>
      <scheme val="minor"/>
    </font>
    <font>
      <sz val="10"/>
      <name val="Arial"/>
      <family val="2"/>
    </font>
    <font>
      <sz val="12"/>
      <name val="Helv"/>
    </font>
    <font>
      <sz val="10"/>
      <color rgb="FF002060"/>
      <name val="Arial Narrow"/>
      <family val="2"/>
      <charset val="238"/>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b/>
      <sz val="12"/>
      <name val="Calibri"/>
      <family val="2"/>
      <scheme val="minor"/>
    </font>
    <font>
      <sz val="10"/>
      <color indexed="18"/>
      <name val="Arial Narrow"/>
      <family val="2"/>
    </font>
    <font>
      <sz val="10"/>
      <color theme="6" tint="-0.499984740745262"/>
      <name val="Arial Narrow"/>
      <family val="2"/>
    </font>
    <font>
      <sz val="10"/>
      <name val="Arial Narrow"/>
      <family val="2"/>
    </font>
    <font>
      <b/>
      <sz val="10"/>
      <color indexed="18"/>
      <name val="Arial Narrow"/>
      <family val="2"/>
    </font>
    <font>
      <sz val="10"/>
      <color rgb="FF002060"/>
      <name val="Arial Narrow"/>
      <family val="2"/>
    </font>
    <font>
      <sz val="10"/>
      <color indexed="32"/>
      <name val="Arial Narrow"/>
      <family val="2"/>
      <charset val="238"/>
    </font>
    <font>
      <b/>
      <sz val="10"/>
      <color indexed="32"/>
      <name val="Arial Narrow"/>
      <family val="2"/>
    </font>
    <font>
      <b/>
      <sz val="10"/>
      <name val="Arial Narrow"/>
      <family val="2"/>
    </font>
    <font>
      <b/>
      <sz val="10"/>
      <color rgb="FF002060"/>
      <name val="Arial Narrow"/>
      <family val="2"/>
    </font>
    <font>
      <b/>
      <u/>
      <sz val="12"/>
      <color indexed="18"/>
      <name val="Arial Narrow"/>
      <family val="2"/>
    </font>
    <font>
      <b/>
      <u/>
      <sz val="10"/>
      <color rgb="FF002060"/>
      <name val="Arial Narrow"/>
      <family val="2"/>
    </font>
    <font>
      <b/>
      <u/>
      <sz val="11"/>
      <color theme="1"/>
      <name val="Calibri"/>
      <family val="2"/>
      <scheme val="minor"/>
    </font>
  </fonts>
  <fills count="8">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bgColor indexed="64"/>
      </patternFill>
    </fill>
    <fill>
      <patternFill patternType="solid">
        <fgColor theme="1" tint="0.34998626667073579"/>
        <bgColor indexed="64"/>
      </patternFill>
    </fill>
    <fill>
      <patternFill patternType="solid">
        <fgColor rgb="FFEEECE1"/>
        <bgColor indexed="64"/>
      </patternFill>
    </fill>
    <fill>
      <patternFill patternType="solid">
        <fgColor rgb="FFFFFFCC"/>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indexed="64"/>
      </left>
      <right style="hair">
        <color indexed="64"/>
      </right>
      <top style="medium">
        <color auto="1"/>
      </top>
      <bottom style="thin">
        <color indexed="64"/>
      </bottom>
      <diagonal/>
    </border>
    <border>
      <left/>
      <right style="thin">
        <color auto="1"/>
      </right>
      <top style="medium">
        <color auto="1"/>
      </top>
      <bottom style="thin">
        <color indexed="64"/>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style="double">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style="double">
        <color auto="1"/>
      </left>
      <right style="hair">
        <color auto="1"/>
      </right>
      <top style="hair">
        <color auto="1"/>
      </top>
      <bottom style="hair">
        <color auto="1"/>
      </bottom>
      <diagonal/>
    </border>
    <border>
      <left style="medium">
        <color auto="1"/>
      </left>
      <right/>
      <top style="medium">
        <color auto="1"/>
      </top>
      <bottom/>
      <diagonal/>
    </border>
    <border>
      <left/>
      <right style="thin">
        <color auto="1"/>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double">
        <color indexed="64"/>
      </left>
      <right style="hair">
        <color indexed="64"/>
      </right>
      <top style="hair">
        <color indexed="64"/>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style="thin">
        <color auto="1"/>
      </left>
      <right/>
      <top/>
      <bottom/>
      <diagonal/>
    </border>
    <border>
      <left style="thin">
        <color auto="1"/>
      </left>
      <right style="thin">
        <color auto="1"/>
      </right>
      <top style="thin">
        <color auto="1"/>
      </top>
      <bottom style="medium">
        <color auto="1"/>
      </bottom>
      <diagonal/>
    </border>
  </borders>
  <cellStyleXfs count="4">
    <xf numFmtId="0" fontId="0" fillId="0" borderId="0"/>
    <xf numFmtId="0" fontId="2" fillId="0" borderId="0"/>
    <xf numFmtId="165" fontId="3" fillId="0" borderId="0"/>
    <xf numFmtId="0" fontId="2" fillId="0" borderId="0"/>
  </cellStyleXfs>
  <cellXfs count="369">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vertical="justify"/>
    </xf>
    <xf numFmtId="0" fontId="0" fillId="0" borderId="3" xfId="0" applyBorder="1"/>
    <xf numFmtId="0" fontId="0" fillId="0" borderId="4" xfId="0" applyBorder="1" applyAlignment="1">
      <alignment horizontal="left" vertical="justify"/>
    </xf>
    <xf numFmtId="0" fontId="0" fillId="0" borderId="4" xfId="0" applyBorder="1"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xf>
    <xf numFmtId="0" fontId="0" fillId="0" borderId="5" xfId="0" applyBorder="1"/>
    <xf numFmtId="0" fontId="0" fillId="0" borderId="2" xfId="0" applyBorder="1" applyAlignment="1">
      <alignment horizontal="left" vertical="justify" wrapText="1"/>
    </xf>
    <xf numFmtId="0" fontId="0" fillId="0" borderId="2" xfId="0" applyBorder="1" applyAlignment="1">
      <alignment horizontal="left" vertical="justify"/>
    </xf>
    <xf numFmtId="0" fontId="0" fillId="0" borderId="2" xfId="0" applyBorder="1" applyAlignment="1">
      <alignment horizontal="center" vertical="center"/>
    </xf>
    <xf numFmtId="0" fontId="0" fillId="0" borderId="4" xfId="0" applyBorder="1" applyAlignment="1">
      <alignment vertical="justify"/>
    </xf>
    <xf numFmtId="0" fontId="0" fillId="0" borderId="4" xfId="0" applyBorder="1" applyAlignment="1">
      <alignment horizontal="justify" vertical="center"/>
    </xf>
    <xf numFmtId="0" fontId="0" fillId="0" borderId="0" xfId="0" applyAlignment="1">
      <alignment horizontal="right"/>
    </xf>
    <xf numFmtId="0" fontId="0" fillId="0" borderId="6" xfId="0" applyBorder="1" applyAlignment="1">
      <alignment horizontal="left" vertical="justify"/>
    </xf>
    <xf numFmtId="0" fontId="0" fillId="0" borderId="6" xfId="0" applyBorder="1" applyAlignment="1">
      <alignment horizontal="center" vertical="center"/>
    </xf>
    <xf numFmtId="0" fontId="1" fillId="0" borderId="1" xfId="0" applyFont="1" applyBorder="1" applyAlignment="1">
      <alignment horizontal="center" vertical="center" wrapText="1"/>
    </xf>
    <xf numFmtId="1" fontId="0" fillId="0" borderId="0" xfId="0" applyNumberFormat="1"/>
    <xf numFmtId="0" fontId="5" fillId="0" borderId="0" xfId="0" applyFont="1" applyAlignment="1">
      <alignment horizontal="center" vertical="center" textRotation="90" wrapText="1"/>
    </xf>
    <xf numFmtId="49" fontId="0" fillId="0" borderId="3" xfId="0" applyNumberFormat="1" applyBorder="1"/>
    <xf numFmtId="1" fontId="0" fillId="0" borderId="3" xfId="0" applyNumberFormat="1" applyBorder="1"/>
    <xf numFmtId="167" fontId="0" fillId="0" borderId="3" xfId="0" applyNumberFormat="1" applyBorder="1"/>
    <xf numFmtId="167" fontId="0" fillId="0" borderId="3" xfId="0" applyNumberFormat="1" applyBorder="1" applyAlignment="1">
      <alignment horizontal="right"/>
    </xf>
    <xf numFmtId="0" fontId="0" fillId="0" borderId="0" xfId="0" applyBorder="1"/>
    <xf numFmtId="1" fontId="0" fillId="0" borderId="0" xfId="0" applyNumberFormat="1" applyBorder="1"/>
    <xf numFmtId="49" fontId="1"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textRotation="90" wrapText="1"/>
    </xf>
    <xf numFmtId="0" fontId="5" fillId="0" borderId="1" xfId="0" applyFont="1" applyBorder="1" applyAlignment="1">
      <alignment horizontal="center" vertical="center" textRotation="90" wrapText="1"/>
    </xf>
    <xf numFmtId="166" fontId="1" fillId="0" borderId="1" xfId="0" applyNumberFormat="1" applyFont="1" applyBorder="1" applyAlignment="1">
      <alignment horizontal="center" vertical="center" textRotation="90" wrapText="1"/>
    </xf>
    <xf numFmtId="166" fontId="1" fillId="0" borderId="1" xfId="0" applyNumberFormat="1" applyFont="1" applyBorder="1" applyAlignment="1">
      <alignment horizontal="justify" vertical="center" textRotation="90" wrapText="1"/>
    </xf>
    <xf numFmtId="168" fontId="0" fillId="2" borderId="5" xfId="0" applyNumberFormat="1" applyFill="1" applyBorder="1"/>
    <xf numFmtId="166" fontId="0" fillId="2" borderId="5" xfId="0" applyNumberFormat="1" applyFill="1" applyBorder="1"/>
    <xf numFmtId="168" fontId="0" fillId="2" borderId="3" xfId="0" applyNumberFormat="1" applyFill="1" applyBorder="1"/>
    <xf numFmtId="166" fontId="0" fillId="2" borderId="3" xfId="0" applyNumberFormat="1" applyFill="1" applyBorder="1"/>
    <xf numFmtId="168" fontId="1" fillId="0" borderId="1" xfId="0" applyNumberFormat="1" applyFont="1" applyFill="1" applyBorder="1" applyAlignment="1">
      <alignment horizontal="center" vertical="center" wrapText="1"/>
    </xf>
    <xf numFmtId="166" fontId="1" fillId="0" borderId="1" xfId="0" applyNumberFormat="1" applyFont="1" applyFill="1" applyBorder="1" applyAlignment="1">
      <alignment horizontal="justify" vertical="center" textRotation="90" wrapText="1"/>
    </xf>
    <xf numFmtId="167" fontId="1" fillId="0" borderId="1" xfId="0" applyNumberFormat="1" applyFont="1" applyBorder="1" applyAlignment="1">
      <alignment horizontal="center" vertical="center" textRotation="90" wrapText="1"/>
    </xf>
    <xf numFmtId="166" fontId="1" fillId="0" borderId="1" xfId="0" applyNumberFormat="1" applyFont="1" applyFill="1" applyBorder="1" applyAlignment="1">
      <alignment horizontal="center" vertical="center" textRotation="90" wrapText="1"/>
    </xf>
    <xf numFmtId="0" fontId="0" fillId="2" borderId="5" xfId="0" applyFill="1" applyBorder="1" applyAlignment="1">
      <alignment horizontal="center"/>
    </xf>
    <xf numFmtId="0" fontId="0" fillId="2" borderId="3" xfId="0" applyFill="1" applyBorder="1" applyAlignment="1">
      <alignment horizontal="center"/>
    </xf>
    <xf numFmtId="164" fontId="4" fillId="0" borderId="3" xfId="1" applyNumberFormat="1" applyFont="1" applyFill="1" applyBorder="1" applyAlignment="1" applyProtection="1">
      <alignment horizontal="left" vertical="justify" indent="1"/>
      <protection locked="0"/>
    </xf>
    <xf numFmtId="169" fontId="0" fillId="0" borderId="3" xfId="0" applyNumberFormat="1" applyBorder="1"/>
    <xf numFmtId="169" fontId="0" fillId="0" borderId="3" xfId="0" applyNumberFormat="1" applyBorder="1" applyAlignment="1">
      <alignment horizontal="center" vertical="center"/>
    </xf>
    <xf numFmtId="0" fontId="1" fillId="0" borderId="4" xfId="0" applyFont="1" applyBorder="1"/>
    <xf numFmtId="1" fontId="0" fillId="2" borderId="5" xfId="0" applyNumberFormat="1" applyFill="1" applyBorder="1"/>
    <xf numFmtId="1" fontId="0" fillId="2" borderId="3" xfId="0" applyNumberFormat="1" applyFill="1" applyBorder="1"/>
    <xf numFmtId="0" fontId="5" fillId="0" borderId="0" xfId="0" applyFont="1" applyAlignment="1">
      <alignment horizontal="center" vertical="justify"/>
    </xf>
    <xf numFmtId="0" fontId="0" fillId="0" borderId="0" xfId="0" applyBorder="1" applyAlignment="1">
      <alignment horizontal="left" vertical="justify"/>
    </xf>
    <xf numFmtId="0" fontId="0" fillId="0" borderId="0" xfId="0" applyAlignment="1">
      <alignment horizontal="left" vertical="justify"/>
    </xf>
    <xf numFmtId="169" fontId="1" fillId="0" borderId="1" xfId="0" applyNumberFormat="1" applyFont="1" applyBorder="1" applyAlignment="1">
      <alignment horizontal="center" vertical="center"/>
    </xf>
    <xf numFmtId="169" fontId="1" fillId="0" borderId="1" xfId="0" applyNumberFormat="1" applyFont="1" applyFill="1" applyBorder="1" applyAlignment="1">
      <alignment horizontal="center" vertical="center"/>
    </xf>
    <xf numFmtId="0" fontId="6" fillId="0" borderId="0" xfId="0" applyFont="1"/>
    <xf numFmtId="0" fontId="1" fillId="0" borderId="0" xfId="0" applyFont="1" applyBorder="1"/>
    <xf numFmtId="169" fontId="0" fillId="0" borderId="0" xfId="0" applyNumberFormat="1" applyBorder="1"/>
    <xf numFmtId="169" fontId="1" fillId="0" borderId="0" xfId="0" applyNumberFormat="1" applyFont="1" applyBorder="1"/>
    <xf numFmtId="2" fontId="1" fillId="0" borderId="4" xfId="0" applyNumberFormat="1" applyFont="1" applyBorder="1"/>
    <xf numFmtId="4" fontId="1" fillId="0" borderId="0" xfId="0" applyNumberFormat="1" applyFont="1" applyBorder="1"/>
    <xf numFmtId="169" fontId="1" fillId="2" borderId="3" xfId="0" applyNumberFormat="1" applyFont="1" applyFill="1" applyBorder="1"/>
    <xf numFmtId="2" fontId="1" fillId="2" borderId="3" xfId="0" applyNumberFormat="1" applyFont="1" applyFill="1" applyBorder="1"/>
    <xf numFmtId="1" fontId="0" fillId="0" borderId="21" xfId="0" applyNumberFormat="1" applyBorder="1"/>
    <xf numFmtId="169" fontId="0" fillId="0" borderId="21" xfId="0" applyNumberFormat="1" applyBorder="1"/>
    <xf numFmtId="169" fontId="1" fillId="2" borderId="21" xfId="0" applyNumberFormat="1" applyFont="1" applyFill="1" applyBorder="1"/>
    <xf numFmtId="0" fontId="8" fillId="0" borderId="0" xfId="0" applyFont="1"/>
    <xf numFmtId="0" fontId="7" fillId="0" borderId="0" xfId="0" applyFont="1"/>
    <xf numFmtId="0" fontId="0" fillId="0" borderId="3" xfId="0" applyBorder="1" applyAlignment="1">
      <alignment horizontal="right"/>
    </xf>
    <xf numFmtId="0" fontId="5" fillId="0" borderId="3" xfId="0" applyFont="1" applyBorder="1" applyAlignment="1">
      <alignment horizontal="center" vertical="center" wrapText="1"/>
    </xf>
    <xf numFmtId="0" fontId="8" fillId="0" borderId="3" xfId="0" applyFont="1" applyBorder="1"/>
    <xf numFmtId="0" fontId="6" fillId="0" borderId="3" xfId="0" applyFont="1" applyBorder="1"/>
    <xf numFmtId="3" fontId="6" fillId="0" borderId="3" xfId="0" applyNumberFormat="1" applyFont="1" applyBorder="1"/>
    <xf numFmtId="2" fontId="0" fillId="0" borderId="3" xfId="0" applyNumberFormat="1" applyBorder="1"/>
    <xf numFmtId="0" fontId="0" fillId="0" borderId="3" xfId="0" applyBorder="1" applyAlignment="1">
      <alignment horizontal="left" vertical="justify"/>
    </xf>
    <xf numFmtId="1" fontId="6" fillId="0" borderId="3" xfId="0" applyNumberFormat="1" applyFont="1" applyBorder="1"/>
    <xf numFmtId="0" fontId="0" fillId="0" borderId="3" xfId="0" applyBorder="1" applyAlignment="1">
      <alignment horizontal="left" vertical="justify" wrapText="1"/>
    </xf>
    <xf numFmtId="0" fontId="0" fillId="0" borderId="4" xfId="0" applyBorder="1" applyAlignment="1">
      <alignment horizontal="right"/>
    </xf>
    <xf numFmtId="0" fontId="1" fillId="0" borderId="4" xfId="0" applyFont="1" applyBorder="1" applyAlignment="1">
      <alignment horizontal="right"/>
    </xf>
    <xf numFmtId="0" fontId="7" fillId="0" borderId="4" xfId="0" applyFont="1" applyBorder="1"/>
    <xf numFmtId="0" fontId="5" fillId="0" borderId="4" xfId="0" applyFont="1" applyBorder="1"/>
    <xf numFmtId="3" fontId="5" fillId="0" borderId="4" xfId="0" applyNumberFormat="1" applyFont="1" applyBorder="1"/>
    <xf numFmtId="1" fontId="1" fillId="0" borderId="4" xfId="0" applyNumberFormat="1" applyFont="1" applyBorder="1"/>
    <xf numFmtId="0" fontId="0" fillId="0" borderId="5" xfId="0" applyBorder="1" applyAlignment="1">
      <alignment horizontal="right"/>
    </xf>
    <xf numFmtId="0" fontId="0" fillId="0" borderId="5" xfId="0" applyBorder="1" applyAlignment="1">
      <alignment horizontal="left" vertical="justify"/>
    </xf>
    <xf numFmtId="1" fontId="1" fillId="0" borderId="5" xfId="0" applyNumberFormat="1" applyFont="1" applyBorder="1"/>
    <xf numFmtId="0" fontId="8" fillId="0" borderId="4" xfId="0" applyFont="1" applyBorder="1"/>
    <xf numFmtId="1" fontId="6" fillId="0" borderId="4" xfId="0" applyNumberFormat="1" applyFont="1" applyBorder="1"/>
    <xf numFmtId="3" fontId="6" fillId="0" borderId="4" xfId="0" applyNumberFormat="1" applyFont="1" applyBorder="1"/>
    <xf numFmtId="0" fontId="1" fillId="2" borderId="16" xfId="0" applyFont="1" applyFill="1" applyBorder="1" applyAlignment="1">
      <alignment horizontal="center" vertical="center" wrapText="1"/>
    </xf>
    <xf numFmtId="0" fontId="1" fillId="2" borderId="1" xfId="0" applyFont="1" applyFill="1" applyBorder="1" applyAlignment="1">
      <alignment horizontal="left" vertical="center"/>
    </xf>
    <xf numFmtId="0" fontId="0" fillId="2" borderId="18" xfId="0" applyFill="1" applyBorder="1"/>
    <xf numFmtId="164" fontId="4" fillId="2" borderId="3" xfId="1" applyNumberFormat="1" applyFont="1" applyFill="1" applyBorder="1" applyAlignment="1" applyProtection="1">
      <alignment horizontal="left" vertical="justify" indent="1"/>
      <protection locked="0"/>
    </xf>
    <xf numFmtId="3" fontId="0" fillId="2" borderId="3" xfId="0" applyNumberFormat="1" applyFont="1" applyFill="1" applyBorder="1"/>
    <xf numFmtId="0" fontId="1" fillId="2" borderId="3" xfId="0" applyFont="1" applyFill="1" applyBorder="1"/>
    <xf numFmtId="0" fontId="0" fillId="2" borderId="20" xfId="0" applyFill="1" applyBorder="1"/>
    <xf numFmtId="164" fontId="4" fillId="2" borderId="21" xfId="1" applyNumberFormat="1" applyFont="1" applyFill="1" applyBorder="1" applyAlignment="1" applyProtection="1">
      <alignment horizontal="left" vertical="justify" indent="1"/>
      <protection locked="0"/>
    </xf>
    <xf numFmtId="0" fontId="1" fillId="2" borderId="21" xfId="0" applyFont="1" applyFill="1" applyBorder="1"/>
    <xf numFmtId="0" fontId="1"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xf numFmtId="0" fontId="1" fillId="2" borderId="1" xfId="0" applyFont="1" applyFill="1" applyBorder="1" applyAlignment="1">
      <alignment horizontal="center" vertical="center" wrapText="1"/>
    </xf>
    <xf numFmtId="3" fontId="9" fillId="2" borderId="1" xfId="0" applyNumberFormat="1" applyFont="1" applyFill="1" applyBorder="1"/>
    <xf numFmtId="0" fontId="9" fillId="2" borderId="1" xfId="0" applyFont="1" applyFill="1" applyBorder="1"/>
    <xf numFmtId="2" fontId="9" fillId="2" borderId="1" xfId="0" applyNumberFormat="1" applyFont="1" applyFill="1" applyBorder="1"/>
    <xf numFmtId="0" fontId="0" fillId="0" borderId="0" xfId="0" applyFill="1" applyBorder="1"/>
    <xf numFmtId="0" fontId="0" fillId="0" borderId="0" xfId="0" applyFill="1"/>
    <xf numFmtId="0" fontId="1" fillId="0" borderId="16" xfId="0" applyFont="1" applyFill="1" applyBorder="1" applyAlignment="1">
      <alignment horizontal="center" vertical="center" wrapText="1"/>
    </xf>
    <xf numFmtId="0" fontId="0" fillId="0" borderId="18" xfId="0" applyFill="1" applyBorder="1"/>
    <xf numFmtId="3" fontId="0" fillId="0" borderId="3" xfId="0" applyNumberFormat="1" applyFont="1" applyFill="1" applyBorder="1"/>
    <xf numFmtId="0" fontId="1" fillId="0" borderId="3" xfId="0" applyFont="1" applyFill="1" applyBorder="1"/>
    <xf numFmtId="4" fontId="1" fillId="0" borderId="3" xfId="0" applyNumberFormat="1" applyFont="1" applyFill="1" applyBorder="1"/>
    <xf numFmtId="0" fontId="0" fillId="0" borderId="20" xfId="0" applyFill="1" applyBorder="1"/>
    <xf numFmtId="164" fontId="4" fillId="0" borderId="21" xfId="1" applyNumberFormat="1" applyFont="1" applyFill="1" applyBorder="1" applyAlignment="1" applyProtection="1">
      <alignment horizontal="left" vertical="justify" indent="1"/>
      <protection locked="0"/>
    </xf>
    <xf numFmtId="0" fontId="1" fillId="0" borderId="21" xfId="0" applyFont="1" applyFill="1" applyBorder="1"/>
    <xf numFmtId="4" fontId="1" fillId="0" borderId="21" xfId="0" applyNumberFormat="1" applyFont="1" applyFill="1" applyBorder="1"/>
    <xf numFmtId="4" fontId="0" fillId="0" borderId="3" xfId="0" applyNumberFormat="1" applyFont="1" applyFill="1" applyBorder="1"/>
    <xf numFmtId="169" fontId="1" fillId="0" borderId="11" xfId="0" applyNumberFormat="1" applyFont="1" applyFill="1" applyBorder="1" applyAlignment="1">
      <alignment vertical="center"/>
    </xf>
    <xf numFmtId="1" fontId="7" fillId="0" borderId="1" xfId="0" applyNumberFormat="1" applyFont="1" applyFill="1" applyBorder="1" applyAlignment="1">
      <alignment vertical="center" textRotation="90" wrapText="1"/>
    </xf>
    <xf numFmtId="169" fontId="0" fillId="0" borderId="1" xfId="0" applyNumberFormat="1" applyFill="1" applyBorder="1"/>
    <xf numFmtId="169" fontId="1" fillId="0" borderId="1" xfId="0" applyNumberFormat="1" applyFont="1" applyFill="1" applyBorder="1" applyAlignment="1">
      <alignment vertical="center"/>
    </xf>
    <xf numFmtId="1" fontId="7" fillId="0" borderId="1" xfId="0" applyNumberFormat="1" applyFont="1" applyFill="1" applyBorder="1" applyAlignment="1">
      <alignment vertical="center" wrapText="1"/>
    </xf>
    <xf numFmtId="2" fontId="1" fillId="0" borderId="1" xfId="0" applyNumberFormat="1" applyFont="1" applyFill="1" applyBorder="1" applyAlignment="1">
      <alignment horizontal="center" vertical="center" wrapText="1"/>
    </xf>
    <xf numFmtId="2" fontId="0" fillId="0" borderId="3" xfId="0" applyNumberFormat="1" applyFont="1" applyFill="1" applyBorder="1"/>
    <xf numFmtId="169" fontId="0" fillId="0" borderId="3" xfId="0" applyNumberFormat="1" applyFont="1" applyFill="1" applyBorder="1"/>
    <xf numFmtId="169" fontId="0" fillId="0" borderId="3" xfId="0" applyNumberFormat="1" applyFont="1" applyFill="1" applyBorder="1" applyAlignment="1">
      <alignment horizontal="center" vertical="center"/>
    </xf>
    <xf numFmtId="1" fontId="0" fillId="0" borderId="3" xfId="0" applyNumberFormat="1" applyFont="1" applyFill="1" applyBorder="1"/>
    <xf numFmtId="169" fontId="0" fillId="0" borderId="21" xfId="0" applyNumberFormat="1" applyFont="1" applyFill="1" applyBorder="1"/>
    <xf numFmtId="1" fontId="0" fillId="0" borderId="21" xfId="0" applyNumberFormat="1" applyFont="1" applyFill="1" applyBorder="1"/>
    <xf numFmtId="49" fontId="10" fillId="3" borderId="0" xfId="0" applyNumberFormat="1" applyFont="1" applyFill="1" applyBorder="1"/>
    <xf numFmtId="49" fontId="10" fillId="0" borderId="0" xfId="0" applyNumberFormat="1" applyFont="1"/>
    <xf numFmtId="49" fontId="10" fillId="3" borderId="0" xfId="0" applyNumberFormat="1" applyFont="1" applyFill="1"/>
    <xf numFmtId="49" fontId="10" fillId="0" borderId="0" xfId="0" applyNumberFormat="1" applyFont="1" applyFill="1"/>
    <xf numFmtId="0" fontId="10" fillId="0" borderId="0" xfId="0" applyFont="1" applyFill="1" applyAlignment="1">
      <alignment horizontal="left" vertical="center"/>
    </xf>
    <xf numFmtId="49" fontId="11" fillId="3" borderId="0" xfId="0" applyNumberFormat="1" applyFont="1" applyFill="1"/>
    <xf numFmtId="0" fontId="10" fillId="0" borderId="0" xfId="3" applyFont="1" applyAlignment="1">
      <alignment horizontal="center" vertical="center" wrapText="1"/>
    </xf>
    <xf numFmtId="0" fontId="10" fillId="0" borderId="0" xfId="3" applyFont="1" applyAlignment="1">
      <alignment horizontal="left" vertical="center" wrapText="1"/>
    </xf>
    <xf numFmtId="0" fontId="12" fillId="0" borderId="0" xfId="3" applyFont="1" applyAlignment="1">
      <alignment vertical="center" wrapText="1"/>
    </xf>
    <xf numFmtId="0" fontId="12" fillId="0" borderId="0" xfId="3" applyFont="1" applyAlignment="1">
      <alignment horizontal="center" vertical="center" wrapText="1"/>
    </xf>
    <xf numFmtId="0" fontId="10" fillId="0" borderId="27" xfId="3" applyFont="1" applyBorder="1" applyAlignment="1">
      <alignment horizontal="center" vertical="center" wrapText="1"/>
    </xf>
    <xf numFmtId="0" fontId="13" fillId="0" borderId="28" xfId="3" applyFont="1" applyBorder="1" applyAlignment="1">
      <alignment horizontal="left" vertical="center" wrapText="1"/>
    </xf>
    <xf numFmtId="0" fontId="10" fillId="0" borderId="29" xfId="3" applyFont="1" applyBorder="1" applyAlignment="1">
      <alignment horizontal="center" vertical="center" wrapText="1"/>
    </xf>
    <xf numFmtId="0" fontId="10" fillId="0" borderId="30" xfId="3" applyFont="1" applyBorder="1" applyAlignment="1">
      <alignment horizontal="left" vertical="center" wrapText="1"/>
    </xf>
    <xf numFmtId="0" fontId="10" fillId="0" borderId="31" xfId="3" applyFont="1" applyBorder="1" applyAlignment="1">
      <alignment horizontal="center" vertical="center" wrapText="1"/>
    </xf>
    <xf numFmtId="0" fontId="10" fillId="0" borderId="32" xfId="3" applyFont="1" applyBorder="1" applyAlignment="1">
      <alignment horizontal="left" vertical="center" wrapText="1"/>
    </xf>
    <xf numFmtId="0" fontId="14" fillId="0" borderId="29" xfId="3" applyFont="1" applyBorder="1" applyAlignment="1">
      <alignment horizontal="center" vertical="center" wrapText="1"/>
    </xf>
    <xf numFmtId="0" fontId="14" fillId="0" borderId="3" xfId="3" applyFont="1" applyBorder="1" applyAlignment="1">
      <alignment vertical="center" wrapText="1"/>
    </xf>
    <xf numFmtId="0" fontId="14" fillId="0" borderId="38" xfId="3" applyFont="1" applyBorder="1" applyAlignment="1">
      <alignment vertical="center" wrapText="1"/>
    </xf>
    <xf numFmtId="0" fontId="14" fillId="0" borderId="3" xfId="3" applyFont="1" applyBorder="1" applyAlignment="1">
      <alignment horizontal="center" vertical="center" wrapText="1"/>
    </xf>
    <xf numFmtId="0" fontId="14" fillId="0" borderId="31" xfId="3" applyFont="1" applyBorder="1" applyAlignment="1">
      <alignment horizontal="center" vertical="center" wrapText="1"/>
    </xf>
    <xf numFmtId="0" fontId="14" fillId="0" borderId="40" xfId="3" applyFont="1" applyBorder="1" applyAlignment="1">
      <alignment horizontal="center" vertical="center" wrapText="1"/>
    </xf>
    <xf numFmtId="0" fontId="15" fillId="0" borderId="0" xfId="0" applyFont="1"/>
    <xf numFmtId="0" fontId="16" fillId="0" borderId="0" xfId="0" applyFont="1"/>
    <xf numFmtId="170" fontId="15" fillId="0" borderId="0" xfId="0" applyNumberFormat="1" applyFont="1"/>
    <xf numFmtId="1" fontId="0" fillId="0" borderId="0" xfId="0" applyNumberFormat="1" applyAlignment="1" applyProtection="1">
      <alignment horizontal="center"/>
      <protection locked="0"/>
    </xf>
    <xf numFmtId="0" fontId="13" fillId="0" borderId="0" xfId="3" applyFont="1" applyAlignment="1">
      <alignment horizontal="left" vertical="center"/>
    </xf>
    <xf numFmtId="0" fontId="13" fillId="0" borderId="0" xfId="3" applyFont="1" applyAlignment="1">
      <alignment horizontal="center" vertical="center" wrapText="1"/>
    </xf>
    <xf numFmtId="0" fontId="13" fillId="0" borderId="0" xfId="3" applyFont="1" applyAlignment="1">
      <alignment horizontal="left" vertical="center" wrapText="1"/>
    </xf>
    <xf numFmtId="0" fontId="17" fillId="0" borderId="0" xfId="3" applyFont="1" applyAlignment="1">
      <alignment vertical="center" wrapText="1"/>
    </xf>
    <xf numFmtId="0" fontId="16" fillId="0" borderId="0" xfId="0" applyFont="1" applyProtection="1"/>
    <xf numFmtId="0" fontId="15" fillId="0" borderId="0" xfId="0" applyFont="1" applyProtection="1"/>
    <xf numFmtId="170" fontId="15" fillId="0" borderId="0" xfId="0" applyNumberFormat="1" applyFont="1" applyProtection="1"/>
    <xf numFmtId="0" fontId="0" fillId="0" borderId="0" xfId="0" applyProtection="1"/>
    <xf numFmtId="0" fontId="0" fillId="0" borderId="0" xfId="0" applyAlignment="1" applyProtection="1">
      <alignment horizontal="left" vertical="center"/>
    </xf>
    <xf numFmtId="0" fontId="0" fillId="0" borderId="0" xfId="0" applyAlignment="1" applyProtection="1">
      <alignment horizontal="right" vertical="center"/>
    </xf>
    <xf numFmtId="0" fontId="0" fillId="0" borderId="0" xfId="0" applyAlignment="1" applyProtection="1">
      <alignment horizontal="right"/>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wrapText="1"/>
    </xf>
    <xf numFmtId="0" fontId="0" fillId="0" borderId="3" xfId="0" applyFill="1" applyBorder="1" applyProtection="1"/>
    <xf numFmtId="0" fontId="0" fillId="0" borderId="4" xfId="0" applyFill="1" applyBorder="1" applyProtection="1"/>
    <xf numFmtId="0" fontId="0" fillId="0" borderId="0" xfId="0" applyBorder="1" applyProtection="1"/>
    <xf numFmtId="0" fontId="1" fillId="2" borderId="3" xfId="0" applyFont="1" applyFill="1" applyBorder="1" applyAlignment="1" applyProtection="1">
      <alignment horizontal="left"/>
    </xf>
    <xf numFmtId="0" fontId="1" fillId="2" borderId="3" xfId="0" applyFont="1" applyFill="1" applyBorder="1" applyAlignment="1" applyProtection="1">
      <alignment horizontal="left" vertical="center"/>
    </xf>
    <xf numFmtId="3" fontId="1" fillId="2" borderId="3" xfId="0" applyNumberFormat="1" applyFont="1" applyFill="1" applyBorder="1" applyAlignment="1" applyProtection="1">
      <alignment horizontal="right" vertical="center" wrapText="1"/>
    </xf>
    <xf numFmtId="0" fontId="0" fillId="0" borderId="5" xfId="0" applyBorder="1" applyAlignment="1">
      <alignment vertical="justify"/>
    </xf>
    <xf numFmtId="0" fontId="1" fillId="0" borderId="2" xfId="0" applyFont="1" applyFill="1" applyBorder="1" applyAlignment="1" applyProtection="1">
      <alignment horizontal="center" vertical="center" textRotation="90" wrapText="1"/>
    </xf>
    <xf numFmtId="0" fontId="0" fillId="0" borderId="5" xfId="0" applyFill="1" applyBorder="1" applyProtection="1"/>
    <xf numFmtId="0" fontId="15" fillId="0" borderId="0" xfId="0" applyFont="1" applyAlignment="1" applyProtection="1">
      <alignment horizontal="right"/>
    </xf>
    <xf numFmtId="170" fontId="15" fillId="0" borderId="0" xfId="0" applyNumberFormat="1" applyFont="1" applyAlignment="1" applyProtection="1">
      <alignment horizontal="right"/>
    </xf>
    <xf numFmtId="0" fontId="15" fillId="0" borderId="0" xfId="0" applyFont="1" applyAlignment="1">
      <alignment horizontal="right"/>
    </xf>
    <xf numFmtId="170" fontId="15" fillId="0" borderId="0" xfId="0" applyNumberFormat="1" applyFont="1" applyAlignment="1">
      <alignment horizontal="right"/>
    </xf>
    <xf numFmtId="170" fontId="15" fillId="0" borderId="0" xfId="0" applyNumberFormat="1" applyFont="1" applyAlignment="1" applyProtection="1">
      <alignment horizontal="left"/>
    </xf>
    <xf numFmtId="49" fontId="1" fillId="0" borderId="0" xfId="0" applyNumberFormat="1" applyFont="1" applyBorder="1"/>
    <xf numFmtId="169" fontId="1" fillId="0" borderId="1" xfId="0" applyNumberFormat="1" applyFont="1" applyFill="1" applyBorder="1" applyAlignment="1">
      <alignment horizontal="center" vertical="center" wrapText="1"/>
    </xf>
    <xf numFmtId="169" fontId="1" fillId="0" borderId="17"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0" xfId="0" applyNumberFormat="1"/>
    <xf numFmtId="4" fontId="0" fillId="2" borderId="3" xfId="0" applyNumberFormat="1" applyFont="1" applyFill="1" applyBorder="1"/>
    <xf numFmtId="169" fontId="1" fillId="2" borderId="19" xfId="0" applyNumberFormat="1" applyFont="1" applyFill="1" applyBorder="1"/>
    <xf numFmtId="2" fontId="0" fillId="0" borderId="21" xfId="0" applyNumberFormat="1" applyBorder="1"/>
    <xf numFmtId="2" fontId="1" fillId="2" borderId="21" xfId="0" applyNumberFormat="1" applyFont="1" applyFill="1" applyBorder="1"/>
    <xf numFmtId="169" fontId="0" fillId="0" borderId="21" xfId="0" applyNumberFormat="1" applyBorder="1" applyAlignment="1">
      <alignment horizontal="center" vertical="center"/>
    </xf>
    <xf numFmtId="169" fontId="1" fillId="2" borderId="22" xfId="0" applyNumberFormat="1" applyFont="1" applyFill="1" applyBorder="1"/>
    <xf numFmtId="4" fontId="9" fillId="2" borderId="1" xfId="0" applyNumberFormat="1" applyFont="1" applyFill="1" applyBorder="1"/>
    <xf numFmtId="4" fontId="0" fillId="0" borderId="3" xfId="0" applyNumberFormat="1" applyBorder="1"/>
    <xf numFmtId="4" fontId="1" fillId="0" borderId="4" xfId="0" applyNumberFormat="1" applyFont="1" applyBorder="1"/>
    <xf numFmtId="0" fontId="6" fillId="0" borderId="0" xfId="0" applyFont="1" applyAlignment="1">
      <alignment horizontal="right"/>
    </xf>
    <xf numFmtId="1" fontId="6" fillId="0" borderId="0" xfId="0" applyNumberFormat="1" applyFont="1"/>
    <xf numFmtId="0" fontId="0" fillId="0" borderId="0" xfId="0" applyFill="1" applyBorder="1" applyAlignment="1">
      <alignment horizontal="left" vertical="justify"/>
    </xf>
    <xf numFmtId="0" fontId="1" fillId="0" borderId="0" xfId="0" applyFont="1" applyFill="1" applyBorder="1"/>
    <xf numFmtId="4" fontId="1" fillId="0" borderId="0" xfId="0" applyNumberFormat="1" applyFont="1" applyFill="1" applyBorder="1"/>
    <xf numFmtId="1" fontId="0" fillId="0" borderId="0" xfId="0" applyNumberFormat="1" applyFill="1" applyBorder="1"/>
    <xf numFmtId="169" fontId="0" fillId="0" borderId="0" xfId="0" applyNumberFormat="1" applyFill="1" applyBorder="1"/>
    <xf numFmtId="169" fontId="1" fillId="0" borderId="0" xfId="0" applyNumberFormat="1" applyFont="1" applyFill="1" applyBorder="1"/>
    <xf numFmtId="0" fontId="0" fillId="0" borderId="0" xfId="0" applyFont="1"/>
    <xf numFmtId="0" fontId="0" fillId="0" borderId="54" xfId="0" applyFill="1" applyBorder="1"/>
    <xf numFmtId="164" fontId="4" fillId="0" borderId="2" xfId="1" applyNumberFormat="1" applyFont="1" applyFill="1" applyBorder="1" applyAlignment="1" applyProtection="1">
      <alignment horizontal="left" vertical="justify" indent="1"/>
      <protection locked="0"/>
    </xf>
    <xf numFmtId="3" fontId="0" fillId="0" borderId="2" xfId="0" applyNumberFormat="1" applyFont="1" applyFill="1" applyBorder="1"/>
    <xf numFmtId="4" fontId="0" fillId="0" borderId="2" xfId="0" applyNumberFormat="1" applyFont="1" applyFill="1" applyBorder="1"/>
    <xf numFmtId="1" fontId="0" fillId="0" borderId="2" xfId="0" applyNumberFormat="1" applyFill="1" applyBorder="1"/>
    <xf numFmtId="2" fontId="0" fillId="0" borderId="2" xfId="0" applyNumberFormat="1" applyFont="1" applyFill="1" applyBorder="1"/>
    <xf numFmtId="169" fontId="0" fillId="0" borderId="2" xfId="0" applyNumberFormat="1" applyFont="1" applyFill="1" applyBorder="1"/>
    <xf numFmtId="169" fontId="0" fillId="0" borderId="2" xfId="0" applyNumberFormat="1" applyFont="1" applyFill="1" applyBorder="1" applyAlignment="1">
      <alignment horizontal="center" vertical="center"/>
    </xf>
    <xf numFmtId="1" fontId="0" fillId="0" borderId="2" xfId="0" applyNumberFormat="1" applyFont="1" applyFill="1" applyBorder="1"/>
    <xf numFmtId="2" fontId="0" fillId="2" borderId="2" xfId="0" applyNumberFormat="1" applyFont="1" applyFill="1" applyBorder="1"/>
    <xf numFmtId="2" fontId="0" fillId="2" borderId="55" xfId="0" applyNumberFormat="1" applyFont="1" applyFill="1" applyBorder="1"/>
    <xf numFmtId="2" fontId="0" fillId="2" borderId="3" xfId="0" applyNumberFormat="1" applyFont="1" applyFill="1" applyBorder="1"/>
    <xf numFmtId="2" fontId="0" fillId="2" borderId="19" xfId="0" applyNumberFormat="1" applyFont="1" applyFill="1" applyBorder="1"/>
    <xf numFmtId="2" fontId="0" fillId="0" borderId="21" xfId="0" applyNumberFormat="1" applyFont="1" applyFill="1" applyBorder="1"/>
    <xf numFmtId="169" fontId="0" fillId="0" borderId="21" xfId="0" applyNumberFormat="1" applyFont="1" applyFill="1" applyBorder="1" applyAlignment="1">
      <alignment horizontal="center" vertical="center"/>
    </xf>
    <xf numFmtId="2" fontId="0" fillId="2" borderId="21" xfId="0" applyNumberFormat="1" applyFont="1" applyFill="1" applyBorder="1"/>
    <xf numFmtId="2" fontId="0" fillId="2" borderId="22" xfId="0" applyNumberFormat="1" applyFont="1" applyFill="1" applyBorder="1"/>
    <xf numFmtId="0" fontId="6" fillId="0" borderId="3" xfId="0" applyFont="1" applyBorder="1" applyAlignment="1">
      <alignment horizontal="right"/>
    </xf>
    <xf numFmtId="0" fontId="5" fillId="0" borderId="3" xfId="0" applyFont="1" applyBorder="1" applyAlignment="1">
      <alignment horizontal="center" vertical="center"/>
    </xf>
    <xf numFmtId="49" fontId="10" fillId="4" borderId="42" xfId="0" applyNumberFormat="1" applyFont="1" applyFill="1" applyBorder="1" applyAlignment="1">
      <alignment horizontal="center"/>
    </xf>
    <xf numFmtId="49" fontId="10" fillId="4" borderId="42" xfId="0" applyNumberFormat="1" applyFont="1" applyFill="1" applyBorder="1" applyAlignment="1">
      <alignment horizontal="center" vertical="center"/>
    </xf>
    <xf numFmtId="0" fontId="10" fillId="0" borderId="56" xfId="3" applyFont="1" applyBorder="1" applyAlignment="1">
      <alignment horizontal="center" vertical="center" wrapText="1"/>
    </xf>
    <xf numFmtId="3" fontId="0" fillId="2" borderId="21" xfId="0" applyNumberFormat="1" applyFont="1" applyFill="1" applyBorder="1"/>
    <xf numFmtId="4" fontId="0" fillId="2" borderId="21" xfId="0" applyNumberFormat="1" applyFont="1" applyFill="1" applyBorder="1"/>
    <xf numFmtId="49" fontId="10" fillId="3" borderId="0" xfId="0" applyNumberFormat="1" applyFont="1" applyFill="1" applyBorder="1" applyProtection="1"/>
    <xf numFmtId="49" fontId="10" fillId="0" borderId="0" xfId="0" applyNumberFormat="1" applyFont="1" applyFill="1" applyBorder="1" applyProtection="1"/>
    <xf numFmtId="0" fontId="1" fillId="5" borderId="2" xfId="0" applyFont="1" applyFill="1" applyBorder="1" applyAlignment="1" applyProtection="1">
      <alignment horizontal="center" vertical="center" textRotation="90" wrapText="1"/>
    </xf>
    <xf numFmtId="0" fontId="1" fillId="0" borderId="2" xfId="0" applyFont="1" applyFill="1" applyBorder="1" applyAlignment="1" applyProtection="1">
      <alignment horizontal="center" vertical="center" wrapText="1"/>
    </xf>
    <xf numFmtId="166" fontId="1" fillId="5" borderId="1" xfId="0" applyNumberFormat="1" applyFont="1" applyFill="1" applyBorder="1" applyAlignment="1">
      <alignment horizontal="justify" vertical="center" textRotation="90" wrapText="1"/>
    </xf>
    <xf numFmtId="166" fontId="1" fillId="5" borderId="1" xfId="0" applyNumberFormat="1" applyFont="1" applyFill="1" applyBorder="1" applyAlignment="1">
      <alignment horizontal="center" vertical="center" textRotation="90" wrapText="1"/>
    </xf>
    <xf numFmtId="0" fontId="0" fillId="0" borderId="7" xfId="0" applyBorder="1" applyAlignment="1"/>
    <xf numFmtId="0" fontId="0" fillId="0" borderId="60" xfId="0" applyBorder="1" applyAlignment="1"/>
    <xf numFmtId="0" fontId="0" fillId="0" borderId="6" xfId="0" applyBorder="1" applyAlignment="1">
      <alignment horizontal="right"/>
    </xf>
    <xf numFmtId="0" fontId="0" fillId="0" borderId="6" xfId="0" applyBorder="1"/>
    <xf numFmtId="0" fontId="8" fillId="0" borderId="6" xfId="0" applyFont="1" applyBorder="1"/>
    <xf numFmtId="0" fontId="6" fillId="0" borderId="6" xfId="0" applyFont="1" applyBorder="1"/>
    <xf numFmtId="0" fontId="1" fillId="0" borderId="5" xfId="0" applyFont="1" applyBorder="1" applyAlignment="1">
      <alignment horizontal="center" vertical="center"/>
    </xf>
    <xf numFmtId="0" fontId="7"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wrapText="1"/>
    </xf>
    <xf numFmtId="0" fontId="1" fillId="0" borderId="5" xfId="0" applyFont="1" applyBorder="1" applyAlignment="1">
      <alignment horizontal="center" vertical="justify"/>
    </xf>
    <xf numFmtId="0" fontId="0" fillId="2" borderId="3" xfId="0" applyFill="1" applyBorder="1" applyAlignment="1">
      <alignment horizontal="right"/>
    </xf>
    <xf numFmtId="0" fontId="1" fillId="2" borderId="3" xfId="0" applyFont="1" applyFill="1" applyBorder="1" applyAlignment="1">
      <alignment horizontal="right"/>
    </xf>
    <xf numFmtId="0" fontId="7" fillId="2" borderId="3" xfId="0" applyFont="1" applyFill="1" applyBorder="1"/>
    <xf numFmtId="3" fontId="5" fillId="2" borderId="3" xfId="0" applyNumberFormat="1" applyFont="1" applyFill="1" applyBorder="1"/>
    <xf numFmtId="4" fontId="1" fillId="2" borderId="3" xfId="0" applyNumberFormat="1" applyFont="1" applyFill="1" applyBorder="1"/>
    <xf numFmtId="169" fontId="1" fillId="2" borderId="1" xfId="0" applyNumberFormat="1" applyFont="1" applyFill="1" applyBorder="1" applyAlignment="1">
      <alignment horizontal="center" vertical="center"/>
    </xf>
    <xf numFmtId="169" fontId="1" fillId="2" borderId="17" xfId="0" applyNumberFormat="1" applyFont="1" applyFill="1" applyBorder="1" applyAlignment="1">
      <alignment horizontal="center" vertical="center"/>
    </xf>
    <xf numFmtId="3" fontId="0" fillId="0" borderId="21" xfId="0" applyNumberFormat="1" applyFont="1" applyFill="1" applyBorder="1"/>
    <xf numFmtId="1" fontId="0" fillId="0" borderId="61" xfId="0" applyNumberFormat="1" applyFill="1" applyBorder="1"/>
    <xf numFmtId="1" fontId="0" fillId="0" borderId="2" xfId="0" applyNumberFormat="1" applyBorder="1"/>
    <xf numFmtId="0" fontId="0" fillId="6" borderId="5" xfId="0" applyFill="1" applyBorder="1" applyProtection="1"/>
    <xf numFmtId="0" fontId="0" fillId="6" borderId="3" xfId="0" applyFill="1" applyBorder="1" applyProtection="1"/>
    <xf numFmtId="0" fontId="0" fillId="0" borderId="0" xfId="0" applyFill="1" applyAlignment="1">
      <alignment vertical="justify"/>
    </xf>
    <xf numFmtId="1" fontId="1" fillId="0" borderId="1" xfId="0" applyNumberFormat="1" applyFont="1" applyFill="1" applyBorder="1" applyAlignment="1">
      <alignment horizontal="center" vertical="center" textRotation="90" wrapText="1"/>
    </xf>
    <xf numFmtId="171" fontId="0" fillId="2" borderId="5" xfId="0" applyNumberFormat="1" applyFill="1" applyBorder="1"/>
    <xf numFmtId="0" fontId="14" fillId="6" borderId="38" xfId="3" applyFont="1" applyFill="1" applyBorder="1" applyAlignment="1">
      <alignment horizontal="center" vertical="center" wrapText="1"/>
    </xf>
    <xf numFmtId="0" fontId="14" fillId="6" borderId="57" xfId="3" applyFont="1" applyFill="1" applyBorder="1" applyAlignment="1">
      <alignment horizontal="center" vertical="center" wrapText="1"/>
    </xf>
    <xf numFmtId="3" fontId="16" fillId="0" borderId="0" xfId="0" applyNumberFormat="1" applyFont="1" applyProtection="1"/>
    <xf numFmtId="3" fontId="15" fillId="0" borderId="0" xfId="0" applyNumberFormat="1" applyFont="1" applyProtection="1"/>
    <xf numFmtId="3" fontId="1" fillId="0" borderId="1" xfId="0" applyNumberFormat="1" applyFont="1" applyBorder="1" applyAlignment="1">
      <alignment horizontal="center" vertical="center" textRotation="90" wrapText="1"/>
    </xf>
    <xf numFmtId="3" fontId="0" fillId="0" borderId="3" xfId="0" applyNumberFormat="1" applyBorder="1"/>
    <xf numFmtId="49" fontId="10" fillId="7" borderId="0" xfId="0" applyNumberFormat="1" applyFont="1" applyFill="1" applyBorder="1" applyAlignment="1" applyProtection="1">
      <alignment horizontal="left"/>
      <protection locked="0"/>
    </xf>
    <xf numFmtId="49" fontId="10" fillId="7" borderId="0" xfId="0" applyNumberFormat="1" applyFont="1" applyFill="1" applyBorder="1" applyAlignment="1" applyProtection="1">
      <alignment horizontal="right"/>
      <protection locked="0"/>
    </xf>
    <xf numFmtId="0" fontId="10" fillId="7" borderId="0" xfId="0" applyNumberFormat="1" applyFont="1" applyFill="1" applyBorder="1" applyAlignment="1" applyProtection="1">
      <alignment horizontal="right"/>
      <protection locked="0"/>
    </xf>
    <xf numFmtId="14" fontId="10" fillId="7" borderId="0" xfId="0" applyNumberFormat="1" applyFont="1" applyFill="1" applyAlignment="1" applyProtection="1">
      <alignment horizontal="right"/>
      <protection locked="0"/>
    </xf>
    <xf numFmtId="0" fontId="10" fillId="7" borderId="0" xfId="0" applyFont="1" applyFill="1" applyAlignment="1">
      <alignment horizontal="left" vertical="center"/>
    </xf>
    <xf numFmtId="49" fontId="10" fillId="7" borderId="0" xfId="0" applyNumberFormat="1" applyFont="1" applyFill="1"/>
    <xf numFmtId="49" fontId="10" fillId="7" borderId="3" xfId="0" applyNumberFormat="1" applyFont="1" applyFill="1" applyBorder="1" applyProtection="1">
      <protection locked="0"/>
    </xf>
    <xf numFmtId="3" fontId="0" fillId="7" borderId="3" xfId="0" applyNumberFormat="1" applyFill="1" applyBorder="1" applyProtection="1">
      <protection locked="0"/>
    </xf>
    <xf numFmtId="49" fontId="10" fillId="7" borderId="4" xfId="0" applyNumberFormat="1" applyFont="1" applyFill="1" applyBorder="1" applyProtection="1">
      <protection locked="0"/>
    </xf>
    <xf numFmtId="3" fontId="0" fillId="7" borderId="4" xfId="0" applyNumberFormat="1" applyFill="1" applyBorder="1" applyProtection="1">
      <protection locked="0"/>
    </xf>
    <xf numFmtId="49" fontId="0" fillId="7" borderId="5" xfId="0" applyNumberFormat="1" applyFill="1" applyBorder="1" applyProtection="1">
      <protection locked="0"/>
    </xf>
    <xf numFmtId="1" fontId="0" fillId="7" borderId="5" xfId="0" applyNumberFormat="1" applyFill="1" applyBorder="1" applyProtection="1">
      <protection locked="0"/>
    </xf>
    <xf numFmtId="0" fontId="0" fillId="7" borderId="5" xfId="0" applyFill="1" applyBorder="1" applyProtection="1">
      <protection locked="0"/>
    </xf>
    <xf numFmtId="3" fontId="0" fillId="7" borderId="5" xfId="0" applyNumberFormat="1" applyFill="1" applyBorder="1" applyProtection="1">
      <protection locked="0"/>
    </xf>
    <xf numFmtId="22" fontId="0" fillId="7" borderId="5" xfId="0" applyNumberFormat="1" applyFill="1" applyBorder="1" applyProtection="1">
      <protection locked="0"/>
    </xf>
    <xf numFmtId="22" fontId="0" fillId="7" borderId="5" xfId="0" applyNumberFormat="1" applyFill="1" applyBorder="1" applyAlignment="1" applyProtection="1">
      <alignment horizontal="right"/>
      <protection locked="0"/>
    </xf>
    <xf numFmtId="0" fontId="0" fillId="7" borderId="3" xfId="0" applyFill="1" applyBorder="1" applyProtection="1">
      <protection locked="0"/>
    </xf>
    <xf numFmtId="0" fontId="0" fillId="7" borderId="5" xfId="0" applyFill="1" applyBorder="1" applyAlignment="1" applyProtection="1">
      <alignment horizontal="left" vertical="justify"/>
      <protection locked="0"/>
    </xf>
    <xf numFmtId="167" fontId="0" fillId="7" borderId="5" xfId="0" applyNumberFormat="1" applyFill="1" applyBorder="1" applyProtection="1">
      <protection locked="0"/>
    </xf>
    <xf numFmtId="0" fontId="0" fillId="7" borderId="3" xfId="0" applyFill="1" applyBorder="1" applyAlignment="1" applyProtection="1">
      <alignment horizontal="left" vertical="justify"/>
      <protection locked="0"/>
    </xf>
    <xf numFmtId="167" fontId="0" fillId="7" borderId="5" xfId="0" applyNumberFormat="1" applyFill="1" applyBorder="1" applyAlignment="1" applyProtection="1">
      <alignment wrapText="1"/>
      <protection locked="0"/>
    </xf>
    <xf numFmtId="49" fontId="0" fillId="7" borderId="3" xfId="0" applyNumberFormat="1" applyFill="1" applyBorder="1" applyProtection="1">
      <protection locked="0"/>
    </xf>
    <xf numFmtId="22" fontId="0" fillId="7" borderId="3" xfId="0" applyNumberFormat="1" applyFill="1" applyBorder="1" applyProtection="1">
      <protection locked="0"/>
    </xf>
    <xf numFmtId="167" fontId="0" fillId="7" borderId="3" xfId="0" applyNumberFormat="1" applyFill="1" applyBorder="1" applyProtection="1">
      <protection locked="0"/>
    </xf>
    <xf numFmtId="14" fontId="0" fillId="7" borderId="5" xfId="0" applyNumberFormat="1" applyFill="1" applyBorder="1" applyProtection="1">
      <protection locked="0"/>
    </xf>
    <xf numFmtId="0" fontId="1" fillId="0" borderId="0" xfId="0" applyFont="1"/>
    <xf numFmtId="0" fontId="21" fillId="0" borderId="0" xfId="0" applyFont="1"/>
    <xf numFmtId="0" fontId="0" fillId="0" borderId="0" xfId="0" applyAlignment="1">
      <alignment horizontal="left" vertical="justify" wrapText="1"/>
    </xf>
    <xf numFmtId="49" fontId="19" fillId="3" borderId="0" xfId="0" applyNumberFormat="1" applyFont="1" applyFill="1" applyAlignment="1">
      <alignment horizontal="left"/>
    </xf>
    <xf numFmtId="0" fontId="13" fillId="0" borderId="41" xfId="3" applyFont="1" applyBorder="1" applyAlignment="1">
      <alignment horizontal="left" vertical="center" wrapText="1"/>
    </xf>
    <xf numFmtId="0" fontId="10" fillId="0" borderId="58" xfId="3" applyFont="1" applyBorder="1" applyAlignment="1">
      <alignment horizontal="center" vertical="center" wrapText="1"/>
    </xf>
    <xf numFmtId="0" fontId="10" fillId="0" borderId="59" xfId="3" applyFont="1" applyBorder="1" applyAlignment="1">
      <alignment horizontal="center" vertical="center" wrapText="1"/>
    </xf>
    <xf numFmtId="0" fontId="10" fillId="0" borderId="23" xfId="3" applyFont="1" applyBorder="1" applyAlignment="1">
      <alignment horizontal="center" vertical="center" wrapText="1"/>
    </xf>
    <xf numFmtId="0" fontId="10" fillId="0" borderId="24"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26" xfId="3" applyFont="1" applyBorder="1" applyAlignment="1">
      <alignment horizontal="center" vertical="center" wrapText="1"/>
    </xf>
    <xf numFmtId="0" fontId="18" fillId="0" borderId="41" xfId="3" applyFont="1" applyBorder="1" applyAlignment="1">
      <alignment horizontal="left" vertical="center" wrapText="1"/>
    </xf>
    <xf numFmtId="0" fontId="14" fillId="0" borderId="33" xfId="3" applyFont="1" applyBorder="1" applyAlignment="1">
      <alignment horizontal="center" vertical="center" wrapText="1"/>
    </xf>
    <xf numFmtId="0" fontId="14" fillId="0" borderId="29" xfId="3" applyFont="1" applyBorder="1" applyAlignment="1">
      <alignment horizontal="center" vertical="center" wrapText="1"/>
    </xf>
    <xf numFmtId="0" fontId="14" fillId="0" borderId="34" xfId="3" applyFont="1" applyBorder="1" applyAlignment="1">
      <alignment horizontal="center" vertical="center" wrapText="1"/>
    </xf>
    <xf numFmtId="0" fontId="14" fillId="0" borderId="35" xfId="3" applyFont="1" applyBorder="1" applyAlignment="1">
      <alignment horizontal="center" vertical="center" wrapText="1"/>
    </xf>
    <xf numFmtId="0" fontId="14" fillId="0" borderId="37" xfId="3" applyFont="1" applyBorder="1" applyAlignment="1">
      <alignment horizontal="center" vertical="center" wrapText="1"/>
    </xf>
    <xf numFmtId="0" fontId="14" fillId="0" borderId="3" xfId="3" applyFont="1" applyBorder="1" applyAlignment="1">
      <alignment horizontal="center" vertical="center" wrapText="1"/>
    </xf>
    <xf numFmtId="0" fontId="20" fillId="6" borderId="36" xfId="3" applyFont="1" applyFill="1" applyBorder="1" applyAlignment="1">
      <alignment horizontal="center" vertical="center" wrapText="1"/>
    </xf>
    <xf numFmtId="0" fontId="20" fillId="6" borderId="38" xfId="3" applyFont="1" applyFill="1" applyBorder="1" applyAlignment="1">
      <alignment horizontal="center" vertical="center" wrapText="1"/>
    </xf>
    <xf numFmtId="0" fontId="14" fillId="0" borderId="9" xfId="3" applyFont="1" applyBorder="1" applyAlignment="1">
      <alignment horizontal="center" vertical="center" wrapText="1"/>
    </xf>
    <xf numFmtId="0" fontId="14" fillId="0" borderId="31" xfId="3" applyFont="1" applyBorder="1" applyAlignment="1">
      <alignment horizontal="center" vertical="center" wrapText="1"/>
    </xf>
    <xf numFmtId="0" fontId="14" fillId="0" borderId="39" xfId="3" applyFont="1" applyBorder="1" applyAlignment="1">
      <alignment horizontal="center" vertical="center" wrapText="1"/>
    </xf>
    <xf numFmtId="0" fontId="1" fillId="0" borderId="2" xfId="0" applyFont="1" applyBorder="1" applyAlignment="1">
      <alignment horizontal="center" vertical="center" textRotation="90"/>
    </xf>
    <xf numFmtId="0" fontId="1" fillId="0" borderId="3" xfId="0" applyFont="1" applyBorder="1" applyAlignment="1">
      <alignment horizontal="center" vertical="center" textRotation="90"/>
    </xf>
    <xf numFmtId="0" fontId="1" fillId="0" borderId="4" xfId="0" applyFont="1" applyBorder="1" applyAlignment="1">
      <alignment horizontal="center" vertical="center" textRotation="90"/>
    </xf>
    <xf numFmtId="0" fontId="1" fillId="0" borderId="5" xfId="0" applyFont="1" applyBorder="1" applyAlignment="1">
      <alignment horizontal="center" vertical="center" textRotation="90"/>
    </xf>
    <xf numFmtId="0" fontId="0" fillId="0" borderId="0" xfId="0" applyAlignment="1" applyProtection="1">
      <alignment horizontal="left" vertical="center" wrapText="1"/>
    </xf>
    <xf numFmtId="0" fontId="0" fillId="0" borderId="0" xfId="0" applyAlignment="1" applyProtection="1">
      <alignment horizontal="left" wrapText="1"/>
    </xf>
    <xf numFmtId="0" fontId="0" fillId="0" borderId="0" xfId="0" applyAlignment="1" applyProtection="1">
      <alignment horizontal="left" vertical="top" wrapText="1"/>
    </xf>
    <xf numFmtId="0" fontId="1" fillId="2" borderId="2" xfId="0" applyFont="1" applyFill="1" applyBorder="1" applyAlignment="1">
      <alignment horizontal="center" vertical="center" textRotation="90"/>
    </xf>
    <xf numFmtId="0" fontId="1" fillId="2" borderId="4" xfId="0" applyFont="1" applyFill="1" applyBorder="1" applyAlignment="1">
      <alignment horizontal="center" vertical="center" textRotation="90"/>
    </xf>
    <xf numFmtId="0" fontId="6" fillId="0" borderId="3" xfId="0" applyFont="1" applyBorder="1" applyAlignment="1">
      <alignment horizontal="left" vertical="justify"/>
    </xf>
    <xf numFmtId="0" fontId="1" fillId="0" borderId="47" xfId="0" applyFont="1" applyBorder="1" applyAlignment="1">
      <alignment horizontal="center"/>
    </xf>
    <xf numFmtId="0" fontId="1" fillId="0" borderId="49" xfId="0" applyFont="1" applyBorder="1" applyAlignment="1">
      <alignment horizontal="center"/>
    </xf>
    <xf numFmtId="0" fontId="1" fillId="0" borderId="50" xfId="0" applyFont="1" applyBorder="1" applyAlignment="1">
      <alignment horizontal="center"/>
    </xf>
    <xf numFmtId="0" fontId="6" fillId="0" borderId="0" xfId="0" applyFont="1" applyAlignment="1">
      <alignment horizontal="left" vertical="justify"/>
    </xf>
    <xf numFmtId="0" fontId="6" fillId="0" borderId="5" xfId="0" applyFont="1" applyBorder="1" applyAlignment="1">
      <alignment horizontal="left" vertical="justify"/>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 xfId="0" applyFont="1" applyFill="1" applyBorder="1" applyAlignment="1">
      <alignment horizontal="center" vertical="center"/>
    </xf>
    <xf numFmtId="1" fontId="7" fillId="2" borderId="11" xfId="0" applyNumberFormat="1" applyFont="1" applyFill="1" applyBorder="1" applyAlignment="1">
      <alignment horizontal="center" vertical="center" textRotation="90" wrapText="1"/>
    </xf>
    <xf numFmtId="1" fontId="7" fillId="2" borderId="1" xfId="0" applyNumberFormat="1" applyFont="1" applyFill="1" applyBorder="1" applyAlignment="1">
      <alignment horizontal="center" vertical="center" textRotation="90" wrapText="1"/>
    </xf>
    <xf numFmtId="1" fontId="7" fillId="0" borderId="1" xfId="0" applyNumberFormat="1" applyFont="1" applyBorder="1" applyAlignment="1">
      <alignment horizontal="center" vertical="center" textRotation="90" wrapText="1"/>
    </xf>
    <xf numFmtId="169" fontId="1" fillId="2" borderId="1" xfId="0" applyNumberFormat="1" applyFont="1" applyFill="1" applyBorder="1" applyAlignment="1">
      <alignment horizontal="center" vertical="center"/>
    </xf>
    <xf numFmtId="169" fontId="1" fillId="2" borderId="11" xfId="0" applyNumberFormat="1" applyFont="1" applyFill="1" applyBorder="1" applyAlignment="1">
      <alignment horizontal="center" vertical="center"/>
    </xf>
    <xf numFmtId="169" fontId="1" fillId="2" borderId="13" xfId="0" applyNumberFormat="1" applyFont="1" applyFill="1" applyBorder="1" applyAlignment="1">
      <alignment horizontal="center" vertical="center"/>
    </xf>
    <xf numFmtId="1" fontId="7" fillId="2" borderId="12" xfId="0" applyNumberFormat="1" applyFont="1" applyFill="1" applyBorder="1" applyAlignment="1">
      <alignment horizontal="center" vertical="center" textRotation="90" wrapText="1"/>
    </xf>
    <xf numFmtId="1" fontId="7" fillId="2" borderId="7" xfId="0" applyNumberFormat="1" applyFont="1" applyFill="1" applyBorder="1" applyAlignment="1">
      <alignment horizontal="center" vertical="center" textRotation="90" wrapText="1"/>
    </xf>
    <xf numFmtId="1" fontId="7" fillId="2" borderId="8" xfId="0" applyNumberFormat="1" applyFont="1" applyFill="1" applyBorder="1" applyAlignment="1">
      <alignment horizontal="center" vertical="center" textRotation="90" wrapText="1"/>
    </xf>
    <xf numFmtId="4" fontId="7" fillId="2" borderId="12" xfId="0" applyNumberFormat="1" applyFont="1" applyFill="1" applyBorder="1" applyAlignment="1">
      <alignment horizontal="center" vertical="center" textRotation="90" wrapText="1"/>
    </xf>
    <xf numFmtId="4" fontId="7" fillId="2" borderId="7" xfId="0" applyNumberFormat="1" applyFont="1" applyFill="1" applyBorder="1" applyAlignment="1">
      <alignment horizontal="center" vertical="center" textRotation="90" wrapText="1"/>
    </xf>
    <xf numFmtId="4" fontId="7" fillId="2" borderId="8" xfId="0" applyNumberFormat="1" applyFont="1" applyFill="1" applyBorder="1" applyAlignment="1">
      <alignment horizontal="center" vertical="center" textRotation="90" wrapText="1"/>
    </xf>
    <xf numFmtId="1" fontId="7" fillId="2" borderId="1" xfId="0" applyNumberFormat="1" applyFont="1" applyFill="1" applyBorder="1" applyAlignment="1">
      <alignment horizontal="center" vertical="center" wrapText="1"/>
    </xf>
    <xf numFmtId="169" fontId="1" fillId="2" borderId="14" xfId="0" applyNumberFormat="1" applyFont="1" applyFill="1" applyBorder="1" applyAlignment="1">
      <alignment horizontal="center" vertical="center"/>
    </xf>
    <xf numFmtId="169" fontId="1" fillId="2" borderId="17" xfId="0" applyNumberFormat="1" applyFont="1" applyFill="1" applyBorder="1" applyAlignment="1">
      <alignment horizontal="center" vertical="center"/>
    </xf>
    <xf numFmtId="169" fontId="1" fillId="2" borderId="15" xfId="0" applyNumberFormat="1" applyFont="1" applyFill="1" applyBorder="1" applyAlignment="1">
      <alignment horizontal="center" vertical="center"/>
    </xf>
    <xf numFmtId="0" fontId="0" fillId="0" borderId="0" xfId="0" applyFill="1" applyAlignment="1">
      <alignment horizontal="left" vertical="justify"/>
    </xf>
    <xf numFmtId="1" fontId="7" fillId="0" borderId="12" xfId="0" applyNumberFormat="1" applyFont="1" applyFill="1" applyBorder="1" applyAlignment="1">
      <alignment horizontal="center" vertical="center" textRotation="90" wrapText="1"/>
    </xf>
    <xf numFmtId="1" fontId="7" fillId="0" borderId="7" xfId="0" applyNumberFormat="1" applyFont="1" applyFill="1" applyBorder="1" applyAlignment="1">
      <alignment horizontal="center" vertical="center" textRotation="90" wrapText="1"/>
    </xf>
    <xf numFmtId="1" fontId="7" fillId="0" borderId="8" xfId="0" applyNumberFormat="1" applyFont="1" applyFill="1" applyBorder="1" applyAlignment="1">
      <alignment horizontal="center" vertical="center" textRotation="90" wrapText="1"/>
    </xf>
    <xf numFmtId="0" fontId="1" fillId="0" borderId="43"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45" xfId="0" applyFont="1" applyFill="1" applyBorder="1" applyAlignment="1">
      <alignment horizontal="center" vertical="center"/>
    </xf>
    <xf numFmtId="0" fontId="1" fillId="0" borderId="46" xfId="0" applyFont="1" applyFill="1" applyBorder="1" applyAlignment="1">
      <alignment horizontal="center" vertical="center"/>
    </xf>
    <xf numFmtId="4" fontId="7" fillId="0" borderId="12" xfId="0" applyNumberFormat="1" applyFont="1" applyFill="1" applyBorder="1" applyAlignment="1">
      <alignment horizontal="center" vertical="center" textRotation="90" wrapText="1"/>
    </xf>
    <xf numFmtId="4" fontId="7" fillId="0" borderId="7" xfId="0" applyNumberFormat="1" applyFont="1" applyFill="1" applyBorder="1" applyAlignment="1">
      <alignment horizontal="center" vertical="center" textRotation="90" wrapText="1"/>
    </xf>
    <xf numFmtId="4" fontId="7" fillId="0" borderId="8" xfId="0" applyNumberFormat="1" applyFont="1" applyFill="1" applyBorder="1" applyAlignment="1">
      <alignment horizontal="center" vertical="center" textRotation="90" wrapText="1"/>
    </xf>
    <xf numFmtId="169" fontId="1" fillId="0" borderId="47" xfId="0" applyNumberFormat="1" applyFont="1" applyFill="1" applyBorder="1" applyAlignment="1">
      <alignment horizontal="center" vertical="center" wrapText="1"/>
    </xf>
    <xf numFmtId="169" fontId="1" fillId="0" borderId="48" xfId="0" applyNumberFormat="1" applyFont="1" applyFill="1" applyBorder="1" applyAlignment="1">
      <alignment horizontal="center" vertical="center" wrapText="1"/>
    </xf>
    <xf numFmtId="169" fontId="1" fillId="0" borderId="51" xfId="0" applyNumberFormat="1" applyFont="1" applyFill="1" applyBorder="1" applyAlignment="1">
      <alignment horizontal="center" vertical="center" wrapText="1"/>
    </xf>
    <xf numFmtId="169" fontId="1" fillId="0" borderId="52" xfId="0" applyNumberFormat="1" applyFont="1" applyFill="1" applyBorder="1" applyAlignment="1">
      <alignment horizontal="center" vertical="center" wrapText="1"/>
    </xf>
    <xf numFmtId="169" fontId="1" fillId="0" borderId="14" xfId="0" applyNumberFormat="1" applyFont="1" applyFill="1" applyBorder="1" applyAlignment="1">
      <alignment horizontal="center" vertical="center" wrapText="1"/>
    </xf>
    <xf numFmtId="169" fontId="1" fillId="0" borderId="53" xfId="0" applyNumberFormat="1" applyFont="1" applyFill="1" applyBorder="1" applyAlignment="1">
      <alignment horizontal="center" vertical="center" wrapText="1"/>
    </xf>
    <xf numFmtId="169" fontId="1" fillId="0" borderId="49" xfId="0" applyNumberFormat="1" applyFont="1" applyFill="1" applyBorder="1" applyAlignment="1">
      <alignment horizontal="center" vertical="center" wrapText="1"/>
    </xf>
    <xf numFmtId="169" fontId="1" fillId="0" borderId="50" xfId="0" applyNumberFormat="1" applyFont="1" applyFill="1" applyBorder="1" applyAlignment="1">
      <alignment horizontal="center" vertical="center" wrapText="1"/>
    </xf>
  </cellXfs>
  <cellStyles count="4">
    <cellStyle name="Normal" xfId="0" builtinId="0"/>
    <cellStyle name="Normal 2" xfId="1"/>
    <cellStyle name="Normal_2008_IC-Sumarni pregled tabela_ElEn" xfId="3"/>
    <cellStyle name="Standard_A" xfId="2"/>
  </cellStyles>
  <dxfs count="0"/>
  <tableStyles count="0" defaultTableStyle="TableStyleMedium2" defaultPivotStyle="PivotStyleLight16"/>
  <colors>
    <mruColors>
      <color rgb="FFFFFFCC"/>
      <color rgb="FFEEECE1"/>
      <color rgb="FFEE0000"/>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152400</xdr:rowOff>
    </xdr:from>
    <xdr:to>
      <xdr:col>2</xdr:col>
      <xdr:colOff>0</xdr:colOff>
      <xdr:row>9</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52400"/>
          <a:ext cx="234315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
  <sheetViews>
    <sheetView showGridLines="0" showRowColHeaders="0" tabSelected="1" workbookViewId="0">
      <selection activeCell="B4" sqref="B4:L4"/>
    </sheetView>
  </sheetViews>
  <sheetFormatPr defaultRowHeight="15" x14ac:dyDescent="0.25"/>
  <sheetData>
    <row r="2" spans="2:12" x14ac:dyDescent="0.25">
      <c r="B2" s="293" t="s">
        <v>194</v>
      </c>
    </row>
    <row r="3" spans="2:12" x14ac:dyDescent="0.25">
      <c r="B3" s="292" t="s">
        <v>196</v>
      </c>
    </row>
    <row r="4" spans="2:12" ht="124.5" customHeight="1" x14ac:dyDescent="0.25">
      <c r="B4" s="294" t="s">
        <v>195</v>
      </c>
      <c r="C4" s="294"/>
      <c r="D4" s="294"/>
      <c r="E4" s="294"/>
      <c r="F4" s="294"/>
      <c r="G4" s="294"/>
      <c r="H4" s="294"/>
      <c r="I4" s="294"/>
      <c r="J4" s="294"/>
      <c r="K4" s="294"/>
      <c r="L4" s="294"/>
    </row>
  </sheetData>
  <sheetProtection password="CE28" sheet="1" objects="1" scenarios="1" selectLockedCells="1" selectUnlockedCells="1"/>
  <mergeCells count="1">
    <mergeCell ref="B4:L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6"/>
  <sheetViews>
    <sheetView showGridLines="0" topLeftCell="A7" workbookViewId="0">
      <selection activeCell="C18" sqref="C18"/>
    </sheetView>
  </sheetViews>
  <sheetFormatPr defaultRowHeight="12.75" x14ac:dyDescent="0.2"/>
  <cols>
    <col min="1" max="1" width="25" style="129" customWidth="1"/>
    <col min="2" max="2" width="19" style="129" customWidth="1"/>
    <col min="3" max="3" width="65.28515625" style="129" customWidth="1"/>
    <col min="4" max="251" width="9.140625" style="129"/>
    <col min="252" max="252" width="25" style="129" customWidth="1"/>
    <col min="253" max="253" width="19" style="129" customWidth="1"/>
    <col min="254" max="254" width="65.28515625" style="129" customWidth="1"/>
    <col min="255" max="507" width="9.140625" style="129"/>
    <col min="508" max="508" width="25" style="129" customWidth="1"/>
    <col min="509" max="509" width="19" style="129" customWidth="1"/>
    <col min="510" max="510" width="65.28515625" style="129" customWidth="1"/>
    <col min="511" max="763" width="9.140625" style="129"/>
    <col min="764" max="764" width="25" style="129" customWidth="1"/>
    <col min="765" max="765" width="19" style="129" customWidth="1"/>
    <col min="766" max="766" width="65.28515625" style="129" customWidth="1"/>
    <col min="767" max="1019" width="9.140625" style="129"/>
    <col min="1020" max="1020" width="25" style="129" customWidth="1"/>
    <col min="1021" max="1021" width="19" style="129" customWidth="1"/>
    <col min="1022" max="1022" width="65.28515625" style="129" customWidth="1"/>
    <col min="1023" max="1275" width="9.140625" style="129"/>
    <col min="1276" max="1276" width="25" style="129" customWidth="1"/>
    <col min="1277" max="1277" width="19" style="129" customWidth="1"/>
    <col min="1278" max="1278" width="65.28515625" style="129" customWidth="1"/>
    <col min="1279" max="1531" width="9.140625" style="129"/>
    <col min="1532" max="1532" width="25" style="129" customWidth="1"/>
    <col min="1533" max="1533" width="19" style="129" customWidth="1"/>
    <col min="1534" max="1534" width="65.28515625" style="129" customWidth="1"/>
    <col min="1535" max="1787" width="9.140625" style="129"/>
    <col min="1788" max="1788" width="25" style="129" customWidth="1"/>
    <col min="1789" max="1789" width="19" style="129" customWidth="1"/>
    <col min="1790" max="1790" width="65.28515625" style="129" customWidth="1"/>
    <col min="1791" max="2043" width="9.140625" style="129"/>
    <col min="2044" max="2044" width="25" style="129" customWidth="1"/>
    <col min="2045" max="2045" width="19" style="129" customWidth="1"/>
    <col min="2046" max="2046" width="65.28515625" style="129" customWidth="1"/>
    <col min="2047" max="2299" width="9.140625" style="129"/>
    <col min="2300" max="2300" width="25" style="129" customWidth="1"/>
    <col min="2301" max="2301" width="19" style="129" customWidth="1"/>
    <col min="2302" max="2302" width="65.28515625" style="129" customWidth="1"/>
    <col min="2303" max="2555" width="9.140625" style="129"/>
    <col min="2556" max="2556" width="25" style="129" customWidth="1"/>
    <col min="2557" max="2557" width="19" style="129" customWidth="1"/>
    <col min="2558" max="2558" width="65.28515625" style="129" customWidth="1"/>
    <col min="2559" max="2811" width="9.140625" style="129"/>
    <col min="2812" max="2812" width="25" style="129" customWidth="1"/>
    <col min="2813" max="2813" width="19" style="129" customWidth="1"/>
    <col min="2814" max="2814" width="65.28515625" style="129" customWidth="1"/>
    <col min="2815" max="3067" width="9.140625" style="129"/>
    <col min="3068" max="3068" width="25" style="129" customWidth="1"/>
    <col min="3069" max="3069" width="19" style="129" customWidth="1"/>
    <col min="3070" max="3070" width="65.28515625" style="129" customWidth="1"/>
    <col min="3071" max="3323" width="9.140625" style="129"/>
    <col min="3324" max="3324" width="25" style="129" customWidth="1"/>
    <col min="3325" max="3325" width="19" style="129" customWidth="1"/>
    <col min="3326" max="3326" width="65.28515625" style="129" customWidth="1"/>
    <col min="3327" max="3579" width="9.140625" style="129"/>
    <col min="3580" max="3580" width="25" style="129" customWidth="1"/>
    <col min="3581" max="3581" width="19" style="129" customWidth="1"/>
    <col min="3582" max="3582" width="65.28515625" style="129" customWidth="1"/>
    <col min="3583" max="3835" width="9.140625" style="129"/>
    <col min="3836" max="3836" width="25" style="129" customWidth="1"/>
    <col min="3837" max="3837" width="19" style="129" customWidth="1"/>
    <col min="3838" max="3838" width="65.28515625" style="129" customWidth="1"/>
    <col min="3839" max="4091" width="9.140625" style="129"/>
    <col min="4092" max="4092" width="25" style="129" customWidth="1"/>
    <col min="4093" max="4093" width="19" style="129" customWidth="1"/>
    <col min="4094" max="4094" width="65.28515625" style="129" customWidth="1"/>
    <col min="4095" max="4347" width="9.140625" style="129"/>
    <col min="4348" max="4348" width="25" style="129" customWidth="1"/>
    <col min="4349" max="4349" width="19" style="129" customWidth="1"/>
    <col min="4350" max="4350" width="65.28515625" style="129" customWidth="1"/>
    <col min="4351" max="4603" width="9.140625" style="129"/>
    <col min="4604" max="4604" width="25" style="129" customWidth="1"/>
    <col min="4605" max="4605" width="19" style="129" customWidth="1"/>
    <col min="4606" max="4606" width="65.28515625" style="129" customWidth="1"/>
    <col min="4607" max="4859" width="9.140625" style="129"/>
    <col min="4860" max="4860" width="25" style="129" customWidth="1"/>
    <col min="4861" max="4861" width="19" style="129" customWidth="1"/>
    <col min="4862" max="4862" width="65.28515625" style="129" customWidth="1"/>
    <col min="4863" max="5115" width="9.140625" style="129"/>
    <col min="5116" max="5116" width="25" style="129" customWidth="1"/>
    <col min="5117" max="5117" width="19" style="129" customWidth="1"/>
    <col min="5118" max="5118" width="65.28515625" style="129" customWidth="1"/>
    <col min="5119" max="5371" width="9.140625" style="129"/>
    <col min="5372" max="5372" width="25" style="129" customWidth="1"/>
    <col min="5373" max="5373" width="19" style="129" customWidth="1"/>
    <col min="5374" max="5374" width="65.28515625" style="129" customWidth="1"/>
    <col min="5375" max="5627" width="9.140625" style="129"/>
    <col min="5628" max="5628" width="25" style="129" customWidth="1"/>
    <col min="5629" max="5629" width="19" style="129" customWidth="1"/>
    <col min="5630" max="5630" width="65.28515625" style="129" customWidth="1"/>
    <col min="5631" max="5883" width="9.140625" style="129"/>
    <col min="5884" max="5884" width="25" style="129" customWidth="1"/>
    <col min="5885" max="5885" width="19" style="129" customWidth="1"/>
    <col min="5886" max="5886" width="65.28515625" style="129" customWidth="1"/>
    <col min="5887" max="6139" width="9.140625" style="129"/>
    <col min="6140" max="6140" width="25" style="129" customWidth="1"/>
    <col min="6141" max="6141" width="19" style="129" customWidth="1"/>
    <col min="6142" max="6142" width="65.28515625" style="129" customWidth="1"/>
    <col min="6143" max="6395" width="9.140625" style="129"/>
    <col min="6396" max="6396" width="25" style="129" customWidth="1"/>
    <col min="6397" max="6397" width="19" style="129" customWidth="1"/>
    <col min="6398" max="6398" width="65.28515625" style="129" customWidth="1"/>
    <col min="6399" max="6651" width="9.140625" style="129"/>
    <col min="6652" max="6652" width="25" style="129" customWidth="1"/>
    <col min="6653" max="6653" width="19" style="129" customWidth="1"/>
    <col min="6654" max="6654" width="65.28515625" style="129" customWidth="1"/>
    <col min="6655" max="6907" width="9.140625" style="129"/>
    <col min="6908" max="6908" width="25" style="129" customWidth="1"/>
    <col min="6909" max="6909" width="19" style="129" customWidth="1"/>
    <col min="6910" max="6910" width="65.28515625" style="129" customWidth="1"/>
    <col min="6911" max="7163" width="9.140625" style="129"/>
    <col min="7164" max="7164" width="25" style="129" customWidth="1"/>
    <col min="7165" max="7165" width="19" style="129" customWidth="1"/>
    <col min="7166" max="7166" width="65.28515625" style="129" customWidth="1"/>
    <col min="7167" max="7419" width="9.140625" style="129"/>
    <col min="7420" max="7420" width="25" style="129" customWidth="1"/>
    <col min="7421" max="7421" width="19" style="129" customWidth="1"/>
    <col min="7422" max="7422" width="65.28515625" style="129" customWidth="1"/>
    <col min="7423" max="7675" width="9.140625" style="129"/>
    <col min="7676" max="7676" width="25" style="129" customWidth="1"/>
    <col min="7677" max="7677" width="19" style="129" customWidth="1"/>
    <col min="7678" max="7678" width="65.28515625" style="129" customWidth="1"/>
    <col min="7679" max="7931" width="9.140625" style="129"/>
    <col min="7932" max="7932" width="25" style="129" customWidth="1"/>
    <col min="7933" max="7933" width="19" style="129" customWidth="1"/>
    <col min="7934" max="7934" width="65.28515625" style="129" customWidth="1"/>
    <col min="7935" max="8187" width="9.140625" style="129"/>
    <col min="8188" max="8188" width="25" style="129" customWidth="1"/>
    <col min="8189" max="8189" width="19" style="129" customWidth="1"/>
    <col min="8190" max="8190" width="65.28515625" style="129" customWidth="1"/>
    <col min="8191" max="8443" width="9.140625" style="129"/>
    <col min="8444" max="8444" width="25" style="129" customWidth="1"/>
    <col min="8445" max="8445" width="19" style="129" customWidth="1"/>
    <col min="8446" max="8446" width="65.28515625" style="129" customWidth="1"/>
    <col min="8447" max="8699" width="9.140625" style="129"/>
    <col min="8700" max="8700" width="25" style="129" customWidth="1"/>
    <col min="8701" max="8701" width="19" style="129" customWidth="1"/>
    <col min="8702" max="8702" width="65.28515625" style="129" customWidth="1"/>
    <col min="8703" max="8955" width="9.140625" style="129"/>
    <col min="8956" max="8956" width="25" style="129" customWidth="1"/>
    <col min="8957" max="8957" width="19" style="129" customWidth="1"/>
    <col min="8958" max="8958" width="65.28515625" style="129" customWidth="1"/>
    <col min="8959" max="9211" width="9.140625" style="129"/>
    <col min="9212" max="9212" width="25" style="129" customWidth="1"/>
    <col min="9213" max="9213" width="19" style="129" customWidth="1"/>
    <col min="9214" max="9214" width="65.28515625" style="129" customWidth="1"/>
    <col min="9215" max="9467" width="9.140625" style="129"/>
    <col min="9468" max="9468" width="25" style="129" customWidth="1"/>
    <col min="9469" max="9469" width="19" style="129" customWidth="1"/>
    <col min="9470" max="9470" width="65.28515625" style="129" customWidth="1"/>
    <col min="9471" max="9723" width="9.140625" style="129"/>
    <col min="9724" max="9724" width="25" style="129" customWidth="1"/>
    <col min="9725" max="9725" width="19" style="129" customWidth="1"/>
    <col min="9726" max="9726" width="65.28515625" style="129" customWidth="1"/>
    <col min="9727" max="9979" width="9.140625" style="129"/>
    <col min="9980" max="9980" width="25" style="129" customWidth="1"/>
    <col min="9981" max="9981" width="19" style="129" customWidth="1"/>
    <col min="9982" max="9982" width="65.28515625" style="129" customWidth="1"/>
    <col min="9983" max="10235" width="9.140625" style="129"/>
    <col min="10236" max="10236" width="25" style="129" customWidth="1"/>
    <col min="10237" max="10237" width="19" style="129" customWidth="1"/>
    <col min="10238" max="10238" width="65.28515625" style="129" customWidth="1"/>
    <col min="10239" max="10491" width="9.140625" style="129"/>
    <col min="10492" max="10492" width="25" style="129" customWidth="1"/>
    <col min="10493" max="10493" width="19" style="129" customWidth="1"/>
    <col min="10494" max="10494" width="65.28515625" style="129" customWidth="1"/>
    <col min="10495" max="10747" width="9.140625" style="129"/>
    <col min="10748" max="10748" width="25" style="129" customWidth="1"/>
    <col min="10749" max="10749" width="19" style="129" customWidth="1"/>
    <col min="10750" max="10750" width="65.28515625" style="129" customWidth="1"/>
    <col min="10751" max="11003" width="9.140625" style="129"/>
    <col min="11004" max="11004" width="25" style="129" customWidth="1"/>
    <col min="11005" max="11005" width="19" style="129" customWidth="1"/>
    <col min="11006" max="11006" width="65.28515625" style="129" customWidth="1"/>
    <col min="11007" max="11259" width="9.140625" style="129"/>
    <col min="11260" max="11260" width="25" style="129" customWidth="1"/>
    <col min="11261" max="11261" width="19" style="129" customWidth="1"/>
    <col min="11262" max="11262" width="65.28515625" style="129" customWidth="1"/>
    <col min="11263" max="11515" width="9.140625" style="129"/>
    <col min="11516" max="11516" width="25" style="129" customWidth="1"/>
    <col min="11517" max="11517" width="19" style="129" customWidth="1"/>
    <col min="11518" max="11518" width="65.28515625" style="129" customWidth="1"/>
    <col min="11519" max="11771" width="9.140625" style="129"/>
    <col min="11772" max="11772" width="25" style="129" customWidth="1"/>
    <col min="11773" max="11773" width="19" style="129" customWidth="1"/>
    <col min="11774" max="11774" width="65.28515625" style="129" customWidth="1"/>
    <col min="11775" max="12027" width="9.140625" style="129"/>
    <col min="12028" max="12028" width="25" style="129" customWidth="1"/>
    <col min="12029" max="12029" width="19" style="129" customWidth="1"/>
    <col min="12030" max="12030" width="65.28515625" style="129" customWidth="1"/>
    <col min="12031" max="12283" width="9.140625" style="129"/>
    <col min="12284" max="12284" width="25" style="129" customWidth="1"/>
    <col min="12285" max="12285" width="19" style="129" customWidth="1"/>
    <col min="12286" max="12286" width="65.28515625" style="129" customWidth="1"/>
    <col min="12287" max="12539" width="9.140625" style="129"/>
    <col min="12540" max="12540" width="25" style="129" customWidth="1"/>
    <col min="12541" max="12541" width="19" style="129" customWidth="1"/>
    <col min="12542" max="12542" width="65.28515625" style="129" customWidth="1"/>
    <col min="12543" max="12795" width="9.140625" style="129"/>
    <col min="12796" max="12796" width="25" style="129" customWidth="1"/>
    <col min="12797" max="12797" width="19" style="129" customWidth="1"/>
    <col min="12798" max="12798" width="65.28515625" style="129" customWidth="1"/>
    <col min="12799" max="13051" width="9.140625" style="129"/>
    <col min="13052" max="13052" width="25" style="129" customWidth="1"/>
    <col min="13053" max="13053" width="19" style="129" customWidth="1"/>
    <col min="13054" max="13054" width="65.28515625" style="129" customWidth="1"/>
    <col min="13055" max="13307" width="9.140625" style="129"/>
    <col min="13308" max="13308" width="25" style="129" customWidth="1"/>
    <col min="13309" max="13309" width="19" style="129" customWidth="1"/>
    <col min="13310" max="13310" width="65.28515625" style="129" customWidth="1"/>
    <col min="13311" max="13563" width="9.140625" style="129"/>
    <col min="13564" max="13564" width="25" style="129" customWidth="1"/>
    <col min="13565" max="13565" width="19" style="129" customWidth="1"/>
    <col min="13566" max="13566" width="65.28515625" style="129" customWidth="1"/>
    <col min="13567" max="13819" width="9.140625" style="129"/>
    <col min="13820" max="13820" width="25" style="129" customWidth="1"/>
    <col min="13821" max="13821" width="19" style="129" customWidth="1"/>
    <col min="13822" max="13822" width="65.28515625" style="129" customWidth="1"/>
    <col min="13823" max="14075" width="9.140625" style="129"/>
    <col min="14076" max="14076" width="25" style="129" customWidth="1"/>
    <col min="14077" max="14077" width="19" style="129" customWidth="1"/>
    <col min="14078" max="14078" width="65.28515625" style="129" customWidth="1"/>
    <col min="14079" max="14331" width="9.140625" style="129"/>
    <col min="14332" max="14332" width="25" style="129" customWidth="1"/>
    <col min="14333" max="14333" width="19" style="129" customWidth="1"/>
    <col min="14334" max="14334" width="65.28515625" style="129" customWidth="1"/>
    <col min="14335" max="14587" width="9.140625" style="129"/>
    <col min="14588" max="14588" width="25" style="129" customWidth="1"/>
    <col min="14589" max="14589" width="19" style="129" customWidth="1"/>
    <col min="14590" max="14590" width="65.28515625" style="129" customWidth="1"/>
    <col min="14591" max="14843" width="9.140625" style="129"/>
    <col min="14844" max="14844" width="25" style="129" customWidth="1"/>
    <col min="14845" max="14845" width="19" style="129" customWidth="1"/>
    <col min="14846" max="14846" width="65.28515625" style="129" customWidth="1"/>
    <col min="14847" max="15099" width="9.140625" style="129"/>
    <col min="15100" max="15100" width="25" style="129" customWidth="1"/>
    <col min="15101" max="15101" width="19" style="129" customWidth="1"/>
    <col min="15102" max="15102" width="65.28515625" style="129" customWidth="1"/>
    <col min="15103" max="15355" width="9.140625" style="129"/>
    <col min="15356" max="15356" width="25" style="129" customWidth="1"/>
    <col min="15357" max="15357" width="19" style="129" customWidth="1"/>
    <col min="15358" max="15358" width="65.28515625" style="129" customWidth="1"/>
    <col min="15359" max="15611" width="9.140625" style="129"/>
    <col min="15612" max="15612" width="25" style="129" customWidth="1"/>
    <col min="15613" max="15613" width="19" style="129" customWidth="1"/>
    <col min="15614" max="15614" width="65.28515625" style="129" customWidth="1"/>
    <col min="15615" max="15867" width="9.140625" style="129"/>
    <col min="15868" max="15868" width="25" style="129" customWidth="1"/>
    <col min="15869" max="15869" width="19" style="129" customWidth="1"/>
    <col min="15870" max="15870" width="65.28515625" style="129" customWidth="1"/>
    <col min="15871" max="16123" width="9.140625" style="129"/>
    <col min="16124" max="16124" width="25" style="129" customWidth="1"/>
    <col min="16125" max="16125" width="19" style="129" customWidth="1"/>
    <col min="16126" max="16126" width="65.28515625" style="129" customWidth="1"/>
    <col min="16127" max="16384" width="9.140625" style="129"/>
  </cols>
  <sheetData>
    <row r="1" spans="1:3" s="128" customFormat="1" x14ac:dyDescent="0.2"/>
    <row r="2" spans="1:3" s="128" customFormat="1" x14ac:dyDescent="0.2"/>
    <row r="3" spans="1:3" s="128" customFormat="1" x14ac:dyDescent="0.2"/>
    <row r="4" spans="1:3" s="128" customFormat="1" x14ac:dyDescent="0.2"/>
    <row r="5" spans="1:3" s="128" customFormat="1" x14ac:dyDescent="0.2"/>
    <row r="6" spans="1:3" s="128" customFormat="1" x14ac:dyDescent="0.2"/>
    <row r="7" spans="1:3" s="128" customFormat="1" x14ac:dyDescent="0.2"/>
    <row r="8" spans="1:3" s="128" customFormat="1" x14ac:dyDescent="0.2"/>
    <row r="9" spans="1:3" s="128" customFormat="1" x14ac:dyDescent="0.2"/>
    <row r="10" spans="1:3" s="128" customFormat="1" x14ac:dyDescent="0.2"/>
    <row r="11" spans="1:3" s="128" customFormat="1" x14ac:dyDescent="0.2"/>
    <row r="12" spans="1:3" s="128" customFormat="1" x14ac:dyDescent="0.2"/>
    <row r="13" spans="1:3" s="130" customFormat="1" x14ac:dyDescent="0.2">
      <c r="A13" s="129" t="s">
        <v>77</v>
      </c>
      <c r="B13" s="128"/>
      <c r="C13" s="128"/>
    </row>
    <row r="14" spans="1:3" s="128" customFormat="1" x14ac:dyDescent="0.2"/>
    <row r="15" spans="1:3" s="128" customFormat="1" x14ac:dyDescent="0.2"/>
    <row r="16" spans="1:3" s="130" customFormat="1" x14ac:dyDescent="0.2">
      <c r="A16" s="129" t="s">
        <v>113</v>
      </c>
      <c r="B16" s="128"/>
      <c r="C16" s="128"/>
    </row>
    <row r="17" spans="1:8" s="128" customFormat="1" x14ac:dyDescent="0.2"/>
    <row r="18" spans="1:8" s="128" customFormat="1" x14ac:dyDescent="0.2">
      <c r="A18" s="128" t="s">
        <v>78</v>
      </c>
      <c r="C18" s="267"/>
    </row>
    <row r="19" spans="1:8" s="128" customFormat="1" x14ac:dyDescent="0.2">
      <c r="A19" s="128" t="s">
        <v>79</v>
      </c>
      <c r="C19" s="267"/>
    </row>
    <row r="20" spans="1:8" s="128" customFormat="1" x14ac:dyDescent="0.2"/>
    <row r="21" spans="1:8" s="128" customFormat="1" x14ac:dyDescent="0.2">
      <c r="A21" s="128" t="s">
        <v>80</v>
      </c>
      <c r="C21" s="268"/>
    </row>
    <row r="22" spans="1:8" s="228" customFormat="1" x14ac:dyDescent="0.2">
      <c r="D22" s="229"/>
      <c r="E22" s="229"/>
      <c r="F22" s="229"/>
      <c r="G22" s="229"/>
      <c r="H22" s="229"/>
    </row>
    <row r="23" spans="1:8" s="228" customFormat="1" x14ac:dyDescent="0.2">
      <c r="A23" s="228" t="s">
        <v>112</v>
      </c>
      <c r="C23" s="268"/>
      <c r="D23" s="229"/>
      <c r="E23" s="229"/>
      <c r="F23" s="229"/>
      <c r="G23" s="229"/>
      <c r="H23" s="229"/>
    </row>
    <row r="24" spans="1:8" s="228" customFormat="1" x14ac:dyDescent="0.2">
      <c r="D24" s="229"/>
      <c r="E24" s="229"/>
      <c r="F24" s="229"/>
      <c r="G24" s="229"/>
      <c r="H24" s="229"/>
    </row>
    <row r="25" spans="1:8" s="228" customFormat="1" x14ac:dyDescent="0.2">
      <c r="A25" s="228" t="s">
        <v>138</v>
      </c>
      <c r="C25" s="267" t="s">
        <v>193</v>
      </c>
      <c r="D25" s="229"/>
      <c r="E25" s="229"/>
      <c r="F25" s="229"/>
      <c r="G25" s="229"/>
      <c r="H25" s="229"/>
    </row>
    <row r="26" spans="1:8" s="128" customFormat="1" x14ac:dyDescent="0.2"/>
    <row r="27" spans="1:8" s="128" customFormat="1" x14ac:dyDescent="0.2">
      <c r="A27" s="128" t="s">
        <v>81</v>
      </c>
      <c r="C27" s="269" t="s">
        <v>197</v>
      </c>
    </row>
    <row r="28" spans="1:8" s="128" customFormat="1" x14ac:dyDescent="0.2"/>
    <row r="29" spans="1:8" s="128" customFormat="1" x14ac:dyDescent="0.2">
      <c r="A29" s="128" t="s">
        <v>82</v>
      </c>
      <c r="C29" s="267"/>
    </row>
    <row r="30" spans="1:8" s="128" customFormat="1" x14ac:dyDescent="0.2"/>
    <row r="31" spans="1:8" s="128" customFormat="1" x14ac:dyDescent="0.2">
      <c r="A31" s="128" t="s">
        <v>83</v>
      </c>
      <c r="B31" s="128" t="s">
        <v>84</v>
      </c>
      <c r="C31" s="267"/>
    </row>
    <row r="32" spans="1:8" s="128" customFormat="1" x14ac:dyDescent="0.2"/>
    <row r="33" spans="1:3" s="128" customFormat="1" x14ac:dyDescent="0.2">
      <c r="B33" s="128" t="s">
        <v>85</v>
      </c>
      <c r="C33" s="267"/>
    </row>
    <row r="34" spans="1:3" s="128" customFormat="1" x14ac:dyDescent="0.2"/>
    <row r="35" spans="1:3" s="128" customFormat="1" x14ac:dyDescent="0.2">
      <c r="B35" s="128" t="s">
        <v>86</v>
      </c>
      <c r="C35" s="267"/>
    </row>
    <row r="36" spans="1:3" s="128" customFormat="1" x14ac:dyDescent="0.2"/>
    <row r="37" spans="1:3" s="130" customFormat="1" x14ac:dyDescent="0.2">
      <c r="A37" s="130" t="s">
        <v>87</v>
      </c>
      <c r="C37" s="270"/>
    </row>
    <row r="38" spans="1:3" s="130" customFormat="1" x14ac:dyDescent="0.2"/>
    <row r="39" spans="1:3" s="130" customFormat="1" x14ac:dyDescent="0.2"/>
    <row r="40" spans="1:3" s="130" customFormat="1" x14ac:dyDescent="0.2">
      <c r="A40" s="130" t="s">
        <v>88</v>
      </c>
    </row>
    <row r="41" spans="1:3" s="130" customFormat="1" x14ac:dyDescent="0.2">
      <c r="A41" s="271" t="s">
        <v>89</v>
      </c>
      <c r="B41" s="272"/>
      <c r="C41" s="272"/>
    </row>
    <row r="42" spans="1:3" s="131" customFormat="1" x14ac:dyDescent="0.2">
      <c r="A42" s="132"/>
    </row>
    <row r="43" spans="1:3" s="130" customFormat="1" x14ac:dyDescent="0.2">
      <c r="A43" s="130" t="s">
        <v>90</v>
      </c>
    </row>
    <row r="44" spans="1:3" s="130" customFormat="1" x14ac:dyDescent="0.2">
      <c r="A44" s="130" t="s">
        <v>110</v>
      </c>
    </row>
    <row r="45" spans="1:3" s="130" customFormat="1" x14ac:dyDescent="0.2">
      <c r="A45" s="130" t="s">
        <v>91</v>
      </c>
    </row>
    <row r="46" spans="1:3" s="130" customFormat="1" x14ac:dyDescent="0.2">
      <c r="A46" s="130" t="s">
        <v>157</v>
      </c>
    </row>
    <row r="47" spans="1:3" s="130" customFormat="1" x14ac:dyDescent="0.2">
      <c r="A47" s="133"/>
      <c r="B47" s="133"/>
      <c r="C47" s="133"/>
    </row>
    <row r="48" spans="1:3" s="130" customFormat="1" x14ac:dyDescent="0.2">
      <c r="A48" s="133"/>
      <c r="B48" s="133"/>
      <c r="C48" s="133"/>
    </row>
    <row r="49" s="130" customFormat="1" x14ac:dyDescent="0.2"/>
    <row r="50" s="130" customFormat="1" x14ac:dyDescent="0.2"/>
    <row r="51" s="130" customFormat="1" x14ac:dyDescent="0.2"/>
    <row r="52" s="130" customFormat="1" x14ac:dyDescent="0.2"/>
    <row r="53" s="130" customFormat="1" x14ac:dyDescent="0.2"/>
    <row r="54" s="130" customFormat="1" x14ac:dyDescent="0.2"/>
    <row r="55" s="130" customFormat="1" x14ac:dyDescent="0.2"/>
    <row r="56" s="130" customFormat="1" x14ac:dyDescent="0.2"/>
    <row r="57" s="130" customFormat="1" x14ac:dyDescent="0.2"/>
    <row r="58" s="130" customFormat="1" x14ac:dyDescent="0.2"/>
    <row r="59" s="130" customFormat="1" x14ac:dyDescent="0.2"/>
    <row r="60" s="130" customFormat="1" x14ac:dyDescent="0.2"/>
    <row r="61" s="130" customFormat="1" x14ac:dyDescent="0.2"/>
    <row r="62" s="130" customFormat="1" x14ac:dyDescent="0.2"/>
    <row r="63" s="130" customFormat="1" x14ac:dyDescent="0.2"/>
    <row r="64" s="130" customFormat="1" x14ac:dyDescent="0.2"/>
    <row r="65" s="130" customFormat="1" x14ac:dyDescent="0.2"/>
    <row r="66" s="130" customFormat="1" x14ac:dyDescent="0.2"/>
    <row r="67" s="130" customFormat="1" x14ac:dyDescent="0.2"/>
    <row r="68" s="130" customFormat="1" x14ac:dyDescent="0.2"/>
    <row r="69" s="130" customFormat="1" x14ac:dyDescent="0.2"/>
    <row r="70" s="130" customFormat="1" x14ac:dyDescent="0.2"/>
    <row r="71" s="130" customFormat="1" x14ac:dyDescent="0.2"/>
    <row r="72" s="130" customFormat="1" x14ac:dyDescent="0.2"/>
    <row r="73" s="130" customFormat="1" x14ac:dyDescent="0.2"/>
    <row r="74" s="130" customFormat="1" x14ac:dyDescent="0.2"/>
    <row r="75" s="130" customFormat="1" x14ac:dyDescent="0.2"/>
    <row r="76" s="130" customFormat="1" x14ac:dyDescent="0.2"/>
    <row r="77" s="130" customFormat="1" x14ac:dyDescent="0.2"/>
    <row r="78" s="130" customFormat="1" x14ac:dyDescent="0.2"/>
    <row r="79" s="130" customFormat="1" x14ac:dyDescent="0.2"/>
    <row r="80" s="130" customFormat="1" x14ac:dyDescent="0.2"/>
    <row r="81" s="130" customFormat="1" x14ac:dyDescent="0.2"/>
    <row r="82" s="130" customFormat="1" x14ac:dyDescent="0.2"/>
    <row r="83" s="130" customFormat="1" x14ac:dyDescent="0.2"/>
    <row r="84" s="130" customFormat="1" x14ac:dyDescent="0.2"/>
    <row r="85" s="130" customFormat="1" x14ac:dyDescent="0.2"/>
    <row r="86" s="130" customFormat="1" x14ac:dyDescent="0.2"/>
    <row r="87" s="130" customFormat="1" x14ac:dyDescent="0.2"/>
    <row r="88" s="130" customFormat="1" x14ac:dyDescent="0.2"/>
    <row r="89" s="130" customFormat="1" x14ac:dyDescent="0.2"/>
    <row r="90" s="130" customFormat="1" x14ac:dyDescent="0.2"/>
    <row r="91" s="130" customFormat="1" x14ac:dyDescent="0.2"/>
    <row r="92" s="130" customFormat="1" x14ac:dyDescent="0.2"/>
    <row r="93" s="130" customFormat="1" x14ac:dyDescent="0.2"/>
    <row r="94" s="130" customFormat="1" x14ac:dyDescent="0.2"/>
    <row r="95" s="130" customFormat="1" x14ac:dyDescent="0.2"/>
    <row r="96" s="130" customFormat="1" x14ac:dyDescent="0.2"/>
    <row r="97" s="130" customFormat="1" x14ac:dyDescent="0.2"/>
    <row r="98" s="130" customFormat="1" x14ac:dyDescent="0.2"/>
    <row r="99" s="130" customFormat="1" x14ac:dyDescent="0.2"/>
    <row r="100" s="130" customFormat="1" x14ac:dyDescent="0.2"/>
    <row r="101" s="130" customFormat="1" x14ac:dyDescent="0.2"/>
    <row r="102" s="130" customFormat="1" x14ac:dyDescent="0.2"/>
    <row r="103" s="130" customFormat="1" x14ac:dyDescent="0.2"/>
    <row r="104" s="130" customFormat="1" x14ac:dyDescent="0.2"/>
    <row r="105" s="130" customFormat="1" x14ac:dyDescent="0.2"/>
    <row r="106" s="130" customFormat="1" x14ac:dyDescent="0.2"/>
    <row r="107" s="130" customFormat="1" x14ac:dyDescent="0.2"/>
    <row r="108" s="130" customFormat="1" x14ac:dyDescent="0.2"/>
    <row r="109" s="130" customFormat="1" x14ac:dyDescent="0.2"/>
    <row r="110" s="130" customFormat="1" x14ac:dyDescent="0.2"/>
    <row r="111" s="130" customFormat="1" x14ac:dyDescent="0.2"/>
    <row r="112" s="130" customFormat="1" x14ac:dyDescent="0.2"/>
    <row r="113" s="130" customFormat="1" x14ac:dyDescent="0.2"/>
    <row r="114" s="130" customFormat="1" x14ac:dyDescent="0.2"/>
    <row r="115" s="130" customFormat="1" x14ac:dyDescent="0.2"/>
    <row r="116" s="130" customFormat="1" x14ac:dyDescent="0.2"/>
    <row r="117" s="130" customFormat="1" x14ac:dyDescent="0.2"/>
    <row r="118" s="130" customFormat="1" x14ac:dyDescent="0.2"/>
    <row r="119" s="130" customFormat="1" x14ac:dyDescent="0.2"/>
    <row r="120" s="130" customFormat="1" x14ac:dyDescent="0.2"/>
    <row r="121" s="130" customFormat="1" x14ac:dyDescent="0.2"/>
    <row r="122" s="130" customFormat="1" x14ac:dyDescent="0.2"/>
    <row r="123" s="130" customFormat="1" x14ac:dyDescent="0.2"/>
    <row r="124" s="130" customFormat="1" x14ac:dyDescent="0.2"/>
    <row r="125" s="130" customFormat="1" x14ac:dyDescent="0.2"/>
    <row r="126" s="130" customFormat="1" x14ac:dyDescent="0.2"/>
    <row r="127" s="130" customFormat="1" x14ac:dyDescent="0.2"/>
    <row r="128" s="130" customFormat="1" x14ac:dyDescent="0.2"/>
    <row r="129" s="130" customFormat="1" x14ac:dyDescent="0.2"/>
    <row r="130" s="130" customFormat="1" x14ac:dyDescent="0.2"/>
    <row r="131" s="130" customFormat="1" x14ac:dyDescent="0.2"/>
    <row r="132" s="130" customFormat="1" x14ac:dyDescent="0.2"/>
    <row r="133" s="130" customFormat="1" x14ac:dyDescent="0.2"/>
    <row r="134" s="130" customFormat="1" x14ac:dyDescent="0.2"/>
    <row r="135" s="130" customFormat="1" x14ac:dyDescent="0.2"/>
    <row r="136" s="130" customFormat="1" x14ac:dyDescent="0.2"/>
    <row r="137" s="130" customFormat="1" x14ac:dyDescent="0.2"/>
    <row r="138" s="130" customFormat="1" x14ac:dyDescent="0.2"/>
    <row r="139" s="130" customFormat="1" x14ac:dyDescent="0.2"/>
    <row r="140" s="130" customFormat="1" x14ac:dyDescent="0.2"/>
    <row r="141" s="130" customFormat="1" x14ac:dyDescent="0.2"/>
    <row r="142" s="130" customFormat="1" x14ac:dyDescent="0.2"/>
    <row r="143" s="130" customFormat="1" x14ac:dyDescent="0.2"/>
    <row r="144" s="130" customFormat="1" x14ac:dyDescent="0.2"/>
    <row r="145" s="130" customFormat="1" x14ac:dyDescent="0.2"/>
    <row r="146" s="130" customFormat="1" x14ac:dyDescent="0.2"/>
    <row r="147" s="130" customFormat="1" x14ac:dyDescent="0.2"/>
    <row r="148" s="130" customFormat="1" x14ac:dyDescent="0.2"/>
    <row r="149" s="130" customFormat="1" x14ac:dyDescent="0.2"/>
    <row r="150" s="130" customFormat="1" x14ac:dyDescent="0.2"/>
    <row r="151" s="130" customFormat="1" x14ac:dyDescent="0.2"/>
    <row r="152" s="130" customFormat="1" x14ac:dyDescent="0.2"/>
    <row r="153" s="130" customFormat="1" x14ac:dyDescent="0.2"/>
    <row r="154" s="130" customFormat="1" x14ac:dyDescent="0.2"/>
    <row r="155" s="130" customFormat="1" x14ac:dyDescent="0.2"/>
    <row r="156" s="130" customFormat="1" x14ac:dyDescent="0.2"/>
    <row r="157" s="130" customFormat="1" x14ac:dyDescent="0.2"/>
    <row r="158" s="130" customFormat="1" x14ac:dyDescent="0.2"/>
    <row r="159" s="130" customFormat="1" x14ac:dyDescent="0.2"/>
    <row r="160" s="130" customFormat="1" x14ac:dyDescent="0.2"/>
    <row r="161" s="130" customFormat="1" x14ac:dyDescent="0.2"/>
    <row r="162" s="130" customFormat="1" x14ac:dyDescent="0.2"/>
    <row r="163" s="130" customFormat="1" x14ac:dyDescent="0.2"/>
    <row r="164" s="130" customFormat="1" x14ac:dyDescent="0.2"/>
    <row r="165" s="130" customFormat="1" x14ac:dyDescent="0.2"/>
    <row r="166" s="130" customFormat="1" x14ac:dyDescent="0.2"/>
    <row r="167" s="130" customFormat="1" x14ac:dyDescent="0.2"/>
    <row r="168" s="130" customFormat="1" x14ac:dyDescent="0.2"/>
    <row r="169" s="130" customFormat="1" x14ac:dyDescent="0.2"/>
    <row r="170" s="130" customFormat="1" x14ac:dyDescent="0.2"/>
    <row r="171" s="130" customFormat="1" x14ac:dyDescent="0.2"/>
    <row r="172" s="130" customFormat="1" x14ac:dyDescent="0.2"/>
    <row r="173" s="130" customFormat="1" x14ac:dyDescent="0.2"/>
    <row r="174" s="130" customFormat="1" x14ac:dyDescent="0.2"/>
    <row r="175" s="130" customFormat="1" x14ac:dyDescent="0.2"/>
    <row r="176" s="130" customFormat="1" x14ac:dyDescent="0.2"/>
    <row r="177" s="130" customFormat="1" x14ac:dyDescent="0.2"/>
    <row r="178" s="130" customFormat="1" x14ac:dyDescent="0.2"/>
    <row r="179" s="130" customFormat="1" x14ac:dyDescent="0.2"/>
    <row r="180" s="130" customFormat="1" x14ac:dyDescent="0.2"/>
    <row r="181" s="130" customFormat="1" x14ac:dyDescent="0.2"/>
    <row r="182" s="130" customFormat="1" x14ac:dyDescent="0.2"/>
    <row r="183" s="130" customFormat="1" x14ac:dyDescent="0.2"/>
    <row r="184" s="130" customFormat="1" x14ac:dyDescent="0.2"/>
    <row r="185" s="130" customFormat="1" x14ac:dyDescent="0.2"/>
    <row r="186" s="130" customFormat="1" x14ac:dyDescent="0.2"/>
    <row r="187" s="130" customFormat="1" x14ac:dyDescent="0.2"/>
    <row r="188" s="130" customFormat="1" x14ac:dyDescent="0.2"/>
    <row r="189" s="130" customFormat="1" x14ac:dyDescent="0.2"/>
    <row r="190" s="130" customFormat="1" x14ac:dyDescent="0.2"/>
    <row r="191" s="130" customFormat="1" x14ac:dyDescent="0.2"/>
    <row r="192" s="130" customFormat="1" x14ac:dyDescent="0.2"/>
    <row r="193" s="130" customFormat="1" x14ac:dyDescent="0.2"/>
    <row r="194" s="130" customFormat="1" x14ac:dyDescent="0.2"/>
    <row r="195" s="130" customFormat="1" x14ac:dyDescent="0.2"/>
    <row r="196" s="130" customFormat="1" x14ac:dyDescent="0.2"/>
    <row r="197" s="130" customFormat="1" x14ac:dyDescent="0.2"/>
    <row r="198" s="130" customFormat="1" x14ac:dyDescent="0.2"/>
    <row r="199" s="130" customFormat="1" x14ac:dyDescent="0.2"/>
    <row r="200" s="130" customFormat="1" x14ac:dyDescent="0.2"/>
    <row r="201" s="130" customFormat="1" x14ac:dyDescent="0.2"/>
    <row r="202" s="130" customFormat="1" x14ac:dyDescent="0.2"/>
    <row r="203" s="130" customFormat="1" x14ac:dyDescent="0.2"/>
    <row r="204" s="130" customFormat="1" x14ac:dyDescent="0.2"/>
    <row r="205" s="130" customFormat="1" x14ac:dyDescent="0.2"/>
    <row r="206" s="130" customFormat="1" x14ac:dyDescent="0.2"/>
    <row r="207" s="130" customFormat="1" x14ac:dyDescent="0.2"/>
    <row r="208" s="130" customFormat="1" x14ac:dyDescent="0.2"/>
    <row r="209" s="130" customFormat="1" x14ac:dyDescent="0.2"/>
    <row r="210" s="130" customFormat="1" x14ac:dyDescent="0.2"/>
    <row r="211" s="130" customFormat="1" x14ac:dyDescent="0.2"/>
    <row r="212" s="130" customFormat="1" x14ac:dyDescent="0.2"/>
    <row r="213" s="130" customFormat="1" x14ac:dyDescent="0.2"/>
    <row r="214" s="130" customFormat="1" x14ac:dyDescent="0.2"/>
    <row r="215" s="130" customFormat="1" x14ac:dyDescent="0.2"/>
    <row r="216" s="130" customFormat="1" x14ac:dyDescent="0.2"/>
    <row r="217" s="130" customFormat="1" x14ac:dyDescent="0.2"/>
    <row r="218" s="130" customFormat="1" x14ac:dyDescent="0.2"/>
    <row r="219" s="130" customFormat="1" x14ac:dyDescent="0.2"/>
    <row r="220" s="130" customFormat="1" x14ac:dyDescent="0.2"/>
    <row r="221" s="130" customFormat="1" x14ac:dyDescent="0.2"/>
    <row r="222" s="130" customFormat="1" x14ac:dyDescent="0.2"/>
    <row r="223" s="130" customFormat="1" x14ac:dyDescent="0.2"/>
    <row r="224" s="130" customFormat="1" x14ac:dyDescent="0.2"/>
    <row r="225" s="130" customFormat="1" x14ac:dyDescent="0.2"/>
    <row r="226" s="130" customFormat="1" x14ac:dyDescent="0.2"/>
    <row r="227" s="130" customFormat="1" x14ac:dyDescent="0.2"/>
    <row r="228" s="130" customFormat="1" x14ac:dyDescent="0.2"/>
    <row r="229" s="130" customFormat="1" x14ac:dyDescent="0.2"/>
    <row r="230" s="130" customFormat="1" x14ac:dyDescent="0.2"/>
    <row r="231" s="130" customFormat="1" x14ac:dyDescent="0.2"/>
    <row r="232" s="130" customFormat="1" x14ac:dyDescent="0.2"/>
    <row r="233" s="130" customFormat="1" x14ac:dyDescent="0.2"/>
    <row r="234" s="130" customFormat="1" x14ac:dyDescent="0.2"/>
    <row r="235" s="130" customFormat="1" x14ac:dyDescent="0.2"/>
    <row r="236" s="130" customFormat="1" x14ac:dyDescent="0.2"/>
    <row r="237" s="130" customFormat="1" x14ac:dyDescent="0.2"/>
    <row r="238" s="130" customFormat="1" x14ac:dyDescent="0.2"/>
    <row r="239" s="130" customFormat="1" x14ac:dyDescent="0.2"/>
    <row r="240" s="130" customFormat="1" x14ac:dyDescent="0.2"/>
    <row r="241" s="130" customFormat="1" x14ac:dyDescent="0.2"/>
    <row r="242" s="130" customFormat="1" x14ac:dyDescent="0.2"/>
    <row r="243" s="130" customFormat="1" x14ac:dyDescent="0.2"/>
    <row r="244" s="130" customFormat="1" x14ac:dyDescent="0.2"/>
    <row r="245" s="130" customFormat="1" x14ac:dyDescent="0.2"/>
    <row r="246" s="130" customFormat="1" x14ac:dyDescent="0.2"/>
    <row r="247" s="130" customFormat="1" x14ac:dyDescent="0.2"/>
    <row r="248" s="130" customFormat="1" x14ac:dyDescent="0.2"/>
    <row r="249" s="130" customFormat="1" x14ac:dyDescent="0.2"/>
    <row r="250" s="130" customFormat="1" x14ac:dyDescent="0.2"/>
    <row r="251" s="130" customFormat="1" x14ac:dyDescent="0.2"/>
    <row r="252" s="130" customFormat="1" x14ac:dyDescent="0.2"/>
    <row r="253" s="130" customFormat="1" x14ac:dyDescent="0.2"/>
    <row r="254" s="130" customFormat="1" x14ac:dyDescent="0.2"/>
    <row r="255" s="130" customFormat="1" x14ac:dyDescent="0.2"/>
    <row r="256" s="130" customFormat="1" x14ac:dyDescent="0.2"/>
    <row r="257" s="130" customFormat="1" x14ac:dyDescent="0.2"/>
    <row r="258" s="130" customFormat="1" x14ac:dyDescent="0.2"/>
    <row r="259" s="130" customFormat="1" x14ac:dyDescent="0.2"/>
    <row r="260" s="130" customFormat="1" x14ac:dyDescent="0.2"/>
    <row r="261" s="130" customFormat="1" x14ac:dyDescent="0.2"/>
    <row r="262" s="130" customFormat="1" x14ac:dyDescent="0.2"/>
    <row r="263" s="130" customFormat="1" x14ac:dyDescent="0.2"/>
    <row r="264" s="130" customFormat="1" x14ac:dyDescent="0.2"/>
    <row r="265" s="130" customFormat="1" x14ac:dyDescent="0.2"/>
    <row r="266" s="130" customFormat="1" x14ac:dyDescent="0.2"/>
    <row r="267" s="130" customFormat="1" x14ac:dyDescent="0.2"/>
    <row r="268" s="130" customFormat="1" x14ac:dyDescent="0.2"/>
    <row r="269" s="130" customFormat="1" x14ac:dyDescent="0.2"/>
    <row r="270" s="130" customFormat="1" x14ac:dyDescent="0.2"/>
    <row r="271" s="130" customFormat="1" x14ac:dyDescent="0.2"/>
    <row r="272" s="130" customFormat="1" x14ac:dyDescent="0.2"/>
    <row r="273" s="130" customFormat="1" x14ac:dyDescent="0.2"/>
    <row r="274" s="130" customFormat="1" x14ac:dyDescent="0.2"/>
    <row r="275" s="130" customFormat="1" x14ac:dyDescent="0.2"/>
    <row r="276" s="130" customFormat="1" x14ac:dyDescent="0.2"/>
    <row r="277" s="130" customFormat="1" x14ac:dyDescent="0.2"/>
    <row r="278" s="130" customFormat="1" x14ac:dyDescent="0.2"/>
    <row r="279" s="130" customFormat="1" x14ac:dyDescent="0.2"/>
    <row r="280" s="130" customFormat="1" x14ac:dyDescent="0.2"/>
    <row r="281" s="130" customFormat="1" x14ac:dyDescent="0.2"/>
    <row r="282" s="130" customFormat="1" x14ac:dyDescent="0.2"/>
    <row r="283" s="130" customFormat="1" x14ac:dyDescent="0.2"/>
    <row r="284" s="130" customFormat="1" x14ac:dyDescent="0.2"/>
    <row r="285" s="130" customFormat="1" x14ac:dyDescent="0.2"/>
    <row r="286" s="130" customFormat="1" x14ac:dyDescent="0.2"/>
    <row r="287" s="130" customFormat="1" x14ac:dyDescent="0.2"/>
    <row r="288" s="130" customFormat="1" x14ac:dyDescent="0.2"/>
    <row r="289" s="130" customFormat="1" x14ac:dyDescent="0.2"/>
    <row r="290" s="130" customFormat="1" x14ac:dyDescent="0.2"/>
    <row r="291" s="130" customFormat="1" x14ac:dyDescent="0.2"/>
    <row r="292" s="130" customFormat="1" x14ac:dyDescent="0.2"/>
    <row r="293" s="130" customFormat="1" x14ac:dyDescent="0.2"/>
    <row r="294" s="130" customFormat="1" x14ac:dyDescent="0.2"/>
    <row r="295" s="130" customFormat="1" x14ac:dyDescent="0.2"/>
    <row r="296" s="130" customFormat="1" x14ac:dyDescent="0.2"/>
    <row r="297" s="130" customFormat="1" x14ac:dyDescent="0.2"/>
    <row r="298" s="130" customFormat="1" x14ac:dyDescent="0.2"/>
    <row r="299" s="130" customFormat="1" x14ac:dyDescent="0.2"/>
    <row r="300" s="130" customFormat="1" x14ac:dyDescent="0.2"/>
    <row r="301" s="130" customFormat="1" x14ac:dyDescent="0.2"/>
    <row r="302" s="130" customFormat="1" x14ac:dyDescent="0.2"/>
    <row r="303" s="130" customFormat="1" x14ac:dyDescent="0.2"/>
    <row r="304" s="130" customFormat="1" x14ac:dyDescent="0.2"/>
    <row r="305" s="130" customFormat="1" x14ac:dyDescent="0.2"/>
    <row r="306" s="130" customFormat="1" x14ac:dyDescent="0.2"/>
    <row r="307" s="130" customFormat="1" x14ac:dyDescent="0.2"/>
    <row r="308" s="130" customFormat="1" x14ac:dyDescent="0.2"/>
    <row r="309" s="130" customFormat="1" x14ac:dyDescent="0.2"/>
    <row r="310" s="130" customFormat="1" x14ac:dyDescent="0.2"/>
    <row r="311" s="130" customFormat="1" x14ac:dyDescent="0.2"/>
    <row r="312" s="130" customFormat="1" x14ac:dyDescent="0.2"/>
    <row r="313" s="130" customFormat="1" x14ac:dyDescent="0.2"/>
    <row r="314" s="130" customFormat="1" x14ac:dyDescent="0.2"/>
    <row r="315" s="130" customFormat="1" x14ac:dyDescent="0.2"/>
    <row r="316" s="130" customFormat="1" x14ac:dyDescent="0.2"/>
    <row r="317" s="130" customFormat="1" x14ac:dyDescent="0.2"/>
    <row r="318" s="130" customFormat="1" x14ac:dyDescent="0.2"/>
    <row r="319" s="130" customFormat="1" x14ac:dyDescent="0.2"/>
    <row r="320" s="130" customFormat="1" x14ac:dyDescent="0.2"/>
    <row r="321" s="130" customFormat="1" x14ac:dyDescent="0.2"/>
    <row r="322" s="130" customFormat="1" x14ac:dyDescent="0.2"/>
    <row r="323" s="130" customFormat="1" x14ac:dyDescent="0.2"/>
    <row r="324" s="130" customFormat="1" x14ac:dyDescent="0.2"/>
    <row r="325" s="130" customFormat="1" x14ac:dyDescent="0.2"/>
    <row r="326" s="130" customFormat="1" x14ac:dyDescent="0.2"/>
    <row r="327" s="130" customFormat="1" x14ac:dyDescent="0.2"/>
    <row r="328" s="130" customFormat="1" x14ac:dyDescent="0.2"/>
    <row r="329" s="130" customFormat="1" x14ac:dyDescent="0.2"/>
    <row r="330" s="130" customFormat="1" x14ac:dyDescent="0.2"/>
    <row r="331" s="130" customFormat="1" x14ac:dyDescent="0.2"/>
    <row r="332" s="130" customFormat="1" x14ac:dyDescent="0.2"/>
    <row r="333" s="130" customFormat="1" x14ac:dyDescent="0.2"/>
    <row r="334" s="130" customFormat="1" x14ac:dyDescent="0.2"/>
    <row r="335" s="130" customFormat="1" x14ac:dyDescent="0.2"/>
    <row r="336" s="130" customFormat="1" x14ac:dyDescent="0.2"/>
  </sheetData>
  <sheetProtection password="CE28" sheet="1" objects="1" scenarios="1" selectLockedCells="1"/>
  <dataValidations count="7">
    <dataValidation type="textLength" allowBlank="1" showInputMessage="1" showErrorMessage="1" sqref="WVF983063 IT21 SP21 ACL21 AMH21 AWD21 BFZ21 BPV21 BZR21 CJN21 CTJ21 DDF21 DNB21 DWX21 EGT21 EQP21 FAL21 FKH21 FUD21 GDZ21 GNV21 GXR21 HHN21 HRJ21 IBF21 ILB21 IUX21 JET21 JOP21 JYL21 KIH21 KSD21 LBZ21 LLV21 LVR21 MFN21 MPJ21 MZF21 NJB21 NSX21 OCT21 OMP21 OWL21 PGH21 PQD21 PZZ21 QJV21 QTR21 RDN21 RNJ21 RXF21 SHB21 SQX21 TAT21 TKP21 TUL21 UEH21 UOD21 UXZ21 VHV21 VRR21 WBN21 WLJ21 WVF21 C65559 IT65559 SP65559 ACL65559 AMH65559 AWD65559 BFZ65559 BPV65559 BZR65559 CJN65559 CTJ65559 DDF65559 DNB65559 DWX65559 EGT65559 EQP65559 FAL65559 FKH65559 FUD65559 GDZ65559 GNV65559 GXR65559 HHN65559 HRJ65559 IBF65559 ILB65559 IUX65559 JET65559 JOP65559 JYL65559 KIH65559 KSD65559 LBZ65559 LLV65559 LVR65559 MFN65559 MPJ65559 MZF65559 NJB65559 NSX65559 OCT65559 OMP65559 OWL65559 PGH65559 PQD65559 PZZ65559 QJV65559 QTR65559 RDN65559 RNJ65559 RXF65559 SHB65559 SQX65559 TAT65559 TKP65559 TUL65559 UEH65559 UOD65559 UXZ65559 VHV65559 VRR65559 WBN65559 WLJ65559 WVF65559 C131095 IT131095 SP131095 ACL131095 AMH131095 AWD131095 BFZ131095 BPV131095 BZR131095 CJN131095 CTJ131095 DDF131095 DNB131095 DWX131095 EGT131095 EQP131095 FAL131095 FKH131095 FUD131095 GDZ131095 GNV131095 GXR131095 HHN131095 HRJ131095 IBF131095 ILB131095 IUX131095 JET131095 JOP131095 JYL131095 KIH131095 KSD131095 LBZ131095 LLV131095 LVR131095 MFN131095 MPJ131095 MZF131095 NJB131095 NSX131095 OCT131095 OMP131095 OWL131095 PGH131095 PQD131095 PZZ131095 QJV131095 QTR131095 RDN131095 RNJ131095 RXF131095 SHB131095 SQX131095 TAT131095 TKP131095 TUL131095 UEH131095 UOD131095 UXZ131095 VHV131095 VRR131095 WBN131095 WLJ131095 WVF131095 C196631 IT196631 SP196631 ACL196631 AMH196631 AWD196631 BFZ196631 BPV196631 BZR196631 CJN196631 CTJ196631 DDF196631 DNB196631 DWX196631 EGT196631 EQP196631 FAL196631 FKH196631 FUD196631 GDZ196631 GNV196631 GXR196631 HHN196631 HRJ196631 IBF196631 ILB196631 IUX196631 JET196631 JOP196631 JYL196631 KIH196631 KSD196631 LBZ196631 LLV196631 LVR196631 MFN196631 MPJ196631 MZF196631 NJB196631 NSX196631 OCT196631 OMP196631 OWL196631 PGH196631 PQD196631 PZZ196631 QJV196631 QTR196631 RDN196631 RNJ196631 RXF196631 SHB196631 SQX196631 TAT196631 TKP196631 TUL196631 UEH196631 UOD196631 UXZ196631 VHV196631 VRR196631 WBN196631 WLJ196631 WVF196631 C262167 IT262167 SP262167 ACL262167 AMH262167 AWD262167 BFZ262167 BPV262167 BZR262167 CJN262167 CTJ262167 DDF262167 DNB262167 DWX262167 EGT262167 EQP262167 FAL262167 FKH262167 FUD262167 GDZ262167 GNV262167 GXR262167 HHN262167 HRJ262167 IBF262167 ILB262167 IUX262167 JET262167 JOP262167 JYL262167 KIH262167 KSD262167 LBZ262167 LLV262167 LVR262167 MFN262167 MPJ262167 MZF262167 NJB262167 NSX262167 OCT262167 OMP262167 OWL262167 PGH262167 PQD262167 PZZ262167 QJV262167 QTR262167 RDN262167 RNJ262167 RXF262167 SHB262167 SQX262167 TAT262167 TKP262167 TUL262167 UEH262167 UOD262167 UXZ262167 VHV262167 VRR262167 WBN262167 WLJ262167 WVF262167 C327703 IT327703 SP327703 ACL327703 AMH327703 AWD327703 BFZ327703 BPV327703 BZR327703 CJN327703 CTJ327703 DDF327703 DNB327703 DWX327703 EGT327703 EQP327703 FAL327703 FKH327703 FUD327703 GDZ327703 GNV327703 GXR327703 HHN327703 HRJ327703 IBF327703 ILB327703 IUX327703 JET327703 JOP327703 JYL327703 KIH327703 KSD327703 LBZ327703 LLV327703 LVR327703 MFN327703 MPJ327703 MZF327703 NJB327703 NSX327703 OCT327703 OMP327703 OWL327703 PGH327703 PQD327703 PZZ327703 QJV327703 QTR327703 RDN327703 RNJ327703 RXF327703 SHB327703 SQX327703 TAT327703 TKP327703 TUL327703 UEH327703 UOD327703 UXZ327703 VHV327703 VRR327703 WBN327703 WLJ327703 WVF327703 C393239 IT393239 SP393239 ACL393239 AMH393239 AWD393239 BFZ393239 BPV393239 BZR393239 CJN393239 CTJ393239 DDF393239 DNB393239 DWX393239 EGT393239 EQP393239 FAL393239 FKH393239 FUD393239 GDZ393239 GNV393239 GXR393239 HHN393239 HRJ393239 IBF393239 ILB393239 IUX393239 JET393239 JOP393239 JYL393239 KIH393239 KSD393239 LBZ393239 LLV393239 LVR393239 MFN393239 MPJ393239 MZF393239 NJB393239 NSX393239 OCT393239 OMP393239 OWL393239 PGH393239 PQD393239 PZZ393239 QJV393239 QTR393239 RDN393239 RNJ393239 RXF393239 SHB393239 SQX393239 TAT393239 TKP393239 TUL393239 UEH393239 UOD393239 UXZ393239 VHV393239 VRR393239 WBN393239 WLJ393239 WVF393239 C458775 IT458775 SP458775 ACL458775 AMH458775 AWD458775 BFZ458775 BPV458775 BZR458775 CJN458775 CTJ458775 DDF458775 DNB458775 DWX458775 EGT458775 EQP458775 FAL458775 FKH458775 FUD458775 GDZ458775 GNV458775 GXR458775 HHN458775 HRJ458775 IBF458775 ILB458775 IUX458775 JET458775 JOP458775 JYL458775 KIH458775 KSD458775 LBZ458775 LLV458775 LVR458775 MFN458775 MPJ458775 MZF458775 NJB458775 NSX458775 OCT458775 OMP458775 OWL458775 PGH458775 PQD458775 PZZ458775 QJV458775 QTR458775 RDN458775 RNJ458775 RXF458775 SHB458775 SQX458775 TAT458775 TKP458775 TUL458775 UEH458775 UOD458775 UXZ458775 VHV458775 VRR458775 WBN458775 WLJ458775 WVF458775 C524311 IT524311 SP524311 ACL524311 AMH524311 AWD524311 BFZ524311 BPV524311 BZR524311 CJN524311 CTJ524311 DDF524311 DNB524311 DWX524311 EGT524311 EQP524311 FAL524311 FKH524311 FUD524311 GDZ524311 GNV524311 GXR524311 HHN524311 HRJ524311 IBF524311 ILB524311 IUX524311 JET524311 JOP524311 JYL524311 KIH524311 KSD524311 LBZ524311 LLV524311 LVR524311 MFN524311 MPJ524311 MZF524311 NJB524311 NSX524311 OCT524311 OMP524311 OWL524311 PGH524311 PQD524311 PZZ524311 QJV524311 QTR524311 RDN524311 RNJ524311 RXF524311 SHB524311 SQX524311 TAT524311 TKP524311 TUL524311 UEH524311 UOD524311 UXZ524311 VHV524311 VRR524311 WBN524311 WLJ524311 WVF524311 C589847 IT589847 SP589847 ACL589847 AMH589847 AWD589847 BFZ589847 BPV589847 BZR589847 CJN589847 CTJ589847 DDF589847 DNB589847 DWX589847 EGT589847 EQP589847 FAL589847 FKH589847 FUD589847 GDZ589847 GNV589847 GXR589847 HHN589847 HRJ589847 IBF589847 ILB589847 IUX589847 JET589847 JOP589847 JYL589847 KIH589847 KSD589847 LBZ589847 LLV589847 LVR589847 MFN589847 MPJ589847 MZF589847 NJB589847 NSX589847 OCT589847 OMP589847 OWL589847 PGH589847 PQD589847 PZZ589847 QJV589847 QTR589847 RDN589847 RNJ589847 RXF589847 SHB589847 SQX589847 TAT589847 TKP589847 TUL589847 UEH589847 UOD589847 UXZ589847 VHV589847 VRR589847 WBN589847 WLJ589847 WVF589847 C655383 IT655383 SP655383 ACL655383 AMH655383 AWD655383 BFZ655383 BPV655383 BZR655383 CJN655383 CTJ655383 DDF655383 DNB655383 DWX655383 EGT655383 EQP655383 FAL655383 FKH655383 FUD655383 GDZ655383 GNV655383 GXR655383 HHN655383 HRJ655383 IBF655383 ILB655383 IUX655383 JET655383 JOP655383 JYL655383 KIH655383 KSD655383 LBZ655383 LLV655383 LVR655383 MFN655383 MPJ655383 MZF655383 NJB655383 NSX655383 OCT655383 OMP655383 OWL655383 PGH655383 PQD655383 PZZ655383 QJV655383 QTR655383 RDN655383 RNJ655383 RXF655383 SHB655383 SQX655383 TAT655383 TKP655383 TUL655383 UEH655383 UOD655383 UXZ655383 VHV655383 VRR655383 WBN655383 WLJ655383 WVF655383 C720919 IT720919 SP720919 ACL720919 AMH720919 AWD720919 BFZ720919 BPV720919 BZR720919 CJN720919 CTJ720919 DDF720919 DNB720919 DWX720919 EGT720919 EQP720919 FAL720919 FKH720919 FUD720919 GDZ720919 GNV720919 GXR720919 HHN720919 HRJ720919 IBF720919 ILB720919 IUX720919 JET720919 JOP720919 JYL720919 KIH720919 KSD720919 LBZ720919 LLV720919 LVR720919 MFN720919 MPJ720919 MZF720919 NJB720919 NSX720919 OCT720919 OMP720919 OWL720919 PGH720919 PQD720919 PZZ720919 QJV720919 QTR720919 RDN720919 RNJ720919 RXF720919 SHB720919 SQX720919 TAT720919 TKP720919 TUL720919 UEH720919 UOD720919 UXZ720919 VHV720919 VRR720919 WBN720919 WLJ720919 WVF720919 C786455 IT786455 SP786455 ACL786455 AMH786455 AWD786455 BFZ786455 BPV786455 BZR786455 CJN786455 CTJ786455 DDF786455 DNB786455 DWX786455 EGT786455 EQP786455 FAL786455 FKH786455 FUD786455 GDZ786455 GNV786455 GXR786455 HHN786455 HRJ786455 IBF786455 ILB786455 IUX786455 JET786455 JOP786455 JYL786455 KIH786455 KSD786455 LBZ786455 LLV786455 LVR786455 MFN786455 MPJ786455 MZF786455 NJB786455 NSX786455 OCT786455 OMP786455 OWL786455 PGH786455 PQD786455 PZZ786455 QJV786455 QTR786455 RDN786455 RNJ786455 RXF786455 SHB786455 SQX786455 TAT786455 TKP786455 TUL786455 UEH786455 UOD786455 UXZ786455 VHV786455 VRR786455 WBN786455 WLJ786455 WVF786455 C851991 IT851991 SP851991 ACL851991 AMH851991 AWD851991 BFZ851991 BPV851991 BZR851991 CJN851991 CTJ851991 DDF851991 DNB851991 DWX851991 EGT851991 EQP851991 FAL851991 FKH851991 FUD851991 GDZ851991 GNV851991 GXR851991 HHN851991 HRJ851991 IBF851991 ILB851991 IUX851991 JET851991 JOP851991 JYL851991 KIH851991 KSD851991 LBZ851991 LLV851991 LVR851991 MFN851991 MPJ851991 MZF851991 NJB851991 NSX851991 OCT851991 OMP851991 OWL851991 PGH851991 PQD851991 PZZ851991 QJV851991 QTR851991 RDN851991 RNJ851991 RXF851991 SHB851991 SQX851991 TAT851991 TKP851991 TUL851991 UEH851991 UOD851991 UXZ851991 VHV851991 VRR851991 WBN851991 WLJ851991 WVF851991 C917527 IT917527 SP917527 ACL917527 AMH917527 AWD917527 BFZ917527 BPV917527 BZR917527 CJN917527 CTJ917527 DDF917527 DNB917527 DWX917527 EGT917527 EQP917527 FAL917527 FKH917527 FUD917527 GDZ917527 GNV917527 GXR917527 HHN917527 HRJ917527 IBF917527 ILB917527 IUX917527 JET917527 JOP917527 JYL917527 KIH917527 KSD917527 LBZ917527 LLV917527 LVR917527 MFN917527 MPJ917527 MZF917527 NJB917527 NSX917527 OCT917527 OMP917527 OWL917527 PGH917527 PQD917527 PZZ917527 QJV917527 QTR917527 RDN917527 RNJ917527 RXF917527 SHB917527 SQX917527 TAT917527 TKP917527 TUL917527 UEH917527 UOD917527 UXZ917527 VHV917527 VRR917527 WBN917527 WLJ917527 WVF917527 C983063 IT983063 SP983063 ACL983063 AMH983063 AWD983063 BFZ983063 BPV983063 BZR983063 CJN983063 CTJ983063 DDF983063 DNB983063 DWX983063 EGT983063 EQP983063 FAL983063 FKH983063 FUD983063 GDZ983063 GNV983063 GXR983063 HHN983063 HRJ983063 IBF983063 ILB983063 IUX983063 JET983063 JOP983063 JYL983063 KIH983063 KSD983063 LBZ983063 LLV983063 LVR983063 MFN983063 MPJ983063 MZF983063 NJB983063 NSX983063 OCT983063 OMP983063 OWL983063 PGH983063 PQD983063 PZZ983063 QJV983063 QTR983063 RDN983063 RNJ983063 RXF983063 SHB983063 SQX983063 TAT983063 TKP983063 TUL983063 UEH983063 UOD983063 UXZ983063 VHV983063 VRR983063 WBN983063 WLJ983063 C24 C22 WLO22:WLO25 WBS22:WBS25 VRW22:VRW25 VIA22:VIA25 UYE22:UYE25 UOI22:UOI25 UEM22:UEM25 TUQ22:TUQ25 TKU22:TKU25 TAY22:TAY25 SRC22:SRC25 SHG22:SHG25 RXK22:RXK25 RNO22:RNO25 RDS22:RDS25 QTW22:QTW25 QKA22:QKA25 QAE22:QAE25 PQI22:PQI25 PGM22:PGM25 OWQ22:OWQ25 OMU22:OMU25 OCY22:OCY25 NTC22:NTC25 NJG22:NJG25 MZK22:MZK25 MPO22:MPO25 MFS22:MFS25 LVW22:LVW25 LMA22:LMA25 LCE22:LCE25 KSI22:KSI25 KIM22:KIM25 JYQ22:JYQ25 JOU22:JOU25 JEY22:JEY25 IVC22:IVC25 ILG22:ILG25 IBK22:IBK25 HRO22:HRO25 HHS22:HHS25 GXW22:GXW25 GOA22:GOA25 GEE22:GEE25 FUI22:FUI25 FKM22:FKM25 FAQ22:FAQ25 EQU22:EQU25 EGY22:EGY25 DXC22:DXC25 DNG22:DNG25 DDK22:DDK25 CTO22:CTO25 CJS22:CJS25 BZW22:BZW25 BQA22:BQA25 BGE22:BGE25 AWI22:AWI25 AMM22:AMM25 ACQ22:ACQ25 SU22:SU25 IY22:IY25 WVK22:WVK25">
      <formula1>3</formula1>
      <formula2>5</formula2>
    </dataValidation>
    <dataValidation type="whole" allowBlank="1" showInputMessage="1" showErrorMessage="1" sqref="WVF983065 C983065 IT983065 SP983065 ACL983065 AMH983065 AWD983065 BFZ983065 BPV983065 BZR983065 CJN983065 CTJ983065 DDF983065 DNB983065 DWX983065 EGT983065 EQP983065 FAL983065 FKH983065 FUD983065 GDZ983065 GNV983065 GXR983065 HHN983065 HRJ983065 IBF983065 ILB983065 IUX983065 JET983065 JOP983065 JYL983065 KIH983065 KSD983065 LBZ983065 LLV983065 LVR983065 MFN983065 MPJ983065 MZF983065 NJB983065 NSX983065 OCT983065 OMP983065 OWL983065 PGH983065 PQD983065 PZZ983065 QJV983065 QTR983065 RDN983065 RNJ983065 RXF983065 SHB983065 SQX983065 TAT983065 TKP983065 TUL983065 UEH983065 UOD983065 UXZ983065 VHV983065 VRR983065 WBN983065 WLJ983065 C65561 IT65561 SP65561 ACL65561 AMH65561 AWD65561 BFZ65561 BPV65561 BZR65561 CJN65561 CTJ65561 DDF65561 DNB65561 DWX65561 EGT65561 EQP65561 FAL65561 FKH65561 FUD65561 GDZ65561 GNV65561 GXR65561 HHN65561 HRJ65561 IBF65561 ILB65561 IUX65561 JET65561 JOP65561 JYL65561 KIH65561 KSD65561 LBZ65561 LLV65561 LVR65561 MFN65561 MPJ65561 MZF65561 NJB65561 NSX65561 OCT65561 OMP65561 OWL65561 PGH65561 PQD65561 PZZ65561 QJV65561 QTR65561 RDN65561 RNJ65561 RXF65561 SHB65561 SQX65561 TAT65561 TKP65561 TUL65561 UEH65561 UOD65561 UXZ65561 VHV65561 VRR65561 WBN65561 WLJ65561 WVF65561 C131097 IT131097 SP131097 ACL131097 AMH131097 AWD131097 BFZ131097 BPV131097 BZR131097 CJN131097 CTJ131097 DDF131097 DNB131097 DWX131097 EGT131097 EQP131097 FAL131097 FKH131097 FUD131097 GDZ131097 GNV131097 GXR131097 HHN131097 HRJ131097 IBF131097 ILB131097 IUX131097 JET131097 JOP131097 JYL131097 KIH131097 KSD131097 LBZ131097 LLV131097 LVR131097 MFN131097 MPJ131097 MZF131097 NJB131097 NSX131097 OCT131097 OMP131097 OWL131097 PGH131097 PQD131097 PZZ131097 QJV131097 QTR131097 RDN131097 RNJ131097 RXF131097 SHB131097 SQX131097 TAT131097 TKP131097 TUL131097 UEH131097 UOD131097 UXZ131097 VHV131097 VRR131097 WBN131097 WLJ131097 WVF131097 C196633 IT196633 SP196633 ACL196633 AMH196633 AWD196633 BFZ196633 BPV196633 BZR196633 CJN196633 CTJ196633 DDF196633 DNB196633 DWX196633 EGT196633 EQP196633 FAL196633 FKH196633 FUD196633 GDZ196633 GNV196633 GXR196633 HHN196633 HRJ196633 IBF196633 ILB196633 IUX196633 JET196633 JOP196633 JYL196633 KIH196633 KSD196633 LBZ196633 LLV196633 LVR196633 MFN196633 MPJ196633 MZF196633 NJB196633 NSX196633 OCT196633 OMP196633 OWL196633 PGH196633 PQD196633 PZZ196633 QJV196633 QTR196633 RDN196633 RNJ196633 RXF196633 SHB196633 SQX196633 TAT196633 TKP196633 TUL196633 UEH196633 UOD196633 UXZ196633 VHV196633 VRR196633 WBN196633 WLJ196633 WVF196633 C262169 IT262169 SP262169 ACL262169 AMH262169 AWD262169 BFZ262169 BPV262169 BZR262169 CJN262169 CTJ262169 DDF262169 DNB262169 DWX262169 EGT262169 EQP262169 FAL262169 FKH262169 FUD262169 GDZ262169 GNV262169 GXR262169 HHN262169 HRJ262169 IBF262169 ILB262169 IUX262169 JET262169 JOP262169 JYL262169 KIH262169 KSD262169 LBZ262169 LLV262169 LVR262169 MFN262169 MPJ262169 MZF262169 NJB262169 NSX262169 OCT262169 OMP262169 OWL262169 PGH262169 PQD262169 PZZ262169 QJV262169 QTR262169 RDN262169 RNJ262169 RXF262169 SHB262169 SQX262169 TAT262169 TKP262169 TUL262169 UEH262169 UOD262169 UXZ262169 VHV262169 VRR262169 WBN262169 WLJ262169 WVF262169 C327705 IT327705 SP327705 ACL327705 AMH327705 AWD327705 BFZ327705 BPV327705 BZR327705 CJN327705 CTJ327705 DDF327705 DNB327705 DWX327705 EGT327705 EQP327705 FAL327705 FKH327705 FUD327705 GDZ327705 GNV327705 GXR327705 HHN327705 HRJ327705 IBF327705 ILB327705 IUX327705 JET327705 JOP327705 JYL327705 KIH327705 KSD327705 LBZ327705 LLV327705 LVR327705 MFN327705 MPJ327705 MZF327705 NJB327705 NSX327705 OCT327705 OMP327705 OWL327705 PGH327705 PQD327705 PZZ327705 QJV327705 QTR327705 RDN327705 RNJ327705 RXF327705 SHB327705 SQX327705 TAT327705 TKP327705 TUL327705 UEH327705 UOD327705 UXZ327705 VHV327705 VRR327705 WBN327705 WLJ327705 WVF327705 C393241 IT393241 SP393241 ACL393241 AMH393241 AWD393241 BFZ393241 BPV393241 BZR393241 CJN393241 CTJ393241 DDF393241 DNB393241 DWX393241 EGT393241 EQP393241 FAL393241 FKH393241 FUD393241 GDZ393241 GNV393241 GXR393241 HHN393241 HRJ393241 IBF393241 ILB393241 IUX393241 JET393241 JOP393241 JYL393241 KIH393241 KSD393241 LBZ393241 LLV393241 LVR393241 MFN393241 MPJ393241 MZF393241 NJB393241 NSX393241 OCT393241 OMP393241 OWL393241 PGH393241 PQD393241 PZZ393241 QJV393241 QTR393241 RDN393241 RNJ393241 RXF393241 SHB393241 SQX393241 TAT393241 TKP393241 TUL393241 UEH393241 UOD393241 UXZ393241 VHV393241 VRR393241 WBN393241 WLJ393241 WVF393241 C458777 IT458777 SP458777 ACL458777 AMH458777 AWD458777 BFZ458777 BPV458777 BZR458777 CJN458777 CTJ458777 DDF458777 DNB458777 DWX458777 EGT458777 EQP458777 FAL458777 FKH458777 FUD458777 GDZ458777 GNV458777 GXR458777 HHN458777 HRJ458777 IBF458777 ILB458777 IUX458777 JET458777 JOP458777 JYL458777 KIH458777 KSD458777 LBZ458777 LLV458777 LVR458777 MFN458777 MPJ458777 MZF458777 NJB458777 NSX458777 OCT458777 OMP458777 OWL458777 PGH458777 PQD458777 PZZ458777 QJV458777 QTR458777 RDN458777 RNJ458777 RXF458777 SHB458777 SQX458777 TAT458777 TKP458777 TUL458777 UEH458777 UOD458777 UXZ458777 VHV458777 VRR458777 WBN458777 WLJ458777 WVF458777 C524313 IT524313 SP524313 ACL524313 AMH524313 AWD524313 BFZ524313 BPV524313 BZR524313 CJN524313 CTJ524313 DDF524313 DNB524313 DWX524313 EGT524313 EQP524313 FAL524313 FKH524313 FUD524313 GDZ524313 GNV524313 GXR524313 HHN524313 HRJ524313 IBF524313 ILB524313 IUX524313 JET524313 JOP524313 JYL524313 KIH524313 KSD524313 LBZ524313 LLV524313 LVR524313 MFN524313 MPJ524313 MZF524313 NJB524313 NSX524313 OCT524313 OMP524313 OWL524313 PGH524313 PQD524313 PZZ524313 QJV524313 QTR524313 RDN524313 RNJ524313 RXF524313 SHB524313 SQX524313 TAT524313 TKP524313 TUL524313 UEH524313 UOD524313 UXZ524313 VHV524313 VRR524313 WBN524313 WLJ524313 WVF524313 C589849 IT589849 SP589849 ACL589849 AMH589849 AWD589849 BFZ589849 BPV589849 BZR589849 CJN589849 CTJ589849 DDF589849 DNB589849 DWX589849 EGT589849 EQP589849 FAL589849 FKH589849 FUD589849 GDZ589849 GNV589849 GXR589849 HHN589849 HRJ589849 IBF589849 ILB589849 IUX589849 JET589849 JOP589849 JYL589849 KIH589849 KSD589849 LBZ589849 LLV589849 LVR589849 MFN589849 MPJ589849 MZF589849 NJB589849 NSX589849 OCT589849 OMP589849 OWL589849 PGH589849 PQD589849 PZZ589849 QJV589849 QTR589849 RDN589849 RNJ589849 RXF589849 SHB589849 SQX589849 TAT589849 TKP589849 TUL589849 UEH589849 UOD589849 UXZ589849 VHV589849 VRR589849 WBN589849 WLJ589849 WVF589849 C655385 IT655385 SP655385 ACL655385 AMH655385 AWD655385 BFZ655385 BPV655385 BZR655385 CJN655385 CTJ655385 DDF655385 DNB655385 DWX655385 EGT655385 EQP655385 FAL655385 FKH655385 FUD655385 GDZ655385 GNV655385 GXR655385 HHN655385 HRJ655385 IBF655385 ILB655385 IUX655385 JET655385 JOP655385 JYL655385 KIH655385 KSD655385 LBZ655385 LLV655385 LVR655385 MFN655385 MPJ655385 MZF655385 NJB655385 NSX655385 OCT655385 OMP655385 OWL655385 PGH655385 PQD655385 PZZ655385 QJV655385 QTR655385 RDN655385 RNJ655385 RXF655385 SHB655385 SQX655385 TAT655385 TKP655385 TUL655385 UEH655385 UOD655385 UXZ655385 VHV655385 VRR655385 WBN655385 WLJ655385 WVF655385 C720921 IT720921 SP720921 ACL720921 AMH720921 AWD720921 BFZ720921 BPV720921 BZR720921 CJN720921 CTJ720921 DDF720921 DNB720921 DWX720921 EGT720921 EQP720921 FAL720921 FKH720921 FUD720921 GDZ720921 GNV720921 GXR720921 HHN720921 HRJ720921 IBF720921 ILB720921 IUX720921 JET720921 JOP720921 JYL720921 KIH720921 KSD720921 LBZ720921 LLV720921 LVR720921 MFN720921 MPJ720921 MZF720921 NJB720921 NSX720921 OCT720921 OMP720921 OWL720921 PGH720921 PQD720921 PZZ720921 QJV720921 QTR720921 RDN720921 RNJ720921 RXF720921 SHB720921 SQX720921 TAT720921 TKP720921 TUL720921 UEH720921 UOD720921 UXZ720921 VHV720921 VRR720921 WBN720921 WLJ720921 WVF720921 C786457 IT786457 SP786457 ACL786457 AMH786457 AWD786457 BFZ786457 BPV786457 BZR786457 CJN786457 CTJ786457 DDF786457 DNB786457 DWX786457 EGT786457 EQP786457 FAL786457 FKH786457 FUD786457 GDZ786457 GNV786457 GXR786457 HHN786457 HRJ786457 IBF786457 ILB786457 IUX786457 JET786457 JOP786457 JYL786457 KIH786457 KSD786457 LBZ786457 LLV786457 LVR786457 MFN786457 MPJ786457 MZF786457 NJB786457 NSX786457 OCT786457 OMP786457 OWL786457 PGH786457 PQD786457 PZZ786457 QJV786457 QTR786457 RDN786457 RNJ786457 RXF786457 SHB786457 SQX786457 TAT786457 TKP786457 TUL786457 UEH786457 UOD786457 UXZ786457 VHV786457 VRR786457 WBN786457 WLJ786457 WVF786457 C851993 IT851993 SP851993 ACL851993 AMH851993 AWD851993 BFZ851993 BPV851993 BZR851993 CJN851993 CTJ851993 DDF851993 DNB851993 DWX851993 EGT851993 EQP851993 FAL851993 FKH851993 FUD851993 GDZ851993 GNV851993 GXR851993 HHN851993 HRJ851993 IBF851993 ILB851993 IUX851993 JET851993 JOP851993 JYL851993 KIH851993 KSD851993 LBZ851993 LLV851993 LVR851993 MFN851993 MPJ851993 MZF851993 NJB851993 NSX851993 OCT851993 OMP851993 OWL851993 PGH851993 PQD851993 PZZ851993 QJV851993 QTR851993 RDN851993 RNJ851993 RXF851993 SHB851993 SQX851993 TAT851993 TKP851993 TUL851993 UEH851993 UOD851993 UXZ851993 VHV851993 VRR851993 WBN851993 WLJ851993 WVF851993 C917529 IT917529 SP917529 ACL917529 AMH917529 AWD917529 BFZ917529 BPV917529 BZR917529 CJN917529 CTJ917529 DDF917529 DNB917529 DWX917529 EGT917529 EQP917529 FAL917529 FKH917529 FUD917529 GDZ917529 GNV917529 GXR917529 HHN917529 HRJ917529 IBF917529 ILB917529 IUX917529 JET917529 JOP917529 JYL917529 KIH917529 KSD917529 LBZ917529 LLV917529 LVR917529 MFN917529 MPJ917529 MZF917529 NJB917529 NSX917529 OCT917529 OMP917529 OWL917529 PGH917529 PQD917529 PZZ917529 QJV917529 QTR917529 RDN917529 RNJ917529 RXF917529 SHB917529 SQX917529 TAT917529 TKP917529 TUL917529 UEH917529 UOD917529 UXZ917529 VHV917529 VRR917529 WBN917529 WLJ917529 WVF917529">
      <formula1>2012</formula1>
      <formula2>2030</formula2>
    </dataValidation>
    <dataValidation type="list" allowBlank="1" showInputMessage="1" showErrorMessage="1" sqref="WVF983067 IT27 SP27 ACL27 AMH27 AWD27 BFZ27 BPV27 BZR27 CJN27 CTJ27 DDF27 DNB27 DWX27 EGT27 EQP27 FAL27 FKH27 FUD27 GDZ27 GNV27 GXR27 HHN27 HRJ27 IBF27 ILB27 IUX27 JET27 JOP27 JYL27 KIH27 KSD27 LBZ27 LLV27 LVR27 MFN27 MPJ27 MZF27 NJB27 NSX27 OCT27 OMP27 OWL27 PGH27 PQD27 PZZ27 QJV27 QTR27 RDN27 RNJ27 RXF27 SHB27 SQX27 TAT27 TKP27 TUL27 UEH27 UOD27 UXZ27 VHV27 VRR27 WBN27 WLJ27 WVF27 C65563 IT65563 SP65563 ACL65563 AMH65563 AWD65563 BFZ65563 BPV65563 BZR65563 CJN65563 CTJ65563 DDF65563 DNB65563 DWX65563 EGT65563 EQP65563 FAL65563 FKH65563 FUD65563 GDZ65563 GNV65563 GXR65563 HHN65563 HRJ65563 IBF65563 ILB65563 IUX65563 JET65563 JOP65563 JYL65563 KIH65563 KSD65563 LBZ65563 LLV65563 LVR65563 MFN65563 MPJ65563 MZF65563 NJB65563 NSX65563 OCT65563 OMP65563 OWL65563 PGH65563 PQD65563 PZZ65563 QJV65563 QTR65563 RDN65563 RNJ65563 RXF65563 SHB65563 SQX65563 TAT65563 TKP65563 TUL65563 UEH65563 UOD65563 UXZ65563 VHV65563 VRR65563 WBN65563 WLJ65563 WVF65563 C131099 IT131099 SP131099 ACL131099 AMH131099 AWD131099 BFZ131099 BPV131099 BZR131099 CJN131099 CTJ131099 DDF131099 DNB131099 DWX131099 EGT131099 EQP131099 FAL131099 FKH131099 FUD131099 GDZ131099 GNV131099 GXR131099 HHN131099 HRJ131099 IBF131099 ILB131099 IUX131099 JET131099 JOP131099 JYL131099 KIH131099 KSD131099 LBZ131099 LLV131099 LVR131099 MFN131099 MPJ131099 MZF131099 NJB131099 NSX131099 OCT131099 OMP131099 OWL131099 PGH131099 PQD131099 PZZ131099 QJV131099 QTR131099 RDN131099 RNJ131099 RXF131099 SHB131099 SQX131099 TAT131099 TKP131099 TUL131099 UEH131099 UOD131099 UXZ131099 VHV131099 VRR131099 WBN131099 WLJ131099 WVF131099 C196635 IT196635 SP196635 ACL196635 AMH196635 AWD196635 BFZ196635 BPV196635 BZR196635 CJN196635 CTJ196635 DDF196635 DNB196635 DWX196635 EGT196635 EQP196635 FAL196635 FKH196635 FUD196635 GDZ196635 GNV196635 GXR196635 HHN196635 HRJ196635 IBF196635 ILB196635 IUX196635 JET196635 JOP196635 JYL196635 KIH196635 KSD196635 LBZ196635 LLV196635 LVR196635 MFN196635 MPJ196635 MZF196635 NJB196635 NSX196635 OCT196635 OMP196635 OWL196635 PGH196635 PQD196635 PZZ196635 QJV196635 QTR196635 RDN196635 RNJ196635 RXF196635 SHB196635 SQX196635 TAT196635 TKP196635 TUL196635 UEH196635 UOD196635 UXZ196635 VHV196635 VRR196635 WBN196635 WLJ196635 WVF196635 C262171 IT262171 SP262171 ACL262171 AMH262171 AWD262171 BFZ262171 BPV262171 BZR262171 CJN262171 CTJ262171 DDF262171 DNB262171 DWX262171 EGT262171 EQP262171 FAL262171 FKH262171 FUD262171 GDZ262171 GNV262171 GXR262171 HHN262171 HRJ262171 IBF262171 ILB262171 IUX262171 JET262171 JOP262171 JYL262171 KIH262171 KSD262171 LBZ262171 LLV262171 LVR262171 MFN262171 MPJ262171 MZF262171 NJB262171 NSX262171 OCT262171 OMP262171 OWL262171 PGH262171 PQD262171 PZZ262171 QJV262171 QTR262171 RDN262171 RNJ262171 RXF262171 SHB262171 SQX262171 TAT262171 TKP262171 TUL262171 UEH262171 UOD262171 UXZ262171 VHV262171 VRR262171 WBN262171 WLJ262171 WVF262171 C327707 IT327707 SP327707 ACL327707 AMH327707 AWD327707 BFZ327707 BPV327707 BZR327707 CJN327707 CTJ327707 DDF327707 DNB327707 DWX327707 EGT327707 EQP327707 FAL327707 FKH327707 FUD327707 GDZ327707 GNV327707 GXR327707 HHN327707 HRJ327707 IBF327707 ILB327707 IUX327707 JET327707 JOP327707 JYL327707 KIH327707 KSD327707 LBZ327707 LLV327707 LVR327707 MFN327707 MPJ327707 MZF327707 NJB327707 NSX327707 OCT327707 OMP327707 OWL327707 PGH327707 PQD327707 PZZ327707 QJV327707 QTR327707 RDN327707 RNJ327707 RXF327707 SHB327707 SQX327707 TAT327707 TKP327707 TUL327707 UEH327707 UOD327707 UXZ327707 VHV327707 VRR327707 WBN327707 WLJ327707 WVF327707 C393243 IT393243 SP393243 ACL393243 AMH393243 AWD393243 BFZ393243 BPV393243 BZR393243 CJN393243 CTJ393243 DDF393243 DNB393243 DWX393243 EGT393243 EQP393243 FAL393243 FKH393243 FUD393243 GDZ393243 GNV393243 GXR393243 HHN393243 HRJ393243 IBF393243 ILB393243 IUX393243 JET393243 JOP393243 JYL393243 KIH393243 KSD393243 LBZ393243 LLV393243 LVR393243 MFN393243 MPJ393243 MZF393243 NJB393243 NSX393243 OCT393243 OMP393243 OWL393243 PGH393243 PQD393243 PZZ393243 QJV393243 QTR393243 RDN393243 RNJ393243 RXF393243 SHB393243 SQX393243 TAT393243 TKP393243 TUL393243 UEH393243 UOD393243 UXZ393243 VHV393243 VRR393243 WBN393243 WLJ393243 WVF393243 C458779 IT458779 SP458779 ACL458779 AMH458779 AWD458779 BFZ458779 BPV458779 BZR458779 CJN458779 CTJ458779 DDF458779 DNB458779 DWX458779 EGT458779 EQP458779 FAL458779 FKH458779 FUD458779 GDZ458779 GNV458779 GXR458779 HHN458779 HRJ458779 IBF458779 ILB458779 IUX458779 JET458779 JOP458779 JYL458779 KIH458779 KSD458779 LBZ458779 LLV458779 LVR458779 MFN458779 MPJ458779 MZF458779 NJB458779 NSX458779 OCT458779 OMP458779 OWL458779 PGH458779 PQD458779 PZZ458779 QJV458779 QTR458779 RDN458779 RNJ458779 RXF458779 SHB458779 SQX458779 TAT458779 TKP458779 TUL458779 UEH458779 UOD458779 UXZ458779 VHV458779 VRR458779 WBN458779 WLJ458779 WVF458779 C524315 IT524315 SP524315 ACL524315 AMH524315 AWD524315 BFZ524315 BPV524315 BZR524315 CJN524315 CTJ524315 DDF524315 DNB524315 DWX524315 EGT524315 EQP524315 FAL524315 FKH524315 FUD524315 GDZ524315 GNV524315 GXR524315 HHN524315 HRJ524315 IBF524315 ILB524315 IUX524315 JET524315 JOP524315 JYL524315 KIH524315 KSD524315 LBZ524315 LLV524315 LVR524315 MFN524315 MPJ524315 MZF524315 NJB524315 NSX524315 OCT524315 OMP524315 OWL524315 PGH524315 PQD524315 PZZ524315 QJV524315 QTR524315 RDN524315 RNJ524315 RXF524315 SHB524315 SQX524315 TAT524315 TKP524315 TUL524315 UEH524315 UOD524315 UXZ524315 VHV524315 VRR524315 WBN524315 WLJ524315 WVF524315 C589851 IT589851 SP589851 ACL589851 AMH589851 AWD589851 BFZ589851 BPV589851 BZR589851 CJN589851 CTJ589851 DDF589851 DNB589851 DWX589851 EGT589851 EQP589851 FAL589851 FKH589851 FUD589851 GDZ589851 GNV589851 GXR589851 HHN589851 HRJ589851 IBF589851 ILB589851 IUX589851 JET589851 JOP589851 JYL589851 KIH589851 KSD589851 LBZ589851 LLV589851 LVR589851 MFN589851 MPJ589851 MZF589851 NJB589851 NSX589851 OCT589851 OMP589851 OWL589851 PGH589851 PQD589851 PZZ589851 QJV589851 QTR589851 RDN589851 RNJ589851 RXF589851 SHB589851 SQX589851 TAT589851 TKP589851 TUL589851 UEH589851 UOD589851 UXZ589851 VHV589851 VRR589851 WBN589851 WLJ589851 WVF589851 C655387 IT655387 SP655387 ACL655387 AMH655387 AWD655387 BFZ655387 BPV655387 BZR655387 CJN655387 CTJ655387 DDF655387 DNB655387 DWX655387 EGT655387 EQP655387 FAL655387 FKH655387 FUD655387 GDZ655387 GNV655387 GXR655387 HHN655387 HRJ655387 IBF655387 ILB655387 IUX655387 JET655387 JOP655387 JYL655387 KIH655387 KSD655387 LBZ655387 LLV655387 LVR655387 MFN655387 MPJ655387 MZF655387 NJB655387 NSX655387 OCT655387 OMP655387 OWL655387 PGH655387 PQD655387 PZZ655387 QJV655387 QTR655387 RDN655387 RNJ655387 RXF655387 SHB655387 SQX655387 TAT655387 TKP655387 TUL655387 UEH655387 UOD655387 UXZ655387 VHV655387 VRR655387 WBN655387 WLJ655387 WVF655387 C720923 IT720923 SP720923 ACL720923 AMH720923 AWD720923 BFZ720923 BPV720923 BZR720923 CJN720923 CTJ720923 DDF720923 DNB720923 DWX720923 EGT720923 EQP720923 FAL720923 FKH720923 FUD720923 GDZ720923 GNV720923 GXR720923 HHN720923 HRJ720923 IBF720923 ILB720923 IUX720923 JET720923 JOP720923 JYL720923 KIH720923 KSD720923 LBZ720923 LLV720923 LVR720923 MFN720923 MPJ720923 MZF720923 NJB720923 NSX720923 OCT720923 OMP720923 OWL720923 PGH720923 PQD720923 PZZ720923 QJV720923 QTR720923 RDN720923 RNJ720923 RXF720923 SHB720923 SQX720923 TAT720923 TKP720923 TUL720923 UEH720923 UOD720923 UXZ720923 VHV720923 VRR720923 WBN720923 WLJ720923 WVF720923 C786459 IT786459 SP786459 ACL786459 AMH786459 AWD786459 BFZ786459 BPV786459 BZR786459 CJN786459 CTJ786459 DDF786459 DNB786459 DWX786459 EGT786459 EQP786459 FAL786459 FKH786459 FUD786459 GDZ786459 GNV786459 GXR786459 HHN786459 HRJ786459 IBF786459 ILB786459 IUX786459 JET786459 JOP786459 JYL786459 KIH786459 KSD786459 LBZ786459 LLV786459 LVR786459 MFN786459 MPJ786459 MZF786459 NJB786459 NSX786459 OCT786459 OMP786459 OWL786459 PGH786459 PQD786459 PZZ786459 QJV786459 QTR786459 RDN786459 RNJ786459 RXF786459 SHB786459 SQX786459 TAT786459 TKP786459 TUL786459 UEH786459 UOD786459 UXZ786459 VHV786459 VRR786459 WBN786459 WLJ786459 WVF786459 C851995 IT851995 SP851995 ACL851995 AMH851995 AWD851995 BFZ851995 BPV851995 BZR851995 CJN851995 CTJ851995 DDF851995 DNB851995 DWX851995 EGT851995 EQP851995 FAL851995 FKH851995 FUD851995 GDZ851995 GNV851995 GXR851995 HHN851995 HRJ851995 IBF851995 ILB851995 IUX851995 JET851995 JOP851995 JYL851995 KIH851995 KSD851995 LBZ851995 LLV851995 LVR851995 MFN851995 MPJ851995 MZF851995 NJB851995 NSX851995 OCT851995 OMP851995 OWL851995 PGH851995 PQD851995 PZZ851995 QJV851995 QTR851995 RDN851995 RNJ851995 RXF851995 SHB851995 SQX851995 TAT851995 TKP851995 TUL851995 UEH851995 UOD851995 UXZ851995 VHV851995 VRR851995 WBN851995 WLJ851995 WVF851995 C917531 IT917531 SP917531 ACL917531 AMH917531 AWD917531 BFZ917531 BPV917531 BZR917531 CJN917531 CTJ917531 DDF917531 DNB917531 DWX917531 EGT917531 EQP917531 FAL917531 FKH917531 FUD917531 GDZ917531 GNV917531 GXR917531 HHN917531 HRJ917531 IBF917531 ILB917531 IUX917531 JET917531 JOP917531 JYL917531 KIH917531 KSD917531 LBZ917531 LLV917531 LVR917531 MFN917531 MPJ917531 MZF917531 NJB917531 NSX917531 OCT917531 OMP917531 OWL917531 PGH917531 PQD917531 PZZ917531 QJV917531 QTR917531 RDN917531 RNJ917531 RXF917531 SHB917531 SQX917531 TAT917531 TKP917531 TUL917531 UEH917531 UOD917531 UXZ917531 VHV917531 VRR917531 WBN917531 WLJ917531 WVF917531 C983067 IT983067 SP983067 ACL983067 AMH983067 AWD983067 BFZ983067 BPV983067 BZR983067 CJN983067 CTJ983067 DDF983067 DNB983067 DWX983067 EGT983067 EQP983067 FAL983067 FKH983067 FUD983067 GDZ983067 GNV983067 GXR983067 HHN983067 HRJ983067 IBF983067 ILB983067 IUX983067 JET983067 JOP983067 JYL983067 KIH983067 KSD983067 LBZ983067 LLV983067 LVR983067 MFN983067 MPJ983067 MZF983067 NJB983067 NSX983067 OCT983067 OMP983067 OWL983067 PGH983067 PQD983067 PZZ983067 QJV983067 QTR983067 RDN983067 RNJ983067 RXF983067 SHB983067 SQX983067 TAT983067 TKP983067 TUL983067 UEH983067 UOD983067 UXZ983067 VHV983067 VRR983067 WBN983067 WLJ983067">
      <formula1>PerIzv1</formula1>
    </dataValidation>
    <dataValidation type="list" allowBlank="1" showInputMessage="1" showErrorMessage="1" errorTitle="Погрешан унос података" error="Период извештавања је дефинисан на страни &quot;Садржај и динамика&quot;" sqref="C27">
      <formula1>PerIzv1</formula1>
    </dataValidation>
    <dataValidation type="textLength" allowBlank="1" showInputMessage="1" showErrorMessage="1" errorTitle="Погрешан унос" error="Скраћени назив енергетског субјекта има најмање 3, а највише 5 слова!" sqref="C21">
      <formula1>3</formula1>
      <formula2>5</formula2>
    </dataValidation>
    <dataValidation type="textLength" operator="equal" allowBlank="1" showInputMessage="1" showErrorMessage="1" sqref="C25">
      <formula1>4</formula1>
    </dataValidation>
    <dataValidation operator="equal" allowBlank="1" showInputMessage="1" showErrorMessage="1" sqref="C23"/>
  </dataValidations>
  <printOptions horizontalCentered="1"/>
  <pageMargins left="0.7" right="0.7" top="0.75" bottom="0.75" header="0.3" footer="0.3"/>
  <pageSetup paperSize="9" orientation="landscape" r:id="rId1"/>
  <headerFooter>
    <oddFooter>&amp;CПраћење квалитета непрекидности испоруке природног гаса -дистрибуција гаса</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election activeCell="K23" sqref="K23"/>
    </sheetView>
  </sheetViews>
  <sheetFormatPr defaultRowHeight="12.75" x14ac:dyDescent="0.25"/>
  <cols>
    <col min="1" max="2" width="2.7109375" style="136" customWidth="1"/>
    <col min="3" max="3" width="7.42578125" style="137" customWidth="1"/>
    <col min="4" max="4" width="10.7109375" style="137" customWidth="1"/>
    <col min="5" max="5" width="49.7109375" style="136" customWidth="1"/>
    <col min="6" max="6" width="15.42578125" style="136" customWidth="1"/>
    <col min="7" max="7" width="20" style="136" customWidth="1"/>
    <col min="8" max="8" width="18.5703125" style="136" customWidth="1"/>
    <col min="9" max="10" width="9.140625" style="136"/>
    <col min="11" max="11" width="9.140625" style="136" customWidth="1"/>
    <col min="12" max="12" width="4.5703125" style="136" customWidth="1"/>
    <col min="13" max="13" width="34.7109375" style="136" hidden="1" customWidth="1"/>
    <col min="14" max="256" width="9.140625" style="136"/>
    <col min="257" max="258" width="2.7109375" style="136" customWidth="1"/>
    <col min="259" max="259" width="7.42578125" style="136" customWidth="1"/>
    <col min="260" max="260" width="10.7109375" style="136" customWidth="1"/>
    <col min="261" max="261" width="38.7109375" style="136" customWidth="1"/>
    <col min="262" max="262" width="15.42578125" style="136" customWidth="1"/>
    <col min="263" max="263" width="20" style="136" customWidth="1"/>
    <col min="264" max="264" width="18.5703125" style="136" customWidth="1"/>
    <col min="265" max="266" width="9.140625" style="136"/>
    <col min="267" max="267" width="9.140625" style="136" customWidth="1"/>
    <col min="268" max="268" width="4.5703125" style="136" customWidth="1"/>
    <col min="269" max="269" width="0" style="136" hidden="1" customWidth="1"/>
    <col min="270" max="512" width="9.140625" style="136"/>
    <col min="513" max="514" width="2.7109375" style="136" customWidth="1"/>
    <col min="515" max="515" width="7.42578125" style="136" customWidth="1"/>
    <col min="516" max="516" width="10.7109375" style="136" customWidth="1"/>
    <col min="517" max="517" width="38.7109375" style="136" customWidth="1"/>
    <col min="518" max="518" width="15.42578125" style="136" customWidth="1"/>
    <col min="519" max="519" width="20" style="136" customWidth="1"/>
    <col min="520" max="520" width="18.5703125" style="136" customWidth="1"/>
    <col min="521" max="522" width="9.140625" style="136"/>
    <col min="523" max="523" width="9.140625" style="136" customWidth="1"/>
    <col min="524" max="524" width="4.5703125" style="136" customWidth="1"/>
    <col min="525" max="525" width="0" style="136" hidden="1" customWidth="1"/>
    <col min="526" max="768" width="9.140625" style="136"/>
    <col min="769" max="770" width="2.7109375" style="136" customWidth="1"/>
    <col min="771" max="771" width="7.42578125" style="136" customWidth="1"/>
    <col min="772" max="772" width="10.7109375" style="136" customWidth="1"/>
    <col min="773" max="773" width="38.7109375" style="136" customWidth="1"/>
    <col min="774" max="774" width="15.42578125" style="136" customWidth="1"/>
    <col min="775" max="775" width="20" style="136" customWidth="1"/>
    <col min="776" max="776" width="18.5703125" style="136" customWidth="1"/>
    <col min="777" max="778" width="9.140625" style="136"/>
    <col min="779" max="779" width="9.140625" style="136" customWidth="1"/>
    <col min="780" max="780" width="4.5703125" style="136" customWidth="1"/>
    <col min="781" max="781" width="0" style="136" hidden="1" customWidth="1"/>
    <col min="782" max="1024" width="9.140625" style="136"/>
    <col min="1025" max="1026" width="2.7109375" style="136" customWidth="1"/>
    <col min="1027" max="1027" width="7.42578125" style="136" customWidth="1"/>
    <col min="1028" max="1028" width="10.7109375" style="136" customWidth="1"/>
    <col min="1029" max="1029" width="38.7109375" style="136" customWidth="1"/>
    <col min="1030" max="1030" width="15.42578125" style="136" customWidth="1"/>
    <col min="1031" max="1031" width="20" style="136" customWidth="1"/>
    <col min="1032" max="1032" width="18.5703125" style="136" customWidth="1"/>
    <col min="1033" max="1034" width="9.140625" style="136"/>
    <col min="1035" max="1035" width="9.140625" style="136" customWidth="1"/>
    <col min="1036" max="1036" width="4.5703125" style="136" customWidth="1"/>
    <col min="1037" max="1037" width="0" style="136" hidden="1" customWidth="1"/>
    <col min="1038" max="1280" width="9.140625" style="136"/>
    <col min="1281" max="1282" width="2.7109375" style="136" customWidth="1"/>
    <col min="1283" max="1283" width="7.42578125" style="136" customWidth="1"/>
    <col min="1284" max="1284" width="10.7109375" style="136" customWidth="1"/>
    <col min="1285" max="1285" width="38.7109375" style="136" customWidth="1"/>
    <col min="1286" max="1286" width="15.42578125" style="136" customWidth="1"/>
    <col min="1287" max="1287" width="20" style="136" customWidth="1"/>
    <col min="1288" max="1288" width="18.5703125" style="136" customWidth="1"/>
    <col min="1289" max="1290" width="9.140625" style="136"/>
    <col min="1291" max="1291" width="9.140625" style="136" customWidth="1"/>
    <col min="1292" max="1292" width="4.5703125" style="136" customWidth="1"/>
    <col min="1293" max="1293" width="0" style="136" hidden="1" customWidth="1"/>
    <col min="1294" max="1536" width="9.140625" style="136"/>
    <col min="1537" max="1538" width="2.7109375" style="136" customWidth="1"/>
    <col min="1539" max="1539" width="7.42578125" style="136" customWidth="1"/>
    <col min="1540" max="1540" width="10.7109375" style="136" customWidth="1"/>
    <col min="1541" max="1541" width="38.7109375" style="136" customWidth="1"/>
    <col min="1542" max="1542" width="15.42578125" style="136" customWidth="1"/>
    <col min="1543" max="1543" width="20" style="136" customWidth="1"/>
    <col min="1544" max="1544" width="18.5703125" style="136" customWidth="1"/>
    <col min="1545" max="1546" width="9.140625" style="136"/>
    <col min="1547" max="1547" width="9.140625" style="136" customWidth="1"/>
    <col min="1548" max="1548" width="4.5703125" style="136" customWidth="1"/>
    <col min="1549" max="1549" width="0" style="136" hidden="1" customWidth="1"/>
    <col min="1550" max="1792" width="9.140625" style="136"/>
    <col min="1793" max="1794" width="2.7109375" style="136" customWidth="1"/>
    <col min="1795" max="1795" width="7.42578125" style="136" customWidth="1"/>
    <col min="1796" max="1796" width="10.7109375" style="136" customWidth="1"/>
    <col min="1797" max="1797" width="38.7109375" style="136" customWidth="1"/>
    <col min="1798" max="1798" width="15.42578125" style="136" customWidth="1"/>
    <col min="1799" max="1799" width="20" style="136" customWidth="1"/>
    <col min="1800" max="1800" width="18.5703125" style="136" customWidth="1"/>
    <col min="1801" max="1802" width="9.140625" style="136"/>
    <col min="1803" max="1803" width="9.140625" style="136" customWidth="1"/>
    <col min="1804" max="1804" width="4.5703125" style="136" customWidth="1"/>
    <col min="1805" max="1805" width="0" style="136" hidden="1" customWidth="1"/>
    <col min="1806" max="2048" width="9.140625" style="136"/>
    <col min="2049" max="2050" width="2.7109375" style="136" customWidth="1"/>
    <col min="2051" max="2051" width="7.42578125" style="136" customWidth="1"/>
    <col min="2052" max="2052" width="10.7109375" style="136" customWidth="1"/>
    <col min="2053" max="2053" width="38.7109375" style="136" customWidth="1"/>
    <col min="2054" max="2054" width="15.42578125" style="136" customWidth="1"/>
    <col min="2055" max="2055" width="20" style="136" customWidth="1"/>
    <col min="2056" max="2056" width="18.5703125" style="136" customWidth="1"/>
    <col min="2057" max="2058" width="9.140625" style="136"/>
    <col min="2059" max="2059" width="9.140625" style="136" customWidth="1"/>
    <col min="2060" max="2060" width="4.5703125" style="136" customWidth="1"/>
    <col min="2061" max="2061" width="0" style="136" hidden="1" customWidth="1"/>
    <col min="2062" max="2304" width="9.140625" style="136"/>
    <col min="2305" max="2306" width="2.7109375" style="136" customWidth="1"/>
    <col min="2307" max="2307" width="7.42578125" style="136" customWidth="1"/>
    <col min="2308" max="2308" width="10.7109375" style="136" customWidth="1"/>
    <col min="2309" max="2309" width="38.7109375" style="136" customWidth="1"/>
    <col min="2310" max="2310" width="15.42578125" style="136" customWidth="1"/>
    <col min="2311" max="2311" width="20" style="136" customWidth="1"/>
    <col min="2312" max="2312" width="18.5703125" style="136" customWidth="1"/>
    <col min="2313" max="2314" width="9.140625" style="136"/>
    <col min="2315" max="2315" width="9.140625" style="136" customWidth="1"/>
    <col min="2316" max="2316" width="4.5703125" style="136" customWidth="1"/>
    <col min="2317" max="2317" width="0" style="136" hidden="1" customWidth="1"/>
    <col min="2318" max="2560" width="9.140625" style="136"/>
    <col min="2561" max="2562" width="2.7109375" style="136" customWidth="1"/>
    <col min="2563" max="2563" width="7.42578125" style="136" customWidth="1"/>
    <col min="2564" max="2564" width="10.7109375" style="136" customWidth="1"/>
    <col min="2565" max="2565" width="38.7109375" style="136" customWidth="1"/>
    <col min="2566" max="2566" width="15.42578125" style="136" customWidth="1"/>
    <col min="2567" max="2567" width="20" style="136" customWidth="1"/>
    <col min="2568" max="2568" width="18.5703125" style="136" customWidth="1"/>
    <col min="2569" max="2570" width="9.140625" style="136"/>
    <col min="2571" max="2571" width="9.140625" style="136" customWidth="1"/>
    <col min="2572" max="2572" width="4.5703125" style="136" customWidth="1"/>
    <col min="2573" max="2573" width="0" style="136" hidden="1" customWidth="1"/>
    <col min="2574" max="2816" width="9.140625" style="136"/>
    <col min="2817" max="2818" width="2.7109375" style="136" customWidth="1"/>
    <col min="2819" max="2819" width="7.42578125" style="136" customWidth="1"/>
    <col min="2820" max="2820" width="10.7109375" style="136" customWidth="1"/>
    <col min="2821" max="2821" width="38.7109375" style="136" customWidth="1"/>
    <col min="2822" max="2822" width="15.42578125" style="136" customWidth="1"/>
    <col min="2823" max="2823" width="20" style="136" customWidth="1"/>
    <col min="2824" max="2824" width="18.5703125" style="136" customWidth="1"/>
    <col min="2825" max="2826" width="9.140625" style="136"/>
    <col min="2827" max="2827" width="9.140625" style="136" customWidth="1"/>
    <col min="2828" max="2828" width="4.5703125" style="136" customWidth="1"/>
    <col min="2829" max="2829" width="0" style="136" hidden="1" customWidth="1"/>
    <col min="2830" max="3072" width="9.140625" style="136"/>
    <col min="3073" max="3074" width="2.7109375" style="136" customWidth="1"/>
    <col min="3075" max="3075" width="7.42578125" style="136" customWidth="1"/>
    <col min="3076" max="3076" width="10.7109375" style="136" customWidth="1"/>
    <col min="3077" max="3077" width="38.7109375" style="136" customWidth="1"/>
    <col min="3078" max="3078" width="15.42578125" style="136" customWidth="1"/>
    <col min="3079" max="3079" width="20" style="136" customWidth="1"/>
    <col min="3080" max="3080" width="18.5703125" style="136" customWidth="1"/>
    <col min="3081" max="3082" width="9.140625" style="136"/>
    <col min="3083" max="3083" width="9.140625" style="136" customWidth="1"/>
    <col min="3084" max="3084" width="4.5703125" style="136" customWidth="1"/>
    <col min="3085" max="3085" width="0" style="136" hidden="1" customWidth="1"/>
    <col min="3086" max="3328" width="9.140625" style="136"/>
    <col min="3329" max="3330" width="2.7109375" style="136" customWidth="1"/>
    <col min="3331" max="3331" width="7.42578125" style="136" customWidth="1"/>
    <col min="3332" max="3332" width="10.7109375" style="136" customWidth="1"/>
    <col min="3333" max="3333" width="38.7109375" style="136" customWidth="1"/>
    <col min="3334" max="3334" width="15.42578125" style="136" customWidth="1"/>
    <col min="3335" max="3335" width="20" style="136" customWidth="1"/>
    <col min="3336" max="3336" width="18.5703125" style="136" customWidth="1"/>
    <col min="3337" max="3338" width="9.140625" style="136"/>
    <col min="3339" max="3339" width="9.140625" style="136" customWidth="1"/>
    <col min="3340" max="3340" width="4.5703125" style="136" customWidth="1"/>
    <col min="3341" max="3341" width="0" style="136" hidden="1" customWidth="1"/>
    <col min="3342" max="3584" width="9.140625" style="136"/>
    <col min="3585" max="3586" width="2.7109375" style="136" customWidth="1"/>
    <col min="3587" max="3587" width="7.42578125" style="136" customWidth="1"/>
    <col min="3588" max="3588" width="10.7109375" style="136" customWidth="1"/>
    <col min="3589" max="3589" width="38.7109375" style="136" customWidth="1"/>
    <col min="3590" max="3590" width="15.42578125" style="136" customWidth="1"/>
    <col min="3591" max="3591" width="20" style="136" customWidth="1"/>
    <col min="3592" max="3592" width="18.5703125" style="136" customWidth="1"/>
    <col min="3593" max="3594" width="9.140625" style="136"/>
    <col min="3595" max="3595" width="9.140625" style="136" customWidth="1"/>
    <col min="3596" max="3596" width="4.5703125" style="136" customWidth="1"/>
    <col min="3597" max="3597" width="0" style="136" hidden="1" customWidth="1"/>
    <col min="3598" max="3840" width="9.140625" style="136"/>
    <col min="3841" max="3842" width="2.7109375" style="136" customWidth="1"/>
    <col min="3843" max="3843" width="7.42578125" style="136" customWidth="1"/>
    <col min="3844" max="3844" width="10.7109375" style="136" customWidth="1"/>
    <col min="3845" max="3845" width="38.7109375" style="136" customWidth="1"/>
    <col min="3846" max="3846" width="15.42578125" style="136" customWidth="1"/>
    <col min="3847" max="3847" width="20" style="136" customWidth="1"/>
    <col min="3848" max="3848" width="18.5703125" style="136" customWidth="1"/>
    <col min="3849" max="3850" width="9.140625" style="136"/>
    <col min="3851" max="3851" width="9.140625" style="136" customWidth="1"/>
    <col min="3852" max="3852" width="4.5703125" style="136" customWidth="1"/>
    <col min="3853" max="3853" width="0" style="136" hidden="1" customWidth="1"/>
    <col min="3854" max="4096" width="9.140625" style="136"/>
    <col min="4097" max="4098" width="2.7109375" style="136" customWidth="1"/>
    <col min="4099" max="4099" width="7.42578125" style="136" customWidth="1"/>
    <col min="4100" max="4100" width="10.7109375" style="136" customWidth="1"/>
    <col min="4101" max="4101" width="38.7109375" style="136" customWidth="1"/>
    <col min="4102" max="4102" width="15.42578125" style="136" customWidth="1"/>
    <col min="4103" max="4103" width="20" style="136" customWidth="1"/>
    <col min="4104" max="4104" width="18.5703125" style="136" customWidth="1"/>
    <col min="4105" max="4106" width="9.140625" style="136"/>
    <col min="4107" max="4107" width="9.140625" style="136" customWidth="1"/>
    <col min="4108" max="4108" width="4.5703125" style="136" customWidth="1"/>
    <col min="4109" max="4109" width="0" style="136" hidden="1" customWidth="1"/>
    <col min="4110" max="4352" width="9.140625" style="136"/>
    <col min="4353" max="4354" width="2.7109375" style="136" customWidth="1"/>
    <col min="4355" max="4355" width="7.42578125" style="136" customWidth="1"/>
    <col min="4356" max="4356" width="10.7109375" style="136" customWidth="1"/>
    <col min="4357" max="4357" width="38.7109375" style="136" customWidth="1"/>
    <col min="4358" max="4358" width="15.42578125" style="136" customWidth="1"/>
    <col min="4359" max="4359" width="20" style="136" customWidth="1"/>
    <col min="4360" max="4360" width="18.5703125" style="136" customWidth="1"/>
    <col min="4361" max="4362" width="9.140625" style="136"/>
    <col min="4363" max="4363" width="9.140625" style="136" customWidth="1"/>
    <col min="4364" max="4364" width="4.5703125" style="136" customWidth="1"/>
    <col min="4365" max="4365" width="0" style="136" hidden="1" customWidth="1"/>
    <col min="4366" max="4608" width="9.140625" style="136"/>
    <col min="4609" max="4610" width="2.7109375" style="136" customWidth="1"/>
    <col min="4611" max="4611" width="7.42578125" style="136" customWidth="1"/>
    <col min="4612" max="4612" width="10.7109375" style="136" customWidth="1"/>
    <col min="4613" max="4613" width="38.7109375" style="136" customWidth="1"/>
    <col min="4614" max="4614" width="15.42578125" style="136" customWidth="1"/>
    <col min="4615" max="4615" width="20" style="136" customWidth="1"/>
    <col min="4616" max="4616" width="18.5703125" style="136" customWidth="1"/>
    <col min="4617" max="4618" width="9.140625" style="136"/>
    <col min="4619" max="4619" width="9.140625" style="136" customWidth="1"/>
    <col min="4620" max="4620" width="4.5703125" style="136" customWidth="1"/>
    <col min="4621" max="4621" width="0" style="136" hidden="1" customWidth="1"/>
    <col min="4622" max="4864" width="9.140625" style="136"/>
    <col min="4865" max="4866" width="2.7109375" style="136" customWidth="1"/>
    <col min="4867" max="4867" width="7.42578125" style="136" customWidth="1"/>
    <col min="4868" max="4868" width="10.7109375" style="136" customWidth="1"/>
    <col min="4869" max="4869" width="38.7109375" style="136" customWidth="1"/>
    <col min="4870" max="4870" width="15.42578125" style="136" customWidth="1"/>
    <col min="4871" max="4871" width="20" style="136" customWidth="1"/>
    <col min="4872" max="4872" width="18.5703125" style="136" customWidth="1"/>
    <col min="4873" max="4874" width="9.140625" style="136"/>
    <col min="4875" max="4875" width="9.140625" style="136" customWidth="1"/>
    <col min="4876" max="4876" width="4.5703125" style="136" customWidth="1"/>
    <col min="4877" max="4877" width="0" style="136" hidden="1" customWidth="1"/>
    <col min="4878" max="5120" width="9.140625" style="136"/>
    <col min="5121" max="5122" width="2.7109375" style="136" customWidth="1"/>
    <col min="5123" max="5123" width="7.42578125" style="136" customWidth="1"/>
    <col min="5124" max="5124" width="10.7109375" style="136" customWidth="1"/>
    <col min="5125" max="5125" width="38.7109375" style="136" customWidth="1"/>
    <col min="5126" max="5126" width="15.42578125" style="136" customWidth="1"/>
    <col min="5127" max="5127" width="20" style="136" customWidth="1"/>
    <col min="5128" max="5128" width="18.5703125" style="136" customWidth="1"/>
    <col min="5129" max="5130" width="9.140625" style="136"/>
    <col min="5131" max="5131" width="9.140625" style="136" customWidth="1"/>
    <col min="5132" max="5132" width="4.5703125" style="136" customWidth="1"/>
    <col min="5133" max="5133" width="0" style="136" hidden="1" customWidth="1"/>
    <col min="5134" max="5376" width="9.140625" style="136"/>
    <col min="5377" max="5378" width="2.7109375" style="136" customWidth="1"/>
    <col min="5379" max="5379" width="7.42578125" style="136" customWidth="1"/>
    <col min="5380" max="5380" width="10.7109375" style="136" customWidth="1"/>
    <col min="5381" max="5381" width="38.7109375" style="136" customWidth="1"/>
    <col min="5382" max="5382" width="15.42578125" style="136" customWidth="1"/>
    <col min="5383" max="5383" width="20" style="136" customWidth="1"/>
    <col min="5384" max="5384" width="18.5703125" style="136" customWidth="1"/>
    <col min="5385" max="5386" width="9.140625" style="136"/>
    <col min="5387" max="5387" width="9.140625" style="136" customWidth="1"/>
    <col min="5388" max="5388" width="4.5703125" style="136" customWidth="1"/>
    <col min="5389" max="5389" width="0" style="136" hidden="1" customWidth="1"/>
    <col min="5390" max="5632" width="9.140625" style="136"/>
    <col min="5633" max="5634" width="2.7109375" style="136" customWidth="1"/>
    <col min="5635" max="5635" width="7.42578125" style="136" customWidth="1"/>
    <col min="5636" max="5636" width="10.7109375" style="136" customWidth="1"/>
    <col min="5637" max="5637" width="38.7109375" style="136" customWidth="1"/>
    <col min="5638" max="5638" width="15.42578125" style="136" customWidth="1"/>
    <col min="5639" max="5639" width="20" style="136" customWidth="1"/>
    <col min="5640" max="5640" width="18.5703125" style="136" customWidth="1"/>
    <col min="5641" max="5642" width="9.140625" style="136"/>
    <col min="5643" max="5643" width="9.140625" style="136" customWidth="1"/>
    <col min="5644" max="5644" width="4.5703125" style="136" customWidth="1"/>
    <col min="5645" max="5645" width="0" style="136" hidden="1" customWidth="1"/>
    <col min="5646" max="5888" width="9.140625" style="136"/>
    <col min="5889" max="5890" width="2.7109375" style="136" customWidth="1"/>
    <col min="5891" max="5891" width="7.42578125" style="136" customWidth="1"/>
    <col min="5892" max="5892" width="10.7109375" style="136" customWidth="1"/>
    <col min="5893" max="5893" width="38.7109375" style="136" customWidth="1"/>
    <col min="5894" max="5894" width="15.42578125" style="136" customWidth="1"/>
    <col min="5895" max="5895" width="20" style="136" customWidth="1"/>
    <col min="5896" max="5896" width="18.5703125" style="136" customWidth="1"/>
    <col min="5897" max="5898" width="9.140625" style="136"/>
    <col min="5899" max="5899" width="9.140625" style="136" customWidth="1"/>
    <col min="5900" max="5900" width="4.5703125" style="136" customWidth="1"/>
    <col min="5901" max="5901" width="0" style="136" hidden="1" customWidth="1"/>
    <col min="5902" max="6144" width="9.140625" style="136"/>
    <col min="6145" max="6146" width="2.7109375" style="136" customWidth="1"/>
    <col min="6147" max="6147" width="7.42578125" style="136" customWidth="1"/>
    <col min="6148" max="6148" width="10.7109375" style="136" customWidth="1"/>
    <col min="6149" max="6149" width="38.7109375" style="136" customWidth="1"/>
    <col min="6150" max="6150" width="15.42578125" style="136" customWidth="1"/>
    <col min="6151" max="6151" width="20" style="136" customWidth="1"/>
    <col min="6152" max="6152" width="18.5703125" style="136" customWidth="1"/>
    <col min="6153" max="6154" width="9.140625" style="136"/>
    <col min="6155" max="6155" width="9.140625" style="136" customWidth="1"/>
    <col min="6156" max="6156" width="4.5703125" style="136" customWidth="1"/>
    <col min="6157" max="6157" width="0" style="136" hidden="1" customWidth="1"/>
    <col min="6158" max="6400" width="9.140625" style="136"/>
    <col min="6401" max="6402" width="2.7109375" style="136" customWidth="1"/>
    <col min="6403" max="6403" width="7.42578125" style="136" customWidth="1"/>
    <col min="6404" max="6404" width="10.7109375" style="136" customWidth="1"/>
    <col min="6405" max="6405" width="38.7109375" style="136" customWidth="1"/>
    <col min="6406" max="6406" width="15.42578125" style="136" customWidth="1"/>
    <col min="6407" max="6407" width="20" style="136" customWidth="1"/>
    <col min="6408" max="6408" width="18.5703125" style="136" customWidth="1"/>
    <col min="6409" max="6410" width="9.140625" style="136"/>
    <col min="6411" max="6411" width="9.140625" style="136" customWidth="1"/>
    <col min="6412" max="6412" width="4.5703125" style="136" customWidth="1"/>
    <col min="6413" max="6413" width="0" style="136" hidden="1" customWidth="1"/>
    <col min="6414" max="6656" width="9.140625" style="136"/>
    <col min="6657" max="6658" width="2.7109375" style="136" customWidth="1"/>
    <col min="6659" max="6659" width="7.42578125" style="136" customWidth="1"/>
    <col min="6660" max="6660" width="10.7109375" style="136" customWidth="1"/>
    <col min="6661" max="6661" width="38.7109375" style="136" customWidth="1"/>
    <col min="6662" max="6662" width="15.42578125" style="136" customWidth="1"/>
    <col min="6663" max="6663" width="20" style="136" customWidth="1"/>
    <col min="6664" max="6664" width="18.5703125" style="136" customWidth="1"/>
    <col min="6665" max="6666" width="9.140625" style="136"/>
    <col min="6667" max="6667" width="9.140625" style="136" customWidth="1"/>
    <col min="6668" max="6668" width="4.5703125" style="136" customWidth="1"/>
    <col min="6669" max="6669" width="0" style="136" hidden="1" customWidth="1"/>
    <col min="6670" max="6912" width="9.140625" style="136"/>
    <col min="6913" max="6914" width="2.7109375" style="136" customWidth="1"/>
    <col min="6915" max="6915" width="7.42578125" style="136" customWidth="1"/>
    <col min="6916" max="6916" width="10.7109375" style="136" customWidth="1"/>
    <col min="6917" max="6917" width="38.7109375" style="136" customWidth="1"/>
    <col min="6918" max="6918" width="15.42578125" style="136" customWidth="1"/>
    <col min="6919" max="6919" width="20" style="136" customWidth="1"/>
    <col min="6920" max="6920" width="18.5703125" style="136" customWidth="1"/>
    <col min="6921" max="6922" width="9.140625" style="136"/>
    <col min="6923" max="6923" width="9.140625" style="136" customWidth="1"/>
    <col min="6924" max="6924" width="4.5703125" style="136" customWidth="1"/>
    <col min="6925" max="6925" width="0" style="136" hidden="1" customWidth="1"/>
    <col min="6926" max="7168" width="9.140625" style="136"/>
    <col min="7169" max="7170" width="2.7109375" style="136" customWidth="1"/>
    <col min="7171" max="7171" width="7.42578125" style="136" customWidth="1"/>
    <col min="7172" max="7172" width="10.7109375" style="136" customWidth="1"/>
    <col min="7173" max="7173" width="38.7109375" style="136" customWidth="1"/>
    <col min="7174" max="7174" width="15.42578125" style="136" customWidth="1"/>
    <col min="7175" max="7175" width="20" style="136" customWidth="1"/>
    <col min="7176" max="7176" width="18.5703125" style="136" customWidth="1"/>
    <col min="7177" max="7178" width="9.140625" style="136"/>
    <col min="7179" max="7179" width="9.140625" style="136" customWidth="1"/>
    <col min="7180" max="7180" width="4.5703125" style="136" customWidth="1"/>
    <col min="7181" max="7181" width="0" style="136" hidden="1" customWidth="1"/>
    <col min="7182" max="7424" width="9.140625" style="136"/>
    <col min="7425" max="7426" width="2.7109375" style="136" customWidth="1"/>
    <col min="7427" max="7427" width="7.42578125" style="136" customWidth="1"/>
    <col min="7428" max="7428" width="10.7109375" style="136" customWidth="1"/>
    <col min="7429" max="7429" width="38.7109375" style="136" customWidth="1"/>
    <col min="7430" max="7430" width="15.42578125" style="136" customWidth="1"/>
    <col min="7431" max="7431" width="20" style="136" customWidth="1"/>
    <col min="7432" max="7432" width="18.5703125" style="136" customWidth="1"/>
    <col min="7433" max="7434" width="9.140625" style="136"/>
    <col min="7435" max="7435" width="9.140625" style="136" customWidth="1"/>
    <col min="7436" max="7436" width="4.5703125" style="136" customWidth="1"/>
    <col min="7437" max="7437" width="0" style="136" hidden="1" customWidth="1"/>
    <col min="7438" max="7680" width="9.140625" style="136"/>
    <col min="7681" max="7682" width="2.7109375" style="136" customWidth="1"/>
    <col min="7683" max="7683" width="7.42578125" style="136" customWidth="1"/>
    <col min="7684" max="7684" width="10.7109375" style="136" customWidth="1"/>
    <col min="7685" max="7685" width="38.7109375" style="136" customWidth="1"/>
    <col min="7686" max="7686" width="15.42578125" style="136" customWidth="1"/>
    <col min="7687" max="7687" width="20" style="136" customWidth="1"/>
    <col min="7688" max="7688" width="18.5703125" style="136" customWidth="1"/>
    <col min="7689" max="7690" width="9.140625" style="136"/>
    <col min="7691" max="7691" width="9.140625" style="136" customWidth="1"/>
    <col min="7692" max="7692" width="4.5703125" style="136" customWidth="1"/>
    <col min="7693" max="7693" width="0" style="136" hidden="1" customWidth="1"/>
    <col min="7694" max="7936" width="9.140625" style="136"/>
    <col min="7937" max="7938" width="2.7109375" style="136" customWidth="1"/>
    <col min="7939" max="7939" width="7.42578125" style="136" customWidth="1"/>
    <col min="7940" max="7940" width="10.7109375" style="136" customWidth="1"/>
    <col min="7941" max="7941" width="38.7109375" style="136" customWidth="1"/>
    <col min="7942" max="7942" width="15.42578125" style="136" customWidth="1"/>
    <col min="7943" max="7943" width="20" style="136" customWidth="1"/>
    <col min="7944" max="7944" width="18.5703125" style="136" customWidth="1"/>
    <col min="7945" max="7946" width="9.140625" style="136"/>
    <col min="7947" max="7947" width="9.140625" style="136" customWidth="1"/>
    <col min="7948" max="7948" width="4.5703125" style="136" customWidth="1"/>
    <col min="7949" max="7949" width="0" style="136" hidden="1" customWidth="1"/>
    <col min="7950" max="8192" width="9.140625" style="136"/>
    <col min="8193" max="8194" width="2.7109375" style="136" customWidth="1"/>
    <col min="8195" max="8195" width="7.42578125" style="136" customWidth="1"/>
    <col min="8196" max="8196" width="10.7109375" style="136" customWidth="1"/>
    <col min="8197" max="8197" width="38.7109375" style="136" customWidth="1"/>
    <col min="8198" max="8198" width="15.42578125" style="136" customWidth="1"/>
    <col min="8199" max="8199" width="20" style="136" customWidth="1"/>
    <col min="8200" max="8200" width="18.5703125" style="136" customWidth="1"/>
    <col min="8201" max="8202" width="9.140625" style="136"/>
    <col min="8203" max="8203" width="9.140625" style="136" customWidth="1"/>
    <col min="8204" max="8204" width="4.5703125" style="136" customWidth="1"/>
    <col min="8205" max="8205" width="0" style="136" hidden="1" customWidth="1"/>
    <col min="8206" max="8448" width="9.140625" style="136"/>
    <col min="8449" max="8450" width="2.7109375" style="136" customWidth="1"/>
    <col min="8451" max="8451" width="7.42578125" style="136" customWidth="1"/>
    <col min="8452" max="8452" width="10.7109375" style="136" customWidth="1"/>
    <col min="8453" max="8453" width="38.7109375" style="136" customWidth="1"/>
    <col min="8454" max="8454" width="15.42578125" style="136" customWidth="1"/>
    <col min="8455" max="8455" width="20" style="136" customWidth="1"/>
    <col min="8456" max="8456" width="18.5703125" style="136" customWidth="1"/>
    <col min="8457" max="8458" width="9.140625" style="136"/>
    <col min="8459" max="8459" width="9.140625" style="136" customWidth="1"/>
    <col min="8460" max="8460" width="4.5703125" style="136" customWidth="1"/>
    <col min="8461" max="8461" width="0" style="136" hidden="1" customWidth="1"/>
    <col min="8462" max="8704" width="9.140625" style="136"/>
    <col min="8705" max="8706" width="2.7109375" style="136" customWidth="1"/>
    <col min="8707" max="8707" width="7.42578125" style="136" customWidth="1"/>
    <col min="8708" max="8708" width="10.7109375" style="136" customWidth="1"/>
    <col min="8709" max="8709" width="38.7109375" style="136" customWidth="1"/>
    <col min="8710" max="8710" width="15.42578125" style="136" customWidth="1"/>
    <col min="8711" max="8711" width="20" style="136" customWidth="1"/>
    <col min="8712" max="8712" width="18.5703125" style="136" customWidth="1"/>
    <col min="8713" max="8714" width="9.140625" style="136"/>
    <col min="8715" max="8715" width="9.140625" style="136" customWidth="1"/>
    <col min="8716" max="8716" width="4.5703125" style="136" customWidth="1"/>
    <col min="8717" max="8717" width="0" style="136" hidden="1" customWidth="1"/>
    <col min="8718" max="8960" width="9.140625" style="136"/>
    <col min="8961" max="8962" width="2.7109375" style="136" customWidth="1"/>
    <col min="8963" max="8963" width="7.42578125" style="136" customWidth="1"/>
    <col min="8964" max="8964" width="10.7109375" style="136" customWidth="1"/>
    <col min="8965" max="8965" width="38.7109375" style="136" customWidth="1"/>
    <col min="8966" max="8966" width="15.42578125" style="136" customWidth="1"/>
    <col min="8967" max="8967" width="20" style="136" customWidth="1"/>
    <col min="8968" max="8968" width="18.5703125" style="136" customWidth="1"/>
    <col min="8969" max="8970" width="9.140625" style="136"/>
    <col min="8971" max="8971" width="9.140625" style="136" customWidth="1"/>
    <col min="8972" max="8972" width="4.5703125" style="136" customWidth="1"/>
    <col min="8973" max="8973" width="0" style="136" hidden="1" customWidth="1"/>
    <col min="8974" max="9216" width="9.140625" style="136"/>
    <col min="9217" max="9218" width="2.7109375" style="136" customWidth="1"/>
    <col min="9219" max="9219" width="7.42578125" style="136" customWidth="1"/>
    <col min="9220" max="9220" width="10.7109375" style="136" customWidth="1"/>
    <col min="9221" max="9221" width="38.7109375" style="136" customWidth="1"/>
    <col min="9222" max="9222" width="15.42578125" style="136" customWidth="1"/>
    <col min="9223" max="9223" width="20" style="136" customWidth="1"/>
    <col min="9224" max="9224" width="18.5703125" style="136" customWidth="1"/>
    <col min="9225" max="9226" width="9.140625" style="136"/>
    <col min="9227" max="9227" width="9.140625" style="136" customWidth="1"/>
    <col min="9228" max="9228" width="4.5703125" style="136" customWidth="1"/>
    <col min="9229" max="9229" width="0" style="136" hidden="1" customWidth="1"/>
    <col min="9230" max="9472" width="9.140625" style="136"/>
    <col min="9473" max="9474" width="2.7109375" style="136" customWidth="1"/>
    <col min="9475" max="9475" width="7.42578125" style="136" customWidth="1"/>
    <col min="9476" max="9476" width="10.7109375" style="136" customWidth="1"/>
    <col min="9477" max="9477" width="38.7109375" style="136" customWidth="1"/>
    <col min="9478" max="9478" width="15.42578125" style="136" customWidth="1"/>
    <col min="9479" max="9479" width="20" style="136" customWidth="1"/>
    <col min="9480" max="9480" width="18.5703125" style="136" customWidth="1"/>
    <col min="9481" max="9482" width="9.140625" style="136"/>
    <col min="9483" max="9483" width="9.140625" style="136" customWidth="1"/>
    <col min="9484" max="9484" width="4.5703125" style="136" customWidth="1"/>
    <col min="9485" max="9485" width="0" style="136" hidden="1" customWidth="1"/>
    <col min="9486" max="9728" width="9.140625" style="136"/>
    <col min="9729" max="9730" width="2.7109375" style="136" customWidth="1"/>
    <col min="9731" max="9731" width="7.42578125" style="136" customWidth="1"/>
    <col min="9732" max="9732" width="10.7109375" style="136" customWidth="1"/>
    <col min="9733" max="9733" width="38.7109375" style="136" customWidth="1"/>
    <col min="9734" max="9734" width="15.42578125" style="136" customWidth="1"/>
    <col min="9735" max="9735" width="20" style="136" customWidth="1"/>
    <col min="9736" max="9736" width="18.5703125" style="136" customWidth="1"/>
    <col min="9737" max="9738" width="9.140625" style="136"/>
    <col min="9739" max="9739" width="9.140625" style="136" customWidth="1"/>
    <col min="9740" max="9740" width="4.5703125" style="136" customWidth="1"/>
    <col min="9741" max="9741" width="0" style="136" hidden="1" customWidth="1"/>
    <col min="9742" max="9984" width="9.140625" style="136"/>
    <col min="9985" max="9986" width="2.7109375" style="136" customWidth="1"/>
    <col min="9987" max="9987" width="7.42578125" style="136" customWidth="1"/>
    <col min="9988" max="9988" width="10.7109375" style="136" customWidth="1"/>
    <col min="9989" max="9989" width="38.7109375" style="136" customWidth="1"/>
    <col min="9990" max="9990" width="15.42578125" style="136" customWidth="1"/>
    <col min="9991" max="9991" width="20" style="136" customWidth="1"/>
    <col min="9992" max="9992" width="18.5703125" style="136" customWidth="1"/>
    <col min="9993" max="9994" width="9.140625" style="136"/>
    <col min="9995" max="9995" width="9.140625" style="136" customWidth="1"/>
    <col min="9996" max="9996" width="4.5703125" style="136" customWidth="1"/>
    <col min="9997" max="9997" width="0" style="136" hidden="1" customWidth="1"/>
    <col min="9998" max="10240" width="9.140625" style="136"/>
    <col min="10241" max="10242" width="2.7109375" style="136" customWidth="1"/>
    <col min="10243" max="10243" width="7.42578125" style="136" customWidth="1"/>
    <col min="10244" max="10244" width="10.7109375" style="136" customWidth="1"/>
    <col min="10245" max="10245" width="38.7109375" style="136" customWidth="1"/>
    <col min="10246" max="10246" width="15.42578125" style="136" customWidth="1"/>
    <col min="10247" max="10247" width="20" style="136" customWidth="1"/>
    <col min="10248" max="10248" width="18.5703125" style="136" customWidth="1"/>
    <col min="10249" max="10250" width="9.140625" style="136"/>
    <col min="10251" max="10251" width="9.140625" style="136" customWidth="1"/>
    <col min="10252" max="10252" width="4.5703125" style="136" customWidth="1"/>
    <col min="10253" max="10253" width="0" style="136" hidden="1" customWidth="1"/>
    <col min="10254" max="10496" width="9.140625" style="136"/>
    <col min="10497" max="10498" width="2.7109375" style="136" customWidth="1"/>
    <col min="10499" max="10499" width="7.42578125" style="136" customWidth="1"/>
    <col min="10500" max="10500" width="10.7109375" style="136" customWidth="1"/>
    <col min="10501" max="10501" width="38.7109375" style="136" customWidth="1"/>
    <col min="10502" max="10502" width="15.42578125" style="136" customWidth="1"/>
    <col min="10503" max="10503" width="20" style="136" customWidth="1"/>
    <col min="10504" max="10504" width="18.5703125" style="136" customWidth="1"/>
    <col min="10505" max="10506" width="9.140625" style="136"/>
    <col min="10507" max="10507" width="9.140625" style="136" customWidth="1"/>
    <col min="10508" max="10508" width="4.5703125" style="136" customWidth="1"/>
    <col min="10509" max="10509" width="0" style="136" hidden="1" customWidth="1"/>
    <col min="10510" max="10752" width="9.140625" style="136"/>
    <col min="10753" max="10754" width="2.7109375" style="136" customWidth="1"/>
    <col min="10755" max="10755" width="7.42578125" style="136" customWidth="1"/>
    <col min="10756" max="10756" width="10.7109375" style="136" customWidth="1"/>
    <col min="10757" max="10757" width="38.7109375" style="136" customWidth="1"/>
    <col min="10758" max="10758" width="15.42578125" style="136" customWidth="1"/>
    <col min="10759" max="10759" width="20" style="136" customWidth="1"/>
    <col min="10760" max="10760" width="18.5703125" style="136" customWidth="1"/>
    <col min="10761" max="10762" width="9.140625" style="136"/>
    <col min="10763" max="10763" width="9.140625" style="136" customWidth="1"/>
    <col min="10764" max="10764" width="4.5703125" style="136" customWidth="1"/>
    <col min="10765" max="10765" width="0" style="136" hidden="1" customWidth="1"/>
    <col min="10766" max="11008" width="9.140625" style="136"/>
    <col min="11009" max="11010" width="2.7109375" style="136" customWidth="1"/>
    <col min="11011" max="11011" width="7.42578125" style="136" customWidth="1"/>
    <col min="11012" max="11012" width="10.7109375" style="136" customWidth="1"/>
    <col min="11013" max="11013" width="38.7109375" style="136" customWidth="1"/>
    <col min="11014" max="11014" width="15.42578125" style="136" customWidth="1"/>
    <col min="11015" max="11015" width="20" style="136" customWidth="1"/>
    <col min="11016" max="11016" width="18.5703125" style="136" customWidth="1"/>
    <col min="11017" max="11018" width="9.140625" style="136"/>
    <col min="11019" max="11019" width="9.140625" style="136" customWidth="1"/>
    <col min="11020" max="11020" width="4.5703125" style="136" customWidth="1"/>
    <col min="11021" max="11021" width="0" style="136" hidden="1" customWidth="1"/>
    <col min="11022" max="11264" width="9.140625" style="136"/>
    <col min="11265" max="11266" width="2.7109375" style="136" customWidth="1"/>
    <col min="11267" max="11267" width="7.42578125" style="136" customWidth="1"/>
    <col min="11268" max="11268" width="10.7109375" style="136" customWidth="1"/>
    <col min="11269" max="11269" width="38.7109375" style="136" customWidth="1"/>
    <col min="11270" max="11270" width="15.42578125" style="136" customWidth="1"/>
    <col min="11271" max="11271" width="20" style="136" customWidth="1"/>
    <col min="11272" max="11272" width="18.5703125" style="136" customWidth="1"/>
    <col min="11273" max="11274" width="9.140625" style="136"/>
    <col min="11275" max="11275" width="9.140625" style="136" customWidth="1"/>
    <col min="11276" max="11276" width="4.5703125" style="136" customWidth="1"/>
    <col min="11277" max="11277" width="0" style="136" hidden="1" customWidth="1"/>
    <col min="11278" max="11520" width="9.140625" style="136"/>
    <col min="11521" max="11522" width="2.7109375" style="136" customWidth="1"/>
    <col min="11523" max="11523" width="7.42578125" style="136" customWidth="1"/>
    <col min="11524" max="11524" width="10.7109375" style="136" customWidth="1"/>
    <col min="11525" max="11525" width="38.7109375" style="136" customWidth="1"/>
    <col min="11526" max="11526" width="15.42578125" style="136" customWidth="1"/>
    <col min="11527" max="11527" width="20" style="136" customWidth="1"/>
    <col min="11528" max="11528" width="18.5703125" style="136" customWidth="1"/>
    <col min="11529" max="11530" width="9.140625" style="136"/>
    <col min="11531" max="11531" width="9.140625" style="136" customWidth="1"/>
    <col min="11532" max="11532" width="4.5703125" style="136" customWidth="1"/>
    <col min="11533" max="11533" width="0" style="136" hidden="1" customWidth="1"/>
    <col min="11534" max="11776" width="9.140625" style="136"/>
    <col min="11777" max="11778" width="2.7109375" style="136" customWidth="1"/>
    <col min="11779" max="11779" width="7.42578125" style="136" customWidth="1"/>
    <col min="11780" max="11780" width="10.7109375" style="136" customWidth="1"/>
    <col min="11781" max="11781" width="38.7109375" style="136" customWidth="1"/>
    <col min="11782" max="11782" width="15.42578125" style="136" customWidth="1"/>
    <col min="11783" max="11783" width="20" style="136" customWidth="1"/>
    <col min="11784" max="11784" width="18.5703125" style="136" customWidth="1"/>
    <col min="11785" max="11786" width="9.140625" style="136"/>
    <col min="11787" max="11787" width="9.140625" style="136" customWidth="1"/>
    <col min="11788" max="11788" width="4.5703125" style="136" customWidth="1"/>
    <col min="11789" max="11789" width="0" style="136" hidden="1" customWidth="1"/>
    <col min="11790" max="12032" width="9.140625" style="136"/>
    <col min="12033" max="12034" width="2.7109375" style="136" customWidth="1"/>
    <col min="12035" max="12035" width="7.42578125" style="136" customWidth="1"/>
    <col min="12036" max="12036" width="10.7109375" style="136" customWidth="1"/>
    <col min="12037" max="12037" width="38.7109375" style="136" customWidth="1"/>
    <col min="12038" max="12038" width="15.42578125" style="136" customWidth="1"/>
    <col min="12039" max="12039" width="20" style="136" customWidth="1"/>
    <col min="12040" max="12040" width="18.5703125" style="136" customWidth="1"/>
    <col min="12041" max="12042" width="9.140625" style="136"/>
    <col min="12043" max="12043" width="9.140625" style="136" customWidth="1"/>
    <col min="12044" max="12044" width="4.5703125" style="136" customWidth="1"/>
    <col min="12045" max="12045" width="0" style="136" hidden="1" customWidth="1"/>
    <col min="12046" max="12288" width="9.140625" style="136"/>
    <col min="12289" max="12290" width="2.7109375" style="136" customWidth="1"/>
    <col min="12291" max="12291" width="7.42578125" style="136" customWidth="1"/>
    <col min="12292" max="12292" width="10.7109375" style="136" customWidth="1"/>
    <col min="12293" max="12293" width="38.7109375" style="136" customWidth="1"/>
    <col min="12294" max="12294" width="15.42578125" style="136" customWidth="1"/>
    <col min="12295" max="12295" width="20" style="136" customWidth="1"/>
    <col min="12296" max="12296" width="18.5703125" style="136" customWidth="1"/>
    <col min="12297" max="12298" width="9.140625" style="136"/>
    <col min="12299" max="12299" width="9.140625" style="136" customWidth="1"/>
    <col min="12300" max="12300" width="4.5703125" style="136" customWidth="1"/>
    <col min="12301" max="12301" width="0" style="136" hidden="1" customWidth="1"/>
    <col min="12302" max="12544" width="9.140625" style="136"/>
    <col min="12545" max="12546" width="2.7109375" style="136" customWidth="1"/>
    <col min="12547" max="12547" width="7.42578125" style="136" customWidth="1"/>
    <col min="12548" max="12548" width="10.7109375" style="136" customWidth="1"/>
    <col min="12549" max="12549" width="38.7109375" style="136" customWidth="1"/>
    <col min="12550" max="12550" width="15.42578125" style="136" customWidth="1"/>
    <col min="12551" max="12551" width="20" style="136" customWidth="1"/>
    <col min="12552" max="12552" width="18.5703125" style="136" customWidth="1"/>
    <col min="12553" max="12554" width="9.140625" style="136"/>
    <col min="12555" max="12555" width="9.140625" style="136" customWidth="1"/>
    <col min="12556" max="12556" width="4.5703125" style="136" customWidth="1"/>
    <col min="12557" max="12557" width="0" style="136" hidden="1" customWidth="1"/>
    <col min="12558" max="12800" width="9.140625" style="136"/>
    <col min="12801" max="12802" width="2.7109375" style="136" customWidth="1"/>
    <col min="12803" max="12803" width="7.42578125" style="136" customWidth="1"/>
    <col min="12804" max="12804" width="10.7109375" style="136" customWidth="1"/>
    <col min="12805" max="12805" width="38.7109375" style="136" customWidth="1"/>
    <col min="12806" max="12806" width="15.42578125" style="136" customWidth="1"/>
    <col min="12807" max="12807" width="20" style="136" customWidth="1"/>
    <col min="12808" max="12808" width="18.5703125" style="136" customWidth="1"/>
    <col min="12809" max="12810" width="9.140625" style="136"/>
    <col min="12811" max="12811" width="9.140625" style="136" customWidth="1"/>
    <col min="12812" max="12812" width="4.5703125" style="136" customWidth="1"/>
    <col min="12813" max="12813" width="0" style="136" hidden="1" customWidth="1"/>
    <col min="12814" max="13056" width="9.140625" style="136"/>
    <col min="13057" max="13058" width="2.7109375" style="136" customWidth="1"/>
    <col min="13059" max="13059" width="7.42578125" style="136" customWidth="1"/>
    <col min="13060" max="13060" width="10.7109375" style="136" customWidth="1"/>
    <col min="13061" max="13061" width="38.7109375" style="136" customWidth="1"/>
    <col min="13062" max="13062" width="15.42578125" style="136" customWidth="1"/>
    <col min="13063" max="13063" width="20" style="136" customWidth="1"/>
    <col min="13064" max="13064" width="18.5703125" style="136" customWidth="1"/>
    <col min="13065" max="13066" width="9.140625" style="136"/>
    <col min="13067" max="13067" width="9.140625" style="136" customWidth="1"/>
    <col min="13068" max="13068" width="4.5703125" style="136" customWidth="1"/>
    <col min="13069" max="13069" width="0" style="136" hidden="1" customWidth="1"/>
    <col min="13070" max="13312" width="9.140625" style="136"/>
    <col min="13313" max="13314" width="2.7109375" style="136" customWidth="1"/>
    <col min="13315" max="13315" width="7.42578125" style="136" customWidth="1"/>
    <col min="13316" max="13316" width="10.7109375" style="136" customWidth="1"/>
    <col min="13317" max="13317" width="38.7109375" style="136" customWidth="1"/>
    <col min="13318" max="13318" width="15.42578125" style="136" customWidth="1"/>
    <col min="13319" max="13319" width="20" style="136" customWidth="1"/>
    <col min="13320" max="13320" width="18.5703125" style="136" customWidth="1"/>
    <col min="13321" max="13322" width="9.140625" style="136"/>
    <col min="13323" max="13323" width="9.140625" style="136" customWidth="1"/>
    <col min="13324" max="13324" width="4.5703125" style="136" customWidth="1"/>
    <col min="13325" max="13325" width="0" style="136" hidden="1" customWidth="1"/>
    <col min="13326" max="13568" width="9.140625" style="136"/>
    <col min="13569" max="13570" width="2.7109375" style="136" customWidth="1"/>
    <col min="13571" max="13571" width="7.42578125" style="136" customWidth="1"/>
    <col min="13572" max="13572" width="10.7109375" style="136" customWidth="1"/>
    <col min="13573" max="13573" width="38.7109375" style="136" customWidth="1"/>
    <col min="13574" max="13574" width="15.42578125" style="136" customWidth="1"/>
    <col min="13575" max="13575" width="20" style="136" customWidth="1"/>
    <col min="13576" max="13576" width="18.5703125" style="136" customWidth="1"/>
    <col min="13577" max="13578" width="9.140625" style="136"/>
    <col min="13579" max="13579" width="9.140625" style="136" customWidth="1"/>
    <col min="13580" max="13580" width="4.5703125" style="136" customWidth="1"/>
    <col min="13581" max="13581" width="0" style="136" hidden="1" customWidth="1"/>
    <col min="13582" max="13824" width="9.140625" style="136"/>
    <col min="13825" max="13826" width="2.7109375" style="136" customWidth="1"/>
    <col min="13827" max="13827" width="7.42578125" style="136" customWidth="1"/>
    <col min="13828" max="13828" width="10.7109375" style="136" customWidth="1"/>
    <col min="13829" max="13829" width="38.7109375" style="136" customWidth="1"/>
    <col min="13830" max="13830" width="15.42578125" style="136" customWidth="1"/>
    <col min="13831" max="13831" width="20" style="136" customWidth="1"/>
    <col min="13832" max="13832" width="18.5703125" style="136" customWidth="1"/>
    <col min="13833" max="13834" width="9.140625" style="136"/>
    <col min="13835" max="13835" width="9.140625" style="136" customWidth="1"/>
    <col min="13836" max="13836" width="4.5703125" style="136" customWidth="1"/>
    <col min="13837" max="13837" width="0" style="136" hidden="1" customWidth="1"/>
    <col min="13838" max="14080" width="9.140625" style="136"/>
    <col min="14081" max="14082" width="2.7109375" style="136" customWidth="1"/>
    <col min="14083" max="14083" width="7.42578125" style="136" customWidth="1"/>
    <col min="14084" max="14084" width="10.7109375" style="136" customWidth="1"/>
    <col min="14085" max="14085" width="38.7109375" style="136" customWidth="1"/>
    <col min="14086" max="14086" width="15.42578125" style="136" customWidth="1"/>
    <col min="14087" max="14087" width="20" style="136" customWidth="1"/>
    <col min="14088" max="14088" width="18.5703125" style="136" customWidth="1"/>
    <col min="14089" max="14090" width="9.140625" style="136"/>
    <col min="14091" max="14091" width="9.140625" style="136" customWidth="1"/>
    <col min="14092" max="14092" width="4.5703125" style="136" customWidth="1"/>
    <col min="14093" max="14093" width="0" style="136" hidden="1" customWidth="1"/>
    <col min="14094" max="14336" width="9.140625" style="136"/>
    <col min="14337" max="14338" width="2.7109375" style="136" customWidth="1"/>
    <col min="14339" max="14339" width="7.42578125" style="136" customWidth="1"/>
    <col min="14340" max="14340" width="10.7109375" style="136" customWidth="1"/>
    <col min="14341" max="14341" width="38.7109375" style="136" customWidth="1"/>
    <col min="14342" max="14342" width="15.42578125" style="136" customWidth="1"/>
    <col min="14343" max="14343" width="20" style="136" customWidth="1"/>
    <col min="14344" max="14344" width="18.5703125" style="136" customWidth="1"/>
    <col min="14345" max="14346" width="9.140625" style="136"/>
    <col min="14347" max="14347" width="9.140625" style="136" customWidth="1"/>
    <col min="14348" max="14348" width="4.5703125" style="136" customWidth="1"/>
    <col min="14349" max="14349" width="0" style="136" hidden="1" customWidth="1"/>
    <col min="14350" max="14592" width="9.140625" style="136"/>
    <col min="14593" max="14594" width="2.7109375" style="136" customWidth="1"/>
    <col min="14595" max="14595" width="7.42578125" style="136" customWidth="1"/>
    <col min="14596" max="14596" width="10.7109375" style="136" customWidth="1"/>
    <col min="14597" max="14597" width="38.7109375" style="136" customWidth="1"/>
    <col min="14598" max="14598" width="15.42578125" style="136" customWidth="1"/>
    <col min="14599" max="14599" width="20" style="136" customWidth="1"/>
    <col min="14600" max="14600" width="18.5703125" style="136" customWidth="1"/>
    <col min="14601" max="14602" width="9.140625" style="136"/>
    <col min="14603" max="14603" width="9.140625" style="136" customWidth="1"/>
    <col min="14604" max="14604" width="4.5703125" style="136" customWidth="1"/>
    <col min="14605" max="14605" width="0" style="136" hidden="1" customWidth="1"/>
    <col min="14606" max="14848" width="9.140625" style="136"/>
    <col min="14849" max="14850" width="2.7109375" style="136" customWidth="1"/>
    <col min="14851" max="14851" width="7.42578125" style="136" customWidth="1"/>
    <col min="14852" max="14852" width="10.7109375" style="136" customWidth="1"/>
    <col min="14853" max="14853" width="38.7109375" style="136" customWidth="1"/>
    <col min="14854" max="14854" width="15.42578125" style="136" customWidth="1"/>
    <col min="14855" max="14855" width="20" style="136" customWidth="1"/>
    <col min="14856" max="14856" width="18.5703125" style="136" customWidth="1"/>
    <col min="14857" max="14858" width="9.140625" style="136"/>
    <col min="14859" max="14859" width="9.140625" style="136" customWidth="1"/>
    <col min="14860" max="14860" width="4.5703125" style="136" customWidth="1"/>
    <col min="14861" max="14861" width="0" style="136" hidden="1" customWidth="1"/>
    <col min="14862" max="15104" width="9.140625" style="136"/>
    <col min="15105" max="15106" width="2.7109375" style="136" customWidth="1"/>
    <col min="15107" max="15107" width="7.42578125" style="136" customWidth="1"/>
    <col min="15108" max="15108" width="10.7109375" style="136" customWidth="1"/>
    <col min="15109" max="15109" width="38.7109375" style="136" customWidth="1"/>
    <col min="15110" max="15110" width="15.42578125" style="136" customWidth="1"/>
    <col min="15111" max="15111" width="20" style="136" customWidth="1"/>
    <col min="15112" max="15112" width="18.5703125" style="136" customWidth="1"/>
    <col min="15113" max="15114" width="9.140625" style="136"/>
    <col min="15115" max="15115" width="9.140625" style="136" customWidth="1"/>
    <col min="15116" max="15116" width="4.5703125" style="136" customWidth="1"/>
    <col min="15117" max="15117" width="0" style="136" hidden="1" customWidth="1"/>
    <col min="15118" max="15360" width="9.140625" style="136"/>
    <col min="15361" max="15362" width="2.7109375" style="136" customWidth="1"/>
    <col min="15363" max="15363" width="7.42578125" style="136" customWidth="1"/>
    <col min="15364" max="15364" width="10.7109375" style="136" customWidth="1"/>
    <col min="15365" max="15365" width="38.7109375" style="136" customWidth="1"/>
    <col min="15366" max="15366" width="15.42578125" style="136" customWidth="1"/>
    <col min="15367" max="15367" width="20" style="136" customWidth="1"/>
    <col min="15368" max="15368" width="18.5703125" style="136" customWidth="1"/>
    <col min="15369" max="15370" width="9.140625" style="136"/>
    <col min="15371" max="15371" width="9.140625" style="136" customWidth="1"/>
    <col min="15372" max="15372" width="4.5703125" style="136" customWidth="1"/>
    <col min="15373" max="15373" width="0" style="136" hidden="1" customWidth="1"/>
    <col min="15374" max="15616" width="9.140625" style="136"/>
    <col min="15617" max="15618" width="2.7109375" style="136" customWidth="1"/>
    <col min="15619" max="15619" width="7.42578125" style="136" customWidth="1"/>
    <col min="15620" max="15620" width="10.7109375" style="136" customWidth="1"/>
    <col min="15621" max="15621" width="38.7109375" style="136" customWidth="1"/>
    <col min="15622" max="15622" width="15.42578125" style="136" customWidth="1"/>
    <col min="15623" max="15623" width="20" style="136" customWidth="1"/>
    <col min="15624" max="15624" width="18.5703125" style="136" customWidth="1"/>
    <col min="15625" max="15626" width="9.140625" style="136"/>
    <col min="15627" max="15627" width="9.140625" style="136" customWidth="1"/>
    <col min="15628" max="15628" width="4.5703125" style="136" customWidth="1"/>
    <col min="15629" max="15629" width="0" style="136" hidden="1" customWidth="1"/>
    <col min="15630" max="15872" width="9.140625" style="136"/>
    <col min="15873" max="15874" width="2.7109375" style="136" customWidth="1"/>
    <col min="15875" max="15875" width="7.42578125" style="136" customWidth="1"/>
    <col min="15876" max="15876" width="10.7109375" style="136" customWidth="1"/>
    <col min="15877" max="15877" width="38.7109375" style="136" customWidth="1"/>
    <col min="15878" max="15878" width="15.42578125" style="136" customWidth="1"/>
    <col min="15879" max="15879" width="20" style="136" customWidth="1"/>
    <col min="15880" max="15880" width="18.5703125" style="136" customWidth="1"/>
    <col min="15881" max="15882" width="9.140625" style="136"/>
    <col min="15883" max="15883" width="9.140625" style="136" customWidth="1"/>
    <col min="15884" max="15884" width="4.5703125" style="136" customWidth="1"/>
    <col min="15885" max="15885" width="0" style="136" hidden="1" customWidth="1"/>
    <col min="15886" max="16128" width="9.140625" style="136"/>
    <col min="16129" max="16130" width="2.7109375" style="136" customWidth="1"/>
    <col min="16131" max="16131" width="7.42578125" style="136" customWidth="1"/>
    <col min="16132" max="16132" width="10.7109375" style="136" customWidth="1"/>
    <col min="16133" max="16133" width="38.7109375" style="136" customWidth="1"/>
    <col min="16134" max="16134" width="15.42578125" style="136" customWidth="1"/>
    <col min="16135" max="16135" width="20" style="136" customWidth="1"/>
    <col min="16136" max="16136" width="18.5703125" style="136" customWidth="1"/>
    <col min="16137" max="16138" width="9.140625" style="136"/>
    <col min="16139" max="16139" width="9.140625" style="136" customWidth="1"/>
    <col min="16140" max="16140" width="4.5703125" style="136" customWidth="1"/>
    <col min="16141" max="16141" width="0" style="136" hidden="1" customWidth="1"/>
    <col min="16142" max="16384" width="9.140625" style="136"/>
  </cols>
  <sheetData>
    <row r="1" spans="1:8" s="157" customFormat="1" x14ac:dyDescent="0.25">
      <c r="A1" s="154" t="s">
        <v>77</v>
      </c>
      <c r="B1" s="154"/>
      <c r="C1" s="155"/>
      <c r="D1" s="155"/>
      <c r="E1" s="156"/>
    </row>
    <row r="2" spans="1:8" x14ac:dyDescent="0.25">
      <c r="A2" s="135"/>
      <c r="B2" s="135"/>
      <c r="C2" s="134"/>
      <c r="D2" s="134"/>
      <c r="E2" s="135"/>
    </row>
    <row r="3" spans="1:8" x14ac:dyDescent="0.25">
      <c r="A3" s="135"/>
      <c r="B3" s="135"/>
      <c r="C3" s="134"/>
      <c r="D3" s="134"/>
      <c r="E3" s="135"/>
    </row>
    <row r="4" spans="1:8" ht="13.5" thickBot="1" x14ac:dyDescent="0.3">
      <c r="A4" s="135"/>
      <c r="B4" s="135"/>
      <c r="C4" s="296" t="s">
        <v>109</v>
      </c>
      <c r="D4" s="296"/>
      <c r="E4" s="296"/>
    </row>
    <row r="5" spans="1:8" s="137" customFormat="1" ht="13.5" thickTop="1" x14ac:dyDescent="0.25">
      <c r="A5" s="135"/>
      <c r="B5" s="135"/>
      <c r="C5" s="297" t="s">
        <v>187</v>
      </c>
      <c r="D5" s="299" t="s">
        <v>188</v>
      </c>
      <c r="E5" s="300"/>
    </row>
    <row r="6" spans="1:8" s="137" customFormat="1" x14ac:dyDescent="0.25">
      <c r="A6" s="135"/>
      <c r="B6" s="135"/>
      <c r="C6" s="298"/>
      <c r="D6" s="301"/>
      <c r="E6" s="302"/>
    </row>
    <row r="7" spans="1:8" s="137" customFormat="1" hidden="1" x14ac:dyDescent="0.25">
      <c r="A7" s="135"/>
      <c r="B7" s="135"/>
      <c r="C7" s="138"/>
      <c r="D7" s="138"/>
      <c r="E7" s="139"/>
    </row>
    <row r="8" spans="1:8" s="137" customFormat="1" hidden="1" x14ac:dyDescent="0.25">
      <c r="A8" s="135"/>
      <c r="B8" s="135"/>
      <c r="C8" s="140">
        <v>1</v>
      </c>
      <c r="D8" s="140" t="s">
        <v>104</v>
      </c>
      <c r="E8" s="141" t="s">
        <v>94</v>
      </c>
    </row>
    <row r="9" spans="1:8" s="137" customFormat="1" hidden="1" x14ac:dyDescent="0.25">
      <c r="A9" s="135"/>
      <c r="B9" s="135"/>
      <c r="C9" s="140">
        <v>2</v>
      </c>
      <c r="D9" s="140" t="s">
        <v>105</v>
      </c>
      <c r="E9" s="141" t="s">
        <v>125</v>
      </c>
    </row>
    <row r="10" spans="1:8" s="137" customFormat="1" x14ac:dyDescent="0.2">
      <c r="A10" s="135"/>
      <c r="B10" s="135"/>
      <c r="C10" s="140">
        <v>1</v>
      </c>
      <c r="D10" s="223" t="s">
        <v>104</v>
      </c>
      <c r="E10" s="141" t="s">
        <v>95</v>
      </c>
    </row>
    <row r="11" spans="1:8" s="137" customFormat="1" ht="25.5" x14ac:dyDescent="0.25">
      <c r="A11" s="135"/>
      <c r="B11" s="135"/>
      <c r="C11" s="140">
        <v>2</v>
      </c>
      <c r="D11" s="224" t="s">
        <v>105</v>
      </c>
      <c r="E11" s="141" t="s">
        <v>97</v>
      </c>
    </row>
    <row r="12" spans="1:8" s="137" customFormat="1" x14ac:dyDescent="0.25">
      <c r="A12" s="135"/>
      <c r="B12" s="135"/>
      <c r="C12" s="140">
        <v>3</v>
      </c>
      <c r="D12" s="224" t="s">
        <v>106</v>
      </c>
      <c r="E12" s="141" t="s">
        <v>98</v>
      </c>
    </row>
    <row r="13" spans="1:8" s="137" customFormat="1" x14ac:dyDescent="0.25">
      <c r="A13" s="135"/>
      <c r="B13" s="135"/>
      <c r="C13" s="140">
        <v>4</v>
      </c>
      <c r="D13" s="224" t="s">
        <v>107</v>
      </c>
      <c r="E13" s="141" t="s">
        <v>100</v>
      </c>
    </row>
    <row r="14" spans="1:8" s="137" customFormat="1" ht="13.5" thickBot="1" x14ac:dyDescent="0.3">
      <c r="A14" s="135"/>
      <c r="B14" s="135"/>
      <c r="C14" s="142">
        <v>5</v>
      </c>
      <c r="D14" s="225" t="s">
        <v>108</v>
      </c>
      <c r="E14" s="143" t="s">
        <v>99</v>
      </c>
    </row>
    <row r="15" spans="1:8" ht="13.5" thickTop="1" x14ac:dyDescent="0.25"/>
    <row r="16" spans="1:8" ht="13.5" thickBot="1" x14ac:dyDescent="0.3">
      <c r="C16" s="303" t="str">
        <f>CONCATENATE(E8)</f>
        <v>Периоди извештавања и рокови за достављање информација</v>
      </c>
      <c r="D16" s="303"/>
      <c r="E16" s="303"/>
      <c r="F16" s="303"/>
      <c r="G16" s="303"/>
      <c r="H16" s="303"/>
    </row>
    <row r="17" spans="1:13" ht="13.5" thickTop="1" x14ac:dyDescent="0.25">
      <c r="C17" s="304" t="s">
        <v>92</v>
      </c>
      <c r="D17" s="306" t="s">
        <v>189</v>
      </c>
      <c r="E17" s="307"/>
      <c r="F17" s="307" t="s">
        <v>190</v>
      </c>
      <c r="G17" s="307" t="s">
        <v>191</v>
      </c>
      <c r="H17" s="310" t="s">
        <v>192</v>
      </c>
    </row>
    <row r="18" spans="1:13" x14ac:dyDescent="0.25">
      <c r="C18" s="305"/>
      <c r="D18" s="308"/>
      <c r="E18" s="309"/>
      <c r="F18" s="309"/>
      <c r="G18" s="309"/>
      <c r="H18" s="311"/>
    </row>
    <row r="19" spans="1:13" x14ac:dyDescent="0.25">
      <c r="C19" s="144"/>
      <c r="D19" s="305"/>
      <c r="E19" s="312"/>
      <c r="F19" s="145"/>
      <c r="G19" s="145"/>
      <c r="H19" s="146"/>
    </row>
    <row r="20" spans="1:13" x14ac:dyDescent="0.25">
      <c r="C20" s="144">
        <v>1</v>
      </c>
      <c r="D20" s="305" t="str">
        <f>M20</f>
        <v>01.јануар.2014.-31.март.2014.године</v>
      </c>
      <c r="E20" s="312"/>
      <c r="F20" s="147" t="str">
        <f>+CONCATENATE("15.мај.",Pocetna!C25,". ")</f>
        <v xml:space="preserve">15.мај.2014. </v>
      </c>
      <c r="G20" s="147" t="s">
        <v>93</v>
      </c>
      <c r="H20" s="261" t="str">
        <f>+CONCATENATE("IC-K-G-D-",Pocetna!C$21,"-",Pocetna!C$25,"-",'Sadrzaj i dinamika'!C20)</f>
        <v>IC-K-G-D--2014-1</v>
      </c>
      <c r="M20" s="136" t="str">
        <f>+CONCATENATE("01.јануар.",Pocetna!C25,".-31.март.",Pocetna!C25,".године")</f>
        <v>01.јануар.2014.-31.март.2014.године</v>
      </c>
    </row>
    <row r="21" spans="1:13" x14ac:dyDescent="0.25">
      <c r="C21" s="144">
        <v>2</v>
      </c>
      <c r="D21" s="305" t="str">
        <f>M21</f>
        <v>01.јануар.2014.-30.јун.2014.године</v>
      </c>
      <c r="E21" s="312"/>
      <c r="F21" s="147" t="str">
        <f>+CONCATENATE("15.август.",Pocetna!C25,". ")</f>
        <v xml:space="preserve">15.август.2014. </v>
      </c>
      <c r="G21" s="147" t="s">
        <v>93</v>
      </c>
      <c r="H21" s="261" t="str">
        <f>+CONCATENATE("IC-K-G-D-",Pocetna!C$21,"-",Pocetna!C$25,"-",'Sadrzaj i dinamika'!C21)</f>
        <v>IC-K-G-D--2014-2</v>
      </c>
      <c r="M21" s="136" t="str">
        <f>+CONCATENATE("01.јануар.",Pocetna!C25,".-30.јун.",Pocetna!C25,".године")</f>
        <v>01.јануар.2014.-30.јун.2014.године</v>
      </c>
    </row>
    <row r="22" spans="1:13" x14ac:dyDescent="0.25">
      <c r="C22" s="144">
        <v>3</v>
      </c>
      <c r="D22" s="305" t="str">
        <f>M22</f>
        <v>01.јануар.2014.-30.септембар.2014.године</v>
      </c>
      <c r="E22" s="312"/>
      <c r="F22" s="147" t="str">
        <f>+CONCATENATE("15.новембар.",Pocetna!C25,". ")</f>
        <v xml:space="preserve">15.новембар.2014. </v>
      </c>
      <c r="G22" s="147" t="s">
        <v>93</v>
      </c>
      <c r="H22" s="261" t="str">
        <f>+CONCATENATE("IC-K-G-D-",Pocetna!C$21,"-",Pocetna!C$25,"-",'Sadrzaj i dinamika'!C22)</f>
        <v>IC-K-G-D--2014-3</v>
      </c>
      <c r="M22" s="136" t="str">
        <f>+CONCATENATE("01.јануар.",Pocetna!C25,".-30.септембар.",Pocetna!C25,".године")</f>
        <v>01.јануар.2014.-30.септембар.2014.године</v>
      </c>
    </row>
    <row r="23" spans="1:13" ht="13.5" thickBot="1" x14ac:dyDescent="0.3">
      <c r="C23" s="148">
        <v>4</v>
      </c>
      <c r="D23" s="313" t="str">
        <f>M23</f>
        <v>01.јануар.2014.-31.децембар.2014.године</v>
      </c>
      <c r="E23" s="314"/>
      <c r="F23" s="149" t="str">
        <f>+CONCATENATE("15.фебруар.",Pocetna!C25+1,". ")</f>
        <v xml:space="preserve">15.фебруар.2015. </v>
      </c>
      <c r="G23" s="149" t="s">
        <v>93</v>
      </c>
      <c r="H23" s="262" t="str">
        <f>+CONCATENATE("IC-K-G-D-",Pocetna!C$21,"-",Pocetna!C$25,"-",'Sadrzaj i dinamika'!C23)</f>
        <v>IC-K-G-D--2014-4</v>
      </c>
      <c r="M23" s="136" t="str">
        <f>+CONCATENATE("01.јануар.",Pocetna!C25,".-31.децембар.",Pocetna!C25,".године")</f>
        <v>01.јануар.2014.-31.децембар.2014.године</v>
      </c>
    </row>
    <row r="24" spans="1:13" ht="13.5" thickTop="1" x14ac:dyDescent="0.25"/>
    <row r="26" spans="1:13" ht="15" customHeight="1" x14ac:dyDescent="0.25">
      <c r="A26" s="295" t="s">
        <v>102</v>
      </c>
      <c r="B26" s="295"/>
      <c r="C26" s="295"/>
      <c r="D26" s="295"/>
      <c r="E26" s="295"/>
      <c r="F26" s="295"/>
      <c r="G26" s="295"/>
      <c r="H26" s="295"/>
      <c r="M26" s="136" t="str">
        <f>+CONCATENATE(" 31.децембар.",Pocetna!C25-1,".године")</f>
        <v xml:space="preserve"> 31.децембар.2013.године</v>
      </c>
    </row>
    <row r="27" spans="1:13" ht="15.75" x14ac:dyDescent="0.25">
      <c r="A27" s="295" t="s">
        <v>143</v>
      </c>
      <c r="B27" s="295"/>
      <c r="C27" s="295"/>
      <c r="D27" s="295"/>
      <c r="E27" s="295"/>
      <c r="F27" s="295"/>
      <c r="G27" s="295"/>
      <c r="H27" s="295"/>
    </row>
  </sheetData>
  <sheetProtection password="CE28" sheet="1" objects="1" scenarios="1" selectLockedCells="1" selectUnlockedCells="1"/>
  <mergeCells count="16">
    <mergeCell ref="A27:H27"/>
    <mergeCell ref="C4:E4"/>
    <mergeCell ref="C5:C6"/>
    <mergeCell ref="D5:E6"/>
    <mergeCell ref="C16:H16"/>
    <mergeCell ref="C17:C18"/>
    <mergeCell ref="D17:E18"/>
    <mergeCell ref="F17:F18"/>
    <mergeCell ref="G17:G18"/>
    <mergeCell ref="H17:H18"/>
    <mergeCell ref="A26:H26"/>
    <mergeCell ref="D19:E19"/>
    <mergeCell ref="D20:E20"/>
    <mergeCell ref="D21:E21"/>
    <mergeCell ref="D22:E22"/>
    <mergeCell ref="D23:E23"/>
  </mergeCells>
  <printOptions horizontalCentered="1"/>
  <pageMargins left="0.7" right="0.7" top="0.75" bottom="0.75" header="0.3" footer="0.3"/>
  <pageSetup paperSize="9" orientation="landscape" r:id="rId1"/>
  <headerFooter>
    <oddFooter>&amp;CПериоди извештавања и рокови за достављање информација</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topLeftCell="A4" workbookViewId="0">
      <selection activeCell="A7" sqref="A7"/>
    </sheetView>
  </sheetViews>
  <sheetFormatPr defaultRowHeight="15" x14ac:dyDescent="0.25"/>
  <cols>
    <col min="1" max="1" width="4.42578125" customWidth="1"/>
    <col min="2" max="2" width="21.5703125" style="51" customWidth="1"/>
    <col min="3" max="3" width="60.28515625" style="51" customWidth="1"/>
    <col min="4" max="4" width="48.140625" style="51" customWidth="1"/>
    <col min="5" max="5" width="7.140625" style="2" customWidth="1"/>
    <col min="6" max="6" width="9.28515625" hidden="1" customWidth="1"/>
    <col min="7" max="7" width="9.28515625" customWidth="1"/>
  </cols>
  <sheetData>
    <row r="1" spans="1:6" s="151" customFormat="1" ht="12.75" x14ac:dyDescent="0.2">
      <c r="A1" s="151" t="s">
        <v>77</v>
      </c>
    </row>
    <row r="2" spans="1:6" s="150" customFormat="1" ht="14.25" customHeight="1" x14ac:dyDescent="0.2">
      <c r="D2" s="178"/>
      <c r="E2" s="179"/>
    </row>
    <row r="3" spans="1:6" s="150" customFormat="1" ht="12.75" x14ac:dyDescent="0.2">
      <c r="A3" s="150" t="str">
        <f>+CONCATENATE(Pocetna!A18," ",Pocetna!C18)</f>
        <v xml:space="preserve">Назив енергетског субјекта: </v>
      </c>
    </row>
    <row r="4" spans="1:6" s="150" customFormat="1" ht="12.75" x14ac:dyDescent="0.2"/>
    <row r="5" spans="1:6" s="150" customFormat="1" ht="7.5" customHeight="1" x14ac:dyDescent="0.2">
      <c r="B5" s="152"/>
    </row>
    <row r="6" spans="1:6" x14ac:dyDescent="0.25">
      <c r="A6" s="150" t="str">
        <f>CONCATENATE('Sadrzaj i dinamika'!E9)</f>
        <v>Узроци прекида у дистрибуцији природног гаса</v>
      </c>
      <c r="B6" s="150"/>
      <c r="C6" s="150"/>
      <c r="D6" s="150"/>
      <c r="E6" s="150"/>
    </row>
    <row r="7" spans="1:6" s="1" customFormat="1" ht="20.25" customHeight="1" x14ac:dyDescent="0.25">
      <c r="A7" s="9" t="s">
        <v>182</v>
      </c>
      <c r="B7" s="9" t="s">
        <v>183</v>
      </c>
      <c r="C7" s="9" t="s">
        <v>184</v>
      </c>
      <c r="D7" s="9" t="s">
        <v>185</v>
      </c>
      <c r="E7" s="9" t="s">
        <v>186</v>
      </c>
      <c r="F7" s="49" t="s">
        <v>136</v>
      </c>
    </row>
    <row r="8" spans="1:6" ht="60" x14ac:dyDescent="0.25">
      <c r="A8" s="315" t="s">
        <v>181</v>
      </c>
      <c r="B8" s="11" t="s">
        <v>26</v>
      </c>
      <c r="C8" s="12" t="s">
        <v>0</v>
      </c>
      <c r="D8" s="12" t="s">
        <v>126</v>
      </c>
      <c r="E8" s="13" t="s">
        <v>1</v>
      </c>
      <c r="F8" s="153">
        <v>0</v>
      </c>
    </row>
    <row r="9" spans="1:6" ht="60" x14ac:dyDescent="0.25">
      <c r="A9" s="316"/>
      <c r="B9" s="73" t="s">
        <v>2</v>
      </c>
      <c r="C9" s="73" t="s">
        <v>116</v>
      </c>
      <c r="D9" s="73" t="s">
        <v>117</v>
      </c>
      <c r="E9" s="3" t="s">
        <v>3</v>
      </c>
      <c r="F9" s="153">
        <v>0</v>
      </c>
    </row>
    <row r="10" spans="1:6" ht="34.5" customHeight="1" x14ac:dyDescent="0.25">
      <c r="A10" s="316"/>
      <c r="B10" s="73" t="s">
        <v>4</v>
      </c>
      <c r="C10" s="73" t="s">
        <v>114</v>
      </c>
      <c r="D10" s="73" t="s">
        <v>118</v>
      </c>
      <c r="E10" s="3" t="s">
        <v>151</v>
      </c>
      <c r="F10" s="153">
        <v>0</v>
      </c>
    </row>
    <row r="11" spans="1:6" ht="60" x14ac:dyDescent="0.25">
      <c r="A11" s="317"/>
      <c r="B11" s="6" t="s">
        <v>6</v>
      </c>
      <c r="C11" s="14" t="s">
        <v>115</v>
      </c>
      <c r="D11" s="15" t="s">
        <v>127</v>
      </c>
      <c r="E11" s="7" t="s">
        <v>152</v>
      </c>
      <c r="F11" s="153">
        <v>0</v>
      </c>
    </row>
    <row r="12" spans="1:6" ht="47.25" customHeight="1" x14ac:dyDescent="0.25">
      <c r="A12" s="318" t="s">
        <v>174</v>
      </c>
      <c r="B12" s="173" t="s">
        <v>9</v>
      </c>
      <c r="C12" s="83" t="s">
        <v>128</v>
      </c>
      <c r="D12" s="83" t="s">
        <v>129</v>
      </c>
      <c r="E12" s="8" t="s">
        <v>145</v>
      </c>
      <c r="F12" s="2" t="s">
        <v>44</v>
      </c>
    </row>
    <row r="13" spans="1:6" ht="30" customHeight="1" x14ac:dyDescent="0.25">
      <c r="A13" s="316"/>
      <c r="B13" s="73" t="s">
        <v>120</v>
      </c>
      <c r="C13" s="4" t="s">
        <v>130</v>
      </c>
      <c r="D13" s="73" t="s">
        <v>131</v>
      </c>
      <c r="E13" s="3" t="s">
        <v>146</v>
      </c>
      <c r="F13" s="2" t="s">
        <v>44</v>
      </c>
    </row>
    <row r="14" spans="1:6" ht="29.25" customHeight="1" x14ac:dyDescent="0.25">
      <c r="A14" s="316"/>
      <c r="B14" s="4" t="s">
        <v>12</v>
      </c>
      <c r="C14" s="73" t="s">
        <v>13</v>
      </c>
      <c r="D14" s="73" t="s">
        <v>14</v>
      </c>
      <c r="E14" s="3" t="s">
        <v>147</v>
      </c>
      <c r="F14" s="2" t="s">
        <v>44</v>
      </c>
    </row>
    <row r="15" spans="1:6" ht="60" x14ac:dyDescent="0.25">
      <c r="A15" s="316"/>
      <c r="B15" s="4" t="s">
        <v>16</v>
      </c>
      <c r="C15" s="73" t="s">
        <v>132</v>
      </c>
      <c r="D15" s="73" t="s">
        <v>17</v>
      </c>
      <c r="E15" s="3" t="s">
        <v>149</v>
      </c>
      <c r="F15" s="2" t="s">
        <v>44</v>
      </c>
    </row>
    <row r="16" spans="1:6" ht="29.25" customHeight="1" x14ac:dyDescent="0.25">
      <c r="A16" s="316"/>
      <c r="B16" s="17" t="s">
        <v>20</v>
      </c>
      <c r="C16" s="17" t="s">
        <v>133</v>
      </c>
      <c r="D16" s="17" t="s">
        <v>119</v>
      </c>
      <c r="E16" s="18" t="s">
        <v>148</v>
      </c>
      <c r="F16" s="2" t="s">
        <v>44</v>
      </c>
    </row>
    <row r="17" spans="1:6" ht="28.5" customHeight="1" x14ac:dyDescent="0.25">
      <c r="A17" s="317"/>
      <c r="B17" s="6" t="s">
        <v>19</v>
      </c>
      <c r="C17" s="14" t="s">
        <v>134</v>
      </c>
      <c r="D17" s="6" t="s">
        <v>111</v>
      </c>
      <c r="E17" s="7" t="s">
        <v>150</v>
      </c>
      <c r="F17" s="2" t="s">
        <v>44</v>
      </c>
    </row>
  </sheetData>
  <sheetProtection password="CE28" sheet="1" objects="1" scenarios="1" selectLockedCells="1"/>
  <mergeCells count="2">
    <mergeCell ref="A8:A11"/>
    <mergeCell ref="A12:A17"/>
  </mergeCells>
  <printOptions horizontalCentered="1"/>
  <pageMargins left="0.25" right="0.25" top="0" bottom="0" header="0.3" footer="0.3"/>
  <pageSetup paperSize="9" orientation="landscape" r:id="rId1"/>
  <headerFooter>
    <oddFooter>&amp;CУзроци прекида у дистрибуцији природног гаса</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8"/>
  <sheetViews>
    <sheetView showGridLines="0" workbookViewId="0">
      <selection activeCell="B9" sqref="B9"/>
    </sheetView>
  </sheetViews>
  <sheetFormatPr defaultRowHeight="15" x14ac:dyDescent="0.25"/>
  <cols>
    <col min="1" max="1" width="4.42578125" style="161" customWidth="1"/>
    <col min="2" max="2" width="63.140625" style="161" customWidth="1"/>
    <col min="3" max="3" width="13.7109375" style="162" customWidth="1"/>
    <col min="4" max="4" width="7.85546875" style="163" hidden="1" customWidth="1"/>
    <col min="5" max="5" width="8.7109375" style="164" hidden="1" customWidth="1"/>
    <col min="6" max="6" width="10" style="161" bestFit="1" customWidth="1"/>
    <col min="7" max="16384" width="9.140625" style="161"/>
  </cols>
  <sheetData>
    <row r="1" spans="1:12" s="158" customFormat="1" ht="12.75" x14ac:dyDescent="0.2">
      <c r="A1" s="158" t="s">
        <v>77</v>
      </c>
    </row>
    <row r="2" spans="1:12" s="159" customFormat="1" ht="12.75" x14ac:dyDescent="0.2">
      <c r="E2" s="176" t="s">
        <v>87</v>
      </c>
      <c r="F2" s="177" t="str">
        <f>IF(Pocetna!C37&lt;&gt;"",Pocetna!C37,"")</f>
        <v/>
      </c>
    </row>
    <row r="3" spans="1:12" s="159" customFormat="1" ht="12.75" x14ac:dyDescent="0.2">
      <c r="A3" s="159" t="str">
        <f>+CONCATENATE(Pocetna!A18," ",Pocetna!C18)</f>
        <v xml:space="preserve">Назив енергетског субјекта: </v>
      </c>
    </row>
    <row r="4" spans="1:12" s="159" customFormat="1" ht="12.75" x14ac:dyDescent="0.2"/>
    <row r="5" spans="1:12" s="159" customFormat="1" ht="12.75" x14ac:dyDescent="0.2">
      <c r="B5" s="160"/>
    </row>
    <row r="6" spans="1:12" x14ac:dyDescent="0.25">
      <c r="A6" s="159" t="str">
        <f>CONCATENATE("Tabela ",'Sadrzaj i dinamika'!D10,". ",'Sadrzaj i dinamika'!E10," у периоду ",Pocetna!C27,)</f>
        <v>Tabela ПГНИД-1. Број места испоруке по свакој дистрибутивној мрежи у периоду 01.јануар.2014.-31.децембар.2014.године</v>
      </c>
      <c r="B6" s="159"/>
      <c r="C6" s="159"/>
      <c r="D6" s="159"/>
      <c r="E6" s="159"/>
    </row>
    <row r="7" spans="1:12" ht="106.5" customHeight="1" x14ac:dyDescent="0.25">
      <c r="A7" s="174"/>
      <c r="B7" s="165" t="s">
        <v>158</v>
      </c>
      <c r="C7" s="231" t="s">
        <v>159</v>
      </c>
      <c r="D7" s="230" t="s">
        <v>29</v>
      </c>
      <c r="E7" s="230" t="s">
        <v>96</v>
      </c>
      <c r="F7" s="174" t="s">
        <v>160</v>
      </c>
      <c r="H7" s="320" t="s">
        <v>161</v>
      </c>
      <c r="I7" s="320"/>
      <c r="J7" s="320"/>
      <c r="K7" s="320"/>
      <c r="L7" s="320"/>
    </row>
    <row r="8" spans="1:12" x14ac:dyDescent="0.25">
      <c r="A8" s="166"/>
      <c r="B8" s="170" t="s">
        <v>121</v>
      </c>
      <c r="C8" s="171" t="s">
        <v>122</v>
      </c>
      <c r="D8" s="172">
        <f>SUM(D9:D107)</f>
        <v>0</v>
      </c>
      <c r="E8" s="172">
        <f>SUM(E9:E107)</f>
        <v>0</v>
      </c>
      <c r="F8" s="172">
        <f>SUM(F9:F107)</f>
        <v>0</v>
      </c>
      <c r="H8" s="320"/>
      <c r="I8" s="320"/>
      <c r="J8" s="320"/>
      <c r="K8" s="320"/>
      <c r="L8" s="320"/>
    </row>
    <row r="9" spans="1:12" ht="15" customHeight="1" x14ac:dyDescent="0.25">
      <c r="A9" s="167">
        <v>1</v>
      </c>
      <c r="B9" s="273"/>
      <c r="C9" s="273"/>
      <c r="D9" s="273"/>
      <c r="E9" s="273"/>
      <c r="F9" s="274"/>
      <c r="H9" s="319" t="s">
        <v>156</v>
      </c>
      <c r="I9" s="319"/>
      <c r="J9" s="319"/>
      <c r="K9" s="319"/>
      <c r="L9" s="319"/>
    </row>
    <row r="10" spans="1:12" x14ac:dyDescent="0.25">
      <c r="A10" s="167">
        <f>+A9+1</f>
        <v>2</v>
      </c>
      <c r="B10" s="273"/>
      <c r="C10" s="273"/>
      <c r="D10" s="273"/>
      <c r="E10" s="273"/>
      <c r="F10" s="274"/>
      <c r="H10" s="319"/>
      <c r="I10" s="319"/>
      <c r="J10" s="319"/>
      <c r="K10" s="319"/>
      <c r="L10" s="319"/>
    </row>
    <row r="11" spans="1:12" x14ac:dyDescent="0.25">
      <c r="A11" s="167">
        <f t="shared" ref="A11:A74" si="0">+A10+1</f>
        <v>3</v>
      </c>
      <c r="B11" s="273"/>
      <c r="C11" s="273"/>
      <c r="D11" s="273"/>
      <c r="E11" s="273"/>
      <c r="F11" s="274"/>
      <c r="H11" s="319"/>
      <c r="I11" s="319"/>
      <c r="J11" s="319"/>
      <c r="K11" s="319"/>
      <c r="L11" s="319"/>
    </row>
    <row r="12" spans="1:12" x14ac:dyDescent="0.25">
      <c r="A12" s="167">
        <f t="shared" si="0"/>
        <v>4</v>
      </c>
      <c r="B12" s="273"/>
      <c r="C12" s="273"/>
      <c r="D12" s="273"/>
      <c r="E12" s="273"/>
      <c r="F12" s="274"/>
      <c r="H12" s="319"/>
      <c r="I12" s="319"/>
      <c r="J12" s="319"/>
      <c r="K12" s="319"/>
      <c r="L12" s="319"/>
    </row>
    <row r="13" spans="1:12" ht="15" customHeight="1" x14ac:dyDescent="0.25">
      <c r="A13" s="167">
        <f t="shared" si="0"/>
        <v>5</v>
      </c>
      <c r="B13" s="273"/>
      <c r="C13" s="273"/>
      <c r="D13" s="273"/>
      <c r="E13" s="273"/>
      <c r="F13" s="274"/>
      <c r="H13" s="321" t="s">
        <v>162</v>
      </c>
      <c r="I13" s="321"/>
      <c r="J13" s="321"/>
      <c r="K13" s="321"/>
      <c r="L13" s="321"/>
    </row>
    <row r="14" spans="1:12" ht="15" customHeight="1" x14ac:dyDescent="0.25">
      <c r="A14" s="167">
        <f t="shared" si="0"/>
        <v>6</v>
      </c>
      <c r="B14" s="273"/>
      <c r="C14" s="273"/>
      <c r="D14" s="273"/>
      <c r="E14" s="273"/>
      <c r="F14" s="274"/>
      <c r="H14" s="321"/>
      <c r="I14" s="321"/>
      <c r="J14" s="321"/>
      <c r="K14" s="321"/>
      <c r="L14" s="321"/>
    </row>
    <row r="15" spans="1:12" x14ac:dyDescent="0.25">
      <c r="A15" s="167">
        <f t="shared" si="0"/>
        <v>7</v>
      </c>
      <c r="B15" s="273"/>
      <c r="C15" s="273"/>
      <c r="D15" s="273"/>
      <c r="E15" s="273"/>
      <c r="F15" s="274"/>
      <c r="H15" s="321"/>
      <c r="I15" s="321"/>
      <c r="J15" s="321"/>
      <c r="K15" s="321"/>
      <c r="L15" s="321"/>
    </row>
    <row r="16" spans="1:12" x14ac:dyDescent="0.25">
      <c r="A16" s="167">
        <f t="shared" si="0"/>
        <v>8</v>
      </c>
      <c r="B16" s="273"/>
      <c r="C16" s="273"/>
      <c r="D16" s="273"/>
      <c r="E16" s="273"/>
      <c r="F16" s="274"/>
      <c r="H16" s="321"/>
      <c r="I16" s="321"/>
      <c r="J16" s="321"/>
      <c r="K16" s="321"/>
      <c r="L16" s="321"/>
    </row>
    <row r="17" spans="1:12" x14ac:dyDescent="0.25">
      <c r="A17" s="167">
        <f t="shared" si="0"/>
        <v>9</v>
      </c>
      <c r="B17" s="273"/>
      <c r="C17" s="273"/>
      <c r="D17" s="273"/>
      <c r="E17" s="273"/>
      <c r="F17" s="274"/>
      <c r="H17" s="321"/>
      <c r="I17" s="321"/>
      <c r="J17" s="321"/>
      <c r="K17" s="321"/>
      <c r="L17" s="321"/>
    </row>
    <row r="18" spans="1:12" ht="15" customHeight="1" x14ac:dyDescent="0.25">
      <c r="A18" s="167">
        <f t="shared" si="0"/>
        <v>10</v>
      </c>
      <c r="B18" s="273"/>
      <c r="C18" s="273"/>
      <c r="D18" s="273"/>
      <c r="E18" s="273"/>
      <c r="F18" s="274"/>
      <c r="H18" s="321"/>
      <c r="I18" s="321"/>
      <c r="J18" s="321"/>
      <c r="K18" s="321"/>
      <c r="L18" s="321"/>
    </row>
    <row r="19" spans="1:12" x14ac:dyDescent="0.25">
      <c r="A19" s="167">
        <f t="shared" si="0"/>
        <v>11</v>
      </c>
      <c r="B19" s="273"/>
      <c r="C19" s="273"/>
      <c r="D19" s="273"/>
      <c r="E19" s="273"/>
      <c r="F19" s="274"/>
      <c r="H19" s="321"/>
      <c r="I19" s="321"/>
      <c r="J19" s="321"/>
      <c r="K19" s="321"/>
      <c r="L19" s="321"/>
    </row>
    <row r="20" spans="1:12" x14ac:dyDescent="0.25">
      <c r="A20" s="167">
        <f t="shared" si="0"/>
        <v>12</v>
      </c>
      <c r="B20" s="273"/>
      <c r="C20" s="273"/>
      <c r="D20" s="273"/>
      <c r="E20" s="273"/>
      <c r="F20" s="274"/>
      <c r="H20" s="321"/>
      <c r="I20" s="321"/>
      <c r="J20" s="321"/>
      <c r="K20" s="321"/>
      <c r="L20" s="321"/>
    </row>
    <row r="21" spans="1:12" x14ac:dyDescent="0.25">
      <c r="A21" s="167">
        <f t="shared" si="0"/>
        <v>13</v>
      </c>
      <c r="B21" s="273"/>
      <c r="C21" s="273"/>
      <c r="D21" s="273"/>
      <c r="E21" s="273"/>
      <c r="F21" s="274"/>
      <c r="H21" s="321"/>
      <c r="I21" s="321"/>
      <c r="J21" s="321"/>
      <c r="K21" s="321"/>
      <c r="L21" s="321"/>
    </row>
    <row r="22" spans="1:12" x14ac:dyDescent="0.25">
      <c r="A22" s="167">
        <f t="shared" si="0"/>
        <v>14</v>
      </c>
      <c r="B22" s="273"/>
      <c r="C22" s="273"/>
      <c r="D22" s="273"/>
      <c r="E22" s="273"/>
      <c r="F22" s="274"/>
    </row>
    <row r="23" spans="1:12" x14ac:dyDescent="0.25">
      <c r="A23" s="167">
        <f t="shared" si="0"/>
        <v>15</v>
      </c>
      <c r="B23" s="273"/>
      <c r="C23" s="273"/>
      <c r="D23" s="273"/>
      <c r="E23" s="273"/>
      <c r="F23" s="274"/>
    </row>
    <row r="24" spans="1:12" x14ac:dyDescent="0.25">
      <c r="A24" s="167">
        <f t="shared" si="0"/>
        <v>16</v>
      </c>
      <c r="B24" s="273"/>
      <c r="C24" s="273"/>
      <c r="D24" s="273"/>
      <c r="E24" s="273"/>
      <c r="F24" s="274"/>
    </row>
    <row r="25" spans="1:12" x14ac:dyDescent="0.25">
      <c r="A25" s="167">
        <f t="shared" si="0"/>
        <v>17</v>
      </c>
      <c r="B25" s="273"/>
      <c r="C25" s="273"/>
      <c r="D25" s="273"/>
      <c r="E25" s="273"/>
      <c r="F25" s="274"/>
    </row>
    <row r="26" spans="1:12" x14ac:dyDescent="0.25">
      <c r="A26" s="167">
        <f t="shared" si="0"/>
        <v>18</v>
      </c>
      <c r="B26" s="273"/>
      <c r="C26" s="273"/>
      <c r="D26" s="273"/>
      <c r="E26" s="273"/>
      <c r="F26" s="274"/>
    </row>
    <row r="27" spans="1:12" x14ac:dyDescent="0.25">
      <c r="A27" s="167">
        <f t="shared" si="0"/>
        <v>19</v>
      </c>
      <c r="B27" s="273"/>
      <c r="C27" s="273"/>
      <c r="D27" s="273"/>
      <c r="E27" s="273"/>
      <c r="F27" s="274"/>
    </row>
    <row r="28" spans="1:12" x14ac:dyDescent="0.25">
      <c r="A28" s="167">
        <f t="shared" si="0"/>
        <v>20</v>
      </c>
      <c r="B28" s="273"/>
      <c r="C28" s="273"/>
      <c r="D28" s="273"/>
      <c r="E28" s="273"/>
      <c r="F28" s="274"/>
    </row>
    <row r="29" spans="1:12" x14ac:dyDescent="0.25">
      <c r="A29" s="167">
        <f t="shared" si="0"/>
        <v>21</v>
      </c>
      <c r="B29" s="273"/>
      <c r="C29" s="273"/>
      <c r="D29" s="273"/>
      <c r="E29" s="273"/>
      <c r="F29" s="274"/>
    </row>
    <row r="30" spans="1:12" x14ac:dyDescent="0.25">
      <c r="A30" s="167">
        <f t="shared" si="0"/>
        <v>22</v>
      </c>
      <c r="B30" s="273"/>
      <c r="C30" s="273"/>
      <c r="D30" s="273"/>
      <c r="E30" s="273"/>
      <c r="F30" s="274"/>
    </row>
    <row r="31" spans="1:12" x14ac:dyDescent="0.25">
      <c r="A31" s="167">
        <f t="shared" si="0"/>
        <v>23</v>
      </c>
      <c r="B31" s="273"/>
      <c r="C31" s="273"/>
      <c r="D31" s="273"/>
      <c r="E31" s="273"/>
      <c r="F31" s="274"/>
    </row>
    <row r="32" spans="1:12" x14ac:dyDescent="0.25">
      <c r="A32" s="167">
        <f t="shared" si="0"/>
        <v>24</v>
      </c>
      <c r="B32" s="273"/>
      <c r="C32" s="273"/>
      <c r="D32" s="273"/>
      <c r="E32" s="273"/>
      <c r="F32" s="274"/>
    </row>
    <row r="33" spans="1:6" x14ac:dyDescent="0.25">
      <c r="A33" s="167">
        <f t="shared" si="0"/>
        <v>25</v>
      </c>
      <c r="B33" s="273"/>
      <c r="C33" s="273"/>
      <c r="D33" s="273"/>
      <c r="E33" s="273"/>
      <c r="F33" s="274"/>
    </row>
    <row r="34" spans="1:6" x14ac:dyDescent="0.25">
      <c r="A34" s="167">
        <f t="shared" si="0"/>
        <v>26</v>
      </c>
      <c r="B34" s="273"/>
      <c r="C34" s="273"/>
      <c r="D34" s="273"/>
      <c r="E34" s="273"/>
      <c r="F34" s="274"/>
    </row>
    <row r="35" spans="1:6" x14ac:dyDescent="0.25">
      <c r="A35" s="167">
        <f t="shared" si="0"/>
        <v>27</v>
      </c>
      <c r="B35" s="273"/>
      <c r="C35" s="273"/>
      <c r="D35" s="273"/>
      <c r="E35" s="273"/>
      <c r="F35" s="274"/>
    </row>
    <row r="36" spans="1:6" x14ac:dyDescent="0.25">
      <c r="A36" s="167">
        <f t="shared" si="0"/>
        <v>28</v>
      </c>
      <c r="B36" s="273"/>
      <c r="C36" s="273"/>
      <c r="D36" s="273"/>
      <c r="E36" s="273"/>
      <c r="F36" s="274"/>
    </row>
    <row r="37" spans="1:6" x14ac:dyDescent="0.25">
      <c r="A37" s="167">
        <f t="shared" si="0"/>
        <v>29</v>
      </c>
      <c r="B37" s="273"/>
      <c r="C37" s="273"/>
      <c r="D37" s="273"/>
      <c r="E37" s="273"/>
      <c r="F37" s="274"/>
    </row>
    <row r="38" spans="1:6" x14ac:dyDescent="0.25">
      <c r="A38" s="167">
        <f t="shared" si="0"/>
        <v>30</v>
      </c>
      <c r="B38" s="273"/>
      <c r="C38" s="273"/>
      <c r="D38" s="273"/>
      <c r="E38" s="273"/>
      <c r="F38" s="274"/>
    </row>
    <row r="39" spans="1:6" x14ac:dyDescent="0.25">
      <c r="A39" s="167">
        <f t="shared" si="0"/>
        <v>31</v>
      </c>
      <c r="B39" s="273"/>
      <c r="C39" s="273"/>
      <c r="D39" s="273"/>
      <c r="E39" s="273"/>
      <c r="F39" s="274"/>
    </row>
    <row r="40" spans="1:6" x14ac:dyDescent="0.25">
      <c r="A40" s="167">
        <f t="shared" si="0"/>
        <v>32</v>
      </c>
      <c r="B40" s="273"/>
      <c r="C40" s="273"/>
      <c r="D40" s="273"/>
      <c r="E40" s="273"/>
      <c r="F40" s="274"/>
    </row>
    <row r="41" spans="1:6" x14ac:dyDescent="0.25">
      <c r="A41" s="167">
        <f t="shared" si="0"/>
        <v>33</v>
      </c>
      <c r="B41" s="273"/>
      <c r="C41" s="273"/>
      <c r="D41" s="273"/>
      <c r="E41" s="273"/>
      <c r="F41" s="274"/>
    </row>
    <row r="42" spans="1:6" x14ac:dyDescent="0.25">
      <c r="A42" s="167">
        <f t="shared" si="0"/>
        <v>34</v>
      </c>
      <c r="B42" s="273"/>
      <c r="C42" s="273"/>
      <c r="D42" s="273"/>
      <c r="E42" s="273"/>
      <c r="F42" s="274"/>
    </row>
    <row r="43" spans="1:6" x14ac:dyDescent="0.25">
      <c r="A43" s="167">
        <f t="shared" si="0"/>
        <v>35</v>
      </c>
      <c r="B43" s="273"/>
      <c r="C43" s="273"/>
      <c r="D43" s="273"/>
      <c r="E43" s="273"/>
      <c r="F43" s="274"/>
    </row>
    <row r="44" spans="1:6" x14ac:dyDescent="0.25">
      <c r="A44" s="167">
        <f t="shared" si="0"/>
        <v>36</v>
      </c>
      <c r="B44" s="273"/>
      <c r="C44" s="273"/>
      <c r="D44" s="273"/>
      <c r="E44" s="273"/>
      <c r="F44" s="274"/>
    </row>
    <row r="45" spans="1:6" x14ac:dyDescent="0.25">
      <c r="A45" s="167">
        <f t="shared" si="0"/>
        <v>37</v>
      </c>
      <c r="B45" s="273"/>
      <c r="C45" s="273"/>
      <c r="D45" s="273"/>
      <c r="E45" s="273"/>
      <c r="F45" s="274"/>
    </row>
    <row r="46" spans="1:6" x14ac:dyDescent="0.25">
      <c r="A46" s="167">
        <f t="shared" si="0"/>
        <v>38</v>
      </c>
      <c r="B46" s="273"/>
      <c r="C46" s="273"/>
      <c r="D46" s="273"/>
      <c r="E46" s="273"/>
      <c r="F46" s="274"/>
    </row>
    <row r="47" spans="1:6" x14ac:dyDescent="0.25">
      <c r="A47" s="167">
        <f t="shared" si="0"/>
        <v>39</v>
      </c>
      <c r="B47" s="273"/>
      <c r="C47" s="273"/>
      <c r="D47" s="273"/>
      <c r="E47" s="273"/>
      <c r="F47" s="274"/>
    </row>
    <row r="48" spans="1:6" x14ac:dyDescent="0.25">
      <c r="A48" s="167">
        <f t="shared" si="0"/>
        <v>40</v>
      </c>
      <c r="B48" s="273"/>
      <c r="C48" s="273"/>
      <c r="D48" s="273"/>
      <c r="E48" s="273"/>
      <c r="F48" s="274"/>
    </row>
    <row r="49" spans="1:6" x14ac:dyDescent="0.25">
      <c r="A49" s="167">
        <f t="shared" si="0"/>
        <v>41</v>
      </c>
      <c r="B49" s="273"/>
      <c r="C49" s="273"/>
      <c r="D49" s="273"/>
      <c r="E49" s="273"/>
      <c r="F49" s="274"/>
    </row>
    <row r="50" spans="1:6" x14ac:dyDescent="0.25">
      <c r="A50" s="167">
        <f t="shared" si="0"/>
        <v>42</v>
      </c>
      <c r="B50" s="273"/>
      <c r="C50" s="273"/>
      <c r="D50" s="273"/>
      <c r="E50" s="273"/>
      <c r="F50" s="274"/>
    </row>
    <row r="51" spans="1:6" x14ac:dyDescent="0.25">
      <c r="A51" s="167">
        <f t="shared" si="0"/>
        <v>43</v>
      </c>
      <c r="B51" s="273"/>
      <c r="C51" s="273"/>
      <c r="D51" s="273"/>
      <c r="E51" s="273"/>
      <c r="F51" s="274"/>
    </row>
    <row r="52" spans="1:6" x14ac:dyDescent="0.25">
      <c r="A52" s="167">
        <f t="shared" si="0"/>
        <v>44</v>
      </c>
      <c r="B52" s="273"/>
      <c r="C52" s="273"/>
      <c r="D52" s="273"/>
      <c r="E52" s="273"/>
      <c r="F52" s="274"/>
    </row>
    <row r="53" spans="1:6" x14ac:dyDescent="0.25">
      <c r="A53" s="167">
        <f t="shared" si="0"/>
        <v>45</v>
      </c>
      <c r="B53" s="273"/>
      <c r="C53" s="273"/>
      <c r="D53" s="273"/>
      <c r="E53" s="273"/>
      <c r="F53" s="274"/>
    </row>
    <row r="54" spans="1:6" x14ac:dyDescent="0.25">
      <c r="A54" s="167">
        <f t="shared" si="0"/>
        <v>46</v>
      </c>
      <c r="B54" s="273"/>
      <c r="C54" s="273"/>
      <c r="D54" s="273"/>
      <c r="E54" s="273"/>
      <c r="F54" s="274"/>
    </row>
    <row r="55" spans="1:6" x14ac:dyDescent="0.25">
      <c r="A55" s="167">
        <f t="shared" si="0"/>
        <v>47</v>
      </c>
      <c r="B55" s="273"/>
      <c r="C55" s="273"/>
      <c r="D55" s="273"/>
      <c r="E55" s="273"/>
      <c r="F55" s="274"/>
    </row>
    <row r="56" spans="1:6" x14ac:dyDescent="0.25">
      <c r="A56" s="167">
        <f t="shared" si="0"/>
        <v>48</v>
      </c>
      <c r="B56" s="273"/>
      <c r="C56" s="273"/>
      <c r="D56" s="273"/>
      <c r="E56" s="273"/>
      <c r="F56" s="274"/>
    </row>
    <row r="57" spans="1:6" x14ac:dyDescent="0.25">
      <c r="A57" s="167">
        <f t="shared" si="0"/>
        <v>49</v>
      </c>
      <c r="B57" s="273"/>
      <c r="C57" s="273"/>
      <c r="D57" s="273"/>
      <c r="E57" s="273"/>
      <c r="F57" s="274"/>
    </row>
    <row r="58" spans="1:6" x14ac:dyDescent="0.25">
      <c r="A58" s="167">
        <f t="shared" si="0"/>
        <v>50</v>
      </c>
      <c r="B58" s="273"/>
      <c r="C58" s="273"/>
      <c r="D58" s="273"/>
      <c r="E58" s="273"/>
      <c r="F58" s="274"/>
    </row>
    <row r="59" spans="1:6" x14ac:dyDescent="0.25">
      <c r="A59" s="167">
        <f t="shared" si="0"/>
        <v>51</v>
      </c>
      <c r="B59" s="273"/>
      <c r="C59" s="273"/>
      <c r="D59" s="273"/>
      <c r="E59" s="273"/>
      <c r="F59" s="274"/>
    </row>
    <row r="60" spans="1:6" x14ac:dyDescent="0.25">
      <c r="A60" s="167">
        <f t="shared" si="0"/>
        <v>52</v>
      </c>
      <c r="B60" s="273"/>
      <c r="C60" s="273"/>
      <c r="D60" s="273"/>
      <c r="E60" s="273"/>
      <c r="F60" s="274"/>
    </row>
    <row r="61" spans="1:6" x14ac:dyDescent="0.25">
      <c r="A61" s="167">
        <f t="shared" si="0"/>
        <v>53</v>
      </c>
      <c r="B61" s="273"/>
      <c r="C61" s="273"/>
      <c r="D61" s="273"/>
      <c r="E61" s="273"/>
      <c r="F61" s="274"/>
    </row>
    <row r="62" spans="1:6" x14ac:dyDescent="0.25">
      <c r="A62" s="167">
        <f t="shared" si="0"/>
        <v>54</v>
      </c>
      <c r="B62" s="273"/>
      <c r="C62" s="273"/>
      <c r="D62" s="273"/>
      <c r="E62" s="273"/>
      <c r="F62" s="274"/>
    </row>
    <row r="63" spans="1:6" x14ac:dyDescent="0.25">
      <c r="A63" s="167">
        <f t="shared" si="0"/>
        <v>55</v>
      </c>
      <c r="B63" s="273"/>
      <c r="C63" s="273"/>
      <c r="D63" s="273"/>
      <c r="E63" s="273"/>
      <c r="F63" s="274"/>
    </row>
    <row r="64" spans="1:6" x14ac:dyDescent="0.25">
      <c r="A64" s="167">
        <f t="shared" si="0"/>
        <v>56</v>
      </c>
      <c r="B64" s="273"/>
      <c r="C64" s="273"/>
      <c r="D64" s="273"/>
      <c r="E64" s="273"/>
      <c r="F64" s="274"/>
    </row>
    <row r="65" spans="1:6" x14ac:dyDescent="0.25">
      <c r="A65" s="167">
        <f t="shared" si="0"/>
        <v>57</v>
      </c>
      <c r="B65" s="273"/>
      <c r="C65" s="273"/>
      <c r="D65" s="273"/>
      <c r="E65" s="273"/>
      <c r="F65" s="274"/>
    </row>
    <row r="66" spans="1:6" x14ac:dyDescent="0.25">
      <c r="A66" s="167">
        <f t="shared" si="0"/>
        <v>58</v>
      </c>
      <c r="B66" s="273"/>
      <c r="C66" s="273"/>
      <c r="D66" s="273"/>
      <c r="E66" s="273"/>
      <c r="F66" s="274"/>
    </row>
    <row r="67" spans="1:6" x14ac:dyDescent="0.25">
      <c r="A67" s="167">
        <f t="shared" si="0"/>
        <v>59</v>
      </c>
      <c r="B67" s="273"/>
      <c r="C67" s="273"/>
      <c r="D67" s="273"/>
      <c r="E67" s="273"/>
      <c r="F67" s="274"/>
    </row>
    <row r="68" spans="1:6" x14ac:dyDescent="0.25">
      <c r="A68" s="167">
        <f t="shared" si="0"/>
        <v>60</v>
      </c>
      <c r="B68" s="273"/>
      <c r="C68" s="273"/>
      <c r="D68" s="273"/>
      <c r="E68" s="273"/>
      <c r="F68" s="274"/>
    </row>
    <row r="69" spans="1:6" x14ac:dyDescent="0.25">
      <c r="A69" s="167">
        <f t="shared" si="0"/>
        <v>61</v>
      </c>
      <c r="B69" s="273"/>
      <c r="C69" s="273"/>
      <c r="D69" s="273"/>
      <c r="E69" s="273"/>
      <c r="F69" s="274"/>
    </row>
    <row r="70" spans="1:6" x14ac:dyDescent="0.25">
      <c r="A70" s="167">
        <f t="shared" si="0"/>
        <v>62</v>
      </c>
      <c r="B70" s="273"/>
      <c r="C70" s="273"/>
      <c r="D70" s="273"/>
      <c r="E70" s="273"/>
      <c r="F70" s="274"/>
    </row>
    <row r="71" spans="1:6" x14ac:dyDescent="0.25">
      <c r="A71" s="167">
        <f t="shared" si="0"/>
        <v>63</v>
      </c>
      <c r="B71" s="273"/>
      <c r="C71" s="273"/>
      <c r="D71" s="273"/>
      <c r="E71" s="273"/>
      <c r="F71" s="274"/>
    </row>
    <row r="72" spans="1:6" x14ac:dyDescent="0.25">
      <c r="A72" s="167">
        <f t="shared" si="0"/>
        <v>64</v>
      </c>
      <c r="B72" s="273"/>
      <c r="C72" s="273"/>
      <c r="D72" s="273"/>
      <c r="E72" s="273"/>
      <c r="F72" s="274"/>
    </row>
    <row r="73" spans="1:6" x14ac:dyDescent="0.25">
      <c r="A73" s="167">
        <f t="shared" si="0"/>
        <v>65</v>
      </c>
      <c r="B73" s="273"/>
      <c r="C73" s="273"/>
      <c r="D73" s="273"/>
      <c r="E73" s="273"/>
      <c r="F73" s="274"/>
    </row>
    <row r="74" spans="1:6" x14ac:dyDescent="0.25">
      <c r="A74" s="167">
        <f t="shared" si="0"/>
        <v>66</v>
      </c>
      <c r="B74" s="273"/>
      <c r="C74" s="273"/>
      <c r="D74" s="273"/>
      <c r="E74" s="273"/>
      <c r="F74" s="274"/>
    </row>
    <row r="75" spans="1:6" x14ac:dyDescent="0.25">
      <c r="A75" s="167">
        <f t="shared" ref="A75:A107" si="1">+A74+1</f>
        <v>67</v>
      </c>
      <c r="B75" s="273"/>
      <c r="C75" s="273"/>
      <c r="D75" s="273"/>
      <c r="E75" s="273"/>
      <c r="F75" s="274"/>
    </row>
    <row r="76" spans="1:6" x14ac:dyDescent="0.25">
      <c r="A76" s="167">
        <f t="shared" si="1"/>
        <v>68</v>
      </c>
      <c r="B76" s="273"/>
      <c r="C76" s="273"/>
      <c r="D76" s="273"/>
      <c r="E76" s="273"/>
      <c r="F76" s="274"/>
    </row>
    <row r="77" spans="1:6" x14ac:dyDescent="0.25">
      <c r="A77" s="167">
        <f t="shared" si="1"/>
        <v>69</v>
      </c>
      <c r="B77" s="273"/>
      <c r="C77" s="273"/>
      <c r="D77" s="273"/>
      <c r="E77" s="273"/>
      <c r="F77" s="274"/>
    </row>
    <row r="78" spans="1:6" x14ac:dyDescent="0.25">
      <c r="A78" s="167">
        <f t="shared" si="1"/>
        <v>70</v>
      </c>
      <c r="B78" s="273"/>
      <c r="C78" s="273"/>
      <c r="D78" s="273"/>
      <c r="E78" s="273"/>
      <c r="F78" s="274"/>
    </row>
    <row r="79" spans="1:6" x14ac:dyDescent="0.25">
      <c r="A79" s="167">
        <f t="shared" si="1"/>
        <v>71</v>
      </c>
      <c r="B79" s="273"/>
      <c r="C79" s="273"/>
      <c r="D79" s="273"/>
      <c r="E79" s="273"/>
      <c r="F79" s="274"/>
    </row>
    <row r="80" spans="1:6" x14ac:dyDescent="0.25">
      <c r="A80" s="167">
        <f t="shared" si="1"/>
        <v>72</v>
      </c>
      <c r="B80" s="273"/>
      <c r="C80" s="273"/>
      <c r="D80" s="273"/>
      <c r="E80" s="273"/>
      <c r="F80" s="274"/>
    </row>
    <row r="81" spans="1:6" x14ac:dyDescent="0.25">
      <c r="A81" s="167">
        <f t="shared" si="1"/>
        <v>73</v>
      </c>
      <c r="B81" s="273"/>
      <c r="C81" s="273"/>
      <c r="D81" s="273"/>
      <c r="E81" s="273"/>
      <c r="F81" s="274"/>
    </row>
    <row r="82" spans="1:6" x14ac:dyDescent="0.25">
      <c r="A82" s="167">
        <f t="shared" si="1"/>
        <v>74</v>
      </c>
      <c r="B82" s="273"/>
      <c r="C82" s="273"/>
      <c r="D82" s="273"/>
      <c r="E82" s="273"/>
      <c r="F82" s="274"/>
    </row>
    <row r="83" spans="1:6" x14ac:dyDescent="0.25">
      <c r="A83" s="167">
        <f t="shared" si="1"/>
        <v>75</v>
      </c>
      <c r="B83" s="273"/>
      <c r="C83" s="273"/>
      <c r="D83" s="273"/>
      <c r="E83" s="273"/>
      <c r="F83" s="274"/>
    </row>
    <row r="84" spans="1:6" x14ac:dyDescent="0.25">
      <c r="A84" s="167">
        <f t="shared" si="1"/>
        <v>76</v>
      </c>
      <c r="B84" s="273"/>
      <c r="C84" s="273"/>
      <c r="D84" s="273"/>
      <c r="E84" s="273"/>
      <c r="F84" s="274"/>
    </row>
    <row r="85" spans="1:6" x14ac:dyDescent="0.25">
      <c r="A85" s="167">
        <f t="shared" si="1"/>
        <v>77</v>
      </c>
      <c r="B85" s="273"/>
      <c r="C85" s="273"/>
      <c r="D85" s="273"/>
      <c r="E85" s="273"/>
      <c r="F85" s="274"/>
    </row>
    <row r="86" spans="1:6" x14ac:dyDescent="0.25">
      <c r="A86" s="167">
        <f t="shared" si="1"/>
        <v>78</v>
      </c>
      <c r="B86" s="273"/>
      <c r="C86" s="273"/>
      <c r="D86" s="273"/>
      <c r="E86" s="273"/>
      <c r="F86" s="274"/>
    </row>
    <row r="87" spans="1:6" x14ac:dyDescent="0.25">
      <c r="A87" s="167">
        <f t="shared" si="1"/>
        <v>79</v>
      </c>
      <c r="B87" s="273"/>
      <c r="C87" s="273"/>
      <c r="D87" s="273"/>
      <c r="E87" s="273"/>
      <c r="F87" s="274"/>
    </row>
    <row r="88" spans="1:6" x14ac:dyDescent="0.25">
      <c r="A88" s="167">
        <f t="shared" si="1"/>
        <v>80</v>
      </c>
      <c r="B88" s="273"/>
      <c r="C88" s="273"/>
      <c r="D88" s="273"/>
      <c r="E88" s="273"/>
      <c r="F88" s="274"/>
    </row>
    <row r="89" spans="1:6" x14ac:dyDescent="0.25">
      <c r="A89" s="167">
        <f t="shared" si="1"/>
        <v>81</v>
      </c>
      <c r="B89" s="273"/>
      <c r="C89" s="273"/>
      <c r="D89" s="273"/>
      <c r="E89" s="273"/>
      <c r="F89" s="274"/>
    </row>
    <row r="90" spans="1:6" x14ac:dyDescent="0.25">
      <c r="A90" s="167">
        <f t="shared" si="1"/>
        <v>82</v>
      </c>
      <c r="B90" s="273"/>
      <c r="C90" s="273"/>
      <c r="D90" s="273"/>
      <c r="E90" s="273"/>
      <c r="F90" s="274"/>
    </row>
    <row r="91" spans="1:6" x14ac:dyDescent="0.25">
      <c r="A91" s="167">
        <f t="shared" si="1"/>
        <v>83</v>
      </c>
      <c r="B91" s="273"/>
      <c r="C91" s="273"/>
      <c r="D91" s="273"/>
      <c r="E91" s="273"/>
      <c r="F91" s="274"/>
    </row>
    <row r="92" spans="1:6" x14ac:dyDescent="0.25">
      <c r="A92" s="167">
        <f t="shared" si="1"/>
        <v>84</v>
      </c>
      <c r="B92" s="273"/>
      <c r="C92" s="273"/>
      <c r="D92" s="273"/>
      <c r="E92" s="273"/>
      <c r="F92" s="274"/>
    </row>
    <row r="93" spans="1:6" x14ac:dyDescent="0.25">
      <c r="A93" s="167">
        <f t="shared" si="1"/>
        <v>85</v>
      </c>
      <c r="B93" s="273"/>
      <c r="C93" s="273"/>
      <c r="D93" s="273"/>
      <c r="E93" s="273"/>
      <c r="F93" s="274"/>
    </row>
    <row r="94" spans="1:6" x14ac:dyDescent="0.25">
      <c r="A94" s="167">
        <f t="shared" si="1"/>
        <v>86</v>
      </c>
      <c r="B94" s="273"/>
      <c r="C94" s="273"/>
      <c r="D94" s="273"/>
      <c r="E94" s="273"/>
      <c r="F94" s="274"/>
    </row>
    <row r="95" spans="1:6" x14ac:dyDescent="0.25">
      <c r="A95" s="167">
        <f t="shared" si="1"/>
        <v>87</v>
      </c>
      <c r="B95" s="273"/>
      <c r="C95" s="273"/>
      <c r="D95" s="273"/>
      <c r="E95" s="273"/>
      <c r="F95" s="274"/>
    </row>
    <row r="96" spans="1:6" x14ac:dyDescent="0.25">
      <c r="A96" s="167">
        <f t="shared" si="1"/>
        <v>88</v>
      </c>
      <c r="B96" s="273"/>
      <c r="C96" s="273"/>
      <c r="D96" s="273"/>
      <c r="E96" s="273"/>
      <c r="F96" s="274"/>
    </row>
    <row r="97" spans="1:6" x14ac:dyDescent="0.25">
      <c r="A97" s="167">
        <f t="shared" si="1"/>
        <v>89</v>
      </c>
      <c r="B97" s="273"/>
      <c r="C97" s="273"/>
      <c r="D97" s="273"/>
      <c r="E97" s="273"/>
      <c r="F97" s="274"/>
    </row>
    <row r="98" spans="1:6" x14ac:dyDescent="0.25">
      <c r="A98" s="167">
        <f t="shared" si="1"/>
        <v>90</v>
      </c>
      <c r="B98" s="273"/>
      <c r="C98" s="273"/>
      <c r="D98" s="273"/>
      <c r="E98" s="273"/>
      <c r="F98" s="274"/>
    </row>
    <row r="99" spans="1:6" x14ac:dyDescent="0.25">
      <c r="A99" s="167">
        <f t="shared" si="1"/>
        <v>91</v>
      </c>
      <c r="B99" s="273"/>
      <c r="C99" s="273"/>
      <c r="D99" s="273"/>
      <c r="E99" s="273"/>
      <c r="F99" s="274"/>
    </row>
    <row r="100" spans="1:6" x14ac:dyDescent="0.25">
      <c r="A100" s="167">
        <f t="shared" si="1"/>
        <v>92</v>
      </c>
      <c r="B100" s="273"/>
      <c r="C100" s="273"/>
      <c r="D100" s="273"/>
      <c r="E100" s="273"/>
      <c r="F100" s="274"/>
    </row>
    <row r="101" spans="1:6" x14ac:dyDescent="0.25">
      <c r="A101" s="167">
        <f t="shared" si="1"/>
        <v>93</v>
      </c>
      <c r="B101" s="273"/>
      <c r="C101" s="273"/>
      <c r="D101" s="273"/>
      <c r="E101" s="273"/>
      <c r="F101" s="274"/>
    </row>
    <row r="102" spans="1:6" x14ac:dyDescent="0.25">
      <c r="A102" s="167">
        <f t="shared" si="1"/>
        <v>94</v>
      </c>
      <c r="B102" s="273"/>
      <c r="C102" s="273"/>
      <c r="D102" s="273"/>
      <c r="E102" s="273"/>
      <c r="F102" s="274"/>
    </row>
    <row r="103" spans="1:6" x14ac:dyDescent="0.25">
      <c r="A103" s="167">
        <f t="shared" si="1"/>
        <v>95</v>
      </c>
      <c r="B103" s="273"/>
      <c r="C103" s="273"/>
      <c r="D103" s="273"/>
      <c r="E103" s="273"/>
      <c r="F103" s="274"/>
    </row>
    <row r="104" spans="1:6" x14ac:dyDescent="0.25">
      <c r="A104" s="167">
        <f t="shared" si="1"/>
        <v>96</v>
      </c>
      <c r="B104" s="273"/>
      <c r="C104" s="273"/>
      <c r="D104" s="273"/>
      <c r="E104" s="273"/>
      <c r="F104" s="274"/>
    </row>
    <row r="105" spans="1:6" x14ac:dyDescent="0.25">
      <c r="A105" s="167">
        <f t="shared" si="1"/>
        <v>97</v>
      </c>
      <c r="B105" s="273"/>
      <c r="C105" s="273"/>
      <c r="D105" s="273"/>
      <c r="E105" s="273"/>
      <c r="F105" s="274"/>
    </row>
    <row r="106" spans="1:6" x14ac:dyDescent="0.25">
      <c r="A106" s="167">
        <f t="shared" si="1"/>
        <v>98</v>
      </c>
      <c r="B106" s="273"/>
      <c r="C106" s="273"/>
      <c r="D106" s="273"/>
      <c r="E106" s="273"/>
      <c r="F106" s="274"/>
    </row>
    <row r="107" spans="1:6" x14ac:dyDescent="0.25">
      <c r="A107" s="168">
        <f t="shared" si="1"/>
        <v>99</v>
      </c>
      <c r="B107" s="275"/>
      <c r="C107" s="275"/>
      <c r="D107" s="275"/>
      <c r="E107" s="275"/>
      <c r="F107" s="276"/>
    </row>
    <row r="108" spans="1:6" x14ac:dyDescent="0.25">
      <c r="A108" s="169"/>
    </row>
  </sheetData>
  <sheetProtection password="CE28" sheet="1" objects="1" scenarios="1" insertRows="0" deleteRows="0" selectLockedCells="1"/>
  <mergeCells count="3">
    <mergeCell ref="H9:L12"/>
    <mergeCell ref="H7:L8"/>
    <mergeCell ref="H13:L21"/>
  </mergeCells>
  <dataValidations count="1">
    <dataValidation type="textLength" allowBlank="1" showInputMessage="1" showErrorMessage="1" errorTitle="Грешка у уносу!" error="Скраћени назив мреже садржи најмање 3, а највише 8 слова." sqref="C9:C107">
      <formula1>3</formula1>
      <formula2>10</formula2>
    </dataValidation>
  </dataValidations>
  <printOptions horizontalCentered="1"/>
  <pageMargins left="0.25" right="0.25" top="0.75" bottom="0.75" header="0.3" footer="0.3"/>
  <pageSetup paperSize="9" orientation="portrait" r:id="rId1"/>
  <headerFooter>
    <oddFooter>&amp;CРегистар мрежа којима управља оператор система&amp;RСтрана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0"/>
  <sheetViews>
    <sheetView showGridLines="0" workbookViewId="0">
      <selection activeCell="B8" sqref="B8"/>
    </sheetView>
  </sheetViews>
  <sheetFormatPr defaultRowHeight="15" x14ac:dyDescent="0.25"/>
  <cols>
    <col min="1" max="1" width="5.140625" style="5" customWidth="1"/>
    <col min="2" max="2" width="14.140625" style="22" customWidth="1"/>
    <col min="3" max="3" width="3.7109375" style="23" hidden="1" customWidth="1"/>
    <col min="4" max="5" width="7.42578125" style="5" hidden="1" customWidth="1"/>
    <col min="6" max="6" width="7.5703125" style="266" customWidth="1"/>
    <col min="7" max="7" width="4.42578125" style="5" customWidth="1"/>
    <col min="8" max="8" width="16.7109375" style="24" customWidth="1"/>
    <col min="9" max="9" width="13.42578125" style="24" hidden="1" customWidth="1"/>
    <col min="10" max="10" width="16.7109375" style="25" customWidth="1"/>
    <col min="11" max="11" width="10" style="35" customWidth="1"/>
    <col min="12" max="12" width="10.7109375" style="35" hidden="1" customWidth="1"/>
    <col min="13" max="13" width="7" style="36" customWidth="1"/>
    <col min="14" max="14" width="10.42578125" style="35" customWidth="1"/>
    <col min="15" max="15" width="7.28515625" style="42" hidden="1" customWidth="1"/>
    <col min="16" max="16" width="2.140625" style="20" hidden="1" customWidth="1"/>
    <col min="17" max="18" width="8.7109375" style="20" hidden="1" customWidth="1"/>
    <col min="19" max="19" width="9.5703125" style="20" hidden="1" customWidth="1"/>
    <col min="20" max="20" width="9.140625" hidden="1" customWidth="1"/>
    <col min="21" max="21" width="23" style="5" customWidth="1"/>
    <col min="22" max="22" width="26.5703125" style="5" customWidth="1"/>
  </cols>
  <sheetData>
    <row r="1" spans="1:22" s="158" customFormat="1" ht="12.75" x14ac:dyDescent="0.2">
      <c r="A1" s="158" t="s">
        <v>77</v>
      </c>
      <c r="F1" s="263"/>
    </row>
    <row r="2" spans="1:22" s="159" customFormat="1" ht="12.75" x14ac:dyDescent="0.2">
      <c r="F2" s="264"/>
      <c r="U2" s="176" t="s">
        <v>87</v>
      </c>
      <c r="V2" s="180" t="str">
        <f>IF(Pocetna!C37&lt;&gt;"",Pocetna!C37,"")</f>
        <v/>
      </c>
    </row>
    <row r="3" spans="1:22" s="159" customFormat="1" ht="12.75" x14ac:dyDescent="0.2">
      <c r="A3" s="159" t="str">
        <f>+CONCATENATE(Pocetna!A18," ",Pocetna!C18)</f>
        <v xml:space="preserve">Назив енергетског субјекта: </v>
      </c>
      <c r="F3" s="264"/>
    </row>
    <row r="4" spans="1:22" s="159" customFormat="1" ht="12.75" x14ac:dyDescent="0.2">
      <c r="F4" s="264"/>
    </row>
    <row r="5" spans="1:22" s="159" customFormat="1" ht="12.75" x14ac:dyDescent="0.2">
      <c r="B5" s="160"/>
      <c r="F5" s="264"/>
    </row>
    <row r="6" spans="1:22" s="161" customFormat="1" x14ac:dyDescent="0.25">
      <c r="A6" s="159" t="str">
        <f>CONCATENATE("Tabela ",'Sadrzaj i dinamika'!D11,". ",'Sadrzaj i dinamika'!E11," у периоду ",Pocetna!C27,)</f>
        <v>Tabela ПГНИД-2. Регистар непланираних прекида (осим више силе) у испоруци природног гаса у периоду 01.јануар.2014.-31.децембар.2014.године</v>
      </c>
      <c r="B6" s="159"/>
      <c r="C6" s="159"/>
      <c r="D6" s="159"/>
      <c r="E6" s="159"/>
      <c r="F6" s="264"/>
      <c r="L6" s="159"/>
    </row>
    <row r="7" spans="1:22" s="1" customFormat="1" ht="175.5" customHeight="1" x14ac:dyDescent="0.25">
      <c r="A7" s="19" t="s">
        <v>30</v>
      </c>
      <c r="B7" s="28" t="s">
        <v>25</v>
      </c>
      <c r="C7" s="29" t="s">
        <v>32</v>
      </c>
      <c r="D7" s="30" t="s">
        <v>140</v>
      </c>
      <c r="E7" s="30" t="s">
        <v>141</v>
      </c>
      <c r="F7" s="265" t="s">
        <v>135</v>
      </c>
      <c r="G7" s="32" t="s">
        <v>154</v>
      </c>
      <c r="H7" s="39" t="s">
        <v>163</v>
      </c>
      <c r="I7" s="232" t="s">
        <v>34</v>
      </c>
      <c r="J7" s="31" t="s">
        <v>164</v>
      </c>
      <c r="K7" s="37" t="s">
        <v>165</v>
      </c>
      <c r="L7" s="232" t="s">
        <v>103</v>
      </c>
      <c r="M7" s="40" t="s">
        <v>28</v>
      </c>
      <c r="N7" s="40" t="s">
        <v>166</v>
      </c>
      <c r="O7" s="233" t="s">
        <v>43</v>
      </c>
      <c r="P7" s="21" t="s">
        <v>31</v>
      </c>
      <c r="Q7" s="21" t="s">
        <v>49</v>
      </c>
      <c r="R7" s="21" t="s">
        <v>139</v>
      </c>
      <c r="S7" s="21" t="s">
        <v>37</v>
      </c>
      <c r="T7" s="21" t="s">
        <v>36</v>
      </c>
      <c r="U7" s="19" t="s">
        <v>24</v>
      </c>
      <c r="V7" s="19" t="s">
        <v>144</v>
      </c>
    </row>
    <row r="8" spans="1:22" x14ac:dyDescent="0.25">
      <c r="A8" s="175">
        <v>1</v>
      </c>
      <c r="B8" s="277"/>
      <c r="C8" s="278">
        <f t="shared" ref="C8:C19" si="0">IF(B8="",0,1)</f>
        <v>0</v>
      </c>
      <c r="D8" s="279" t="str">
        <f>IF(C8=1,VLOOKUP(B8,Mreze!C$8:F$107,4,FALSE)," ")</f>
        <v xml:space="preserve"> </v>
      </c>
      <c r="E8" s="279" t="str">
        <f>IF(R8&lt;&gt;"",F8*R8,"")</f>
        <v/>
      </c>
      <c r="F8" s="280"/>
      <c r="G8" s="279"/>
      <c r="H8" s="281"/>
      <c r="I8" s="281"/>
      <c r="J8" s="282"/>
      <c r="K8" s="260" t="str">
        <f t="shared" ref="K8:K71" si="1">IF(J8&lt;&gt;"",IF(H8&lt;&gt;"",J8-H8," "), " ")</f>
        <v xml:space="preserve"> </v>
      </c>
      <c r="L8" s="33" t="str">
        <f t="shared" ref="L8:L71" si="2">IF(I8&lt;&gt;"",IF(H8&lt;&gt;"",I8-H8," "), " ")</f>
        <v xml:space="preserve"> </v>
      </c>
      <c r="M8" s="34" t="str">
        <f t="shared" ref="M8:M71" si="3">IF(C8=1, IF(D8&gt;0,IF(F8&gt;0, F8/D8, " ")," ")," ")</f>
        <v xml:space="preserve"> </v>
      </c>
      <c r="N8" s="260" t="str">
        <f t="shared" ref="N8:N71" si="4">IF(J8&lt;&gt;"",IF(H8&lt;&gt;"",IF(M8&lt;&gt;" ", M8*K8, " "), " "), " ")</f>
        <v xml:space="preserve"> </v>
      </c>
      <c r="O8" s="41" t="str">
        <f t="shared" ref="O8:O71" si="5">IF(J8&lt;&gt;"", IF(I8&lt;&gt;"",IF(HOUR(K8)&lt;2,"КП",IF(I8&gt;J8,"Не",IF(HOUR(I8-H8)&lt;2,"Да","Не"))),IF(HOUR(K8)&lt;2,IF(DAY(K8)&lt;1,"КП","Не"),"Не")), " ")</f>
        <v xml:space="preserve"> </v>
      </c>
      <c r="P8" s="20">
        <f>IF(O8="Не",1,0)</f>
        <v>0</v>
      </c>
      <c r="Q8" s="20" t="str">
        <f>IF(L8&lt;&gt;" ",IF(HOUR(L8)&gt;0,HOUR(L8)*60+MINUTE(L8),""),"")</f>
        <v/>
      </c>
      <c r="R8" s="20" t="str">
        <f>IF(K8&lt;&gt;" ",IF(INT((J8-H8)*24)&gt;0,1,0),"")</f>
        <v/>
      </c>
      <c r="S8" s="20" t="str">
        <f>IF(R8=1,IF(HOUR(K8)&gt;0,HOUR(K8)*60+MINUTE(K8),""),"")</f>
        <v/>
      </c>
      <c r="T8" t="str">
        <f>IF(S8&lt;&gt;"",S8*F8,"")</f>
        <v/>
      </c>
      <c r="U8" s="284"/>
      <c r="V8" s="284"/>
    </row>
    <row r="9" spans="1:22" x14ac:dyDescent="0.25">
      <c r="A9" s="167">
        <f>+A8+1</f>
        <v>2</v>
      </c>
      <c r="B9" s="277"/>
      <c r="C9" s="278">
        <f t="shared" si="0"/>
        <v>0</v>
      </c>
      <c r="D9" s="279" t="str">
        <f>IF(C9=1,VLOOKUP(B9,Mreze!C$8:F$107,4,FALSE)," ")</f>
        <v xml:space="preserve"> </v>
      </c>
      <c r="E9" s="279" t="str">
        <f t="shared" ref="E9:E72" si="6">IF(R9&lt;&gt;"",F9*R9,"")</f>
        <v/>
      </c>
      <c r="F9" s="280"/>
      <c r="G9" s="283"/>
      <c r="H9" s="281"/>
      <c r="I9" s="281"/>
      <c r="J9" s="282"/>
      <c r="K9" s="260" t="str">
        <f t="shared" ref="K9:K17" si="7">IF(J9&lt;&gt;"",IF(H9&lt;&gt;"",J9-H9," "), " ")</f>
        <v xml:space="preserve"> </v>
      </c>
      <c r="L9" s="33" t="str">
        <f t="shared" ref="L9:L17" si="8">IF(I9&lt;&gt;"",IF(H9&lt;&gt;"",I9-H9," "), " ")</f>
        <v xml:space="preserve"> </v>
      </c>
      <c r="M9" s="34" t="str">
        <f t="shared" si="3"/>
        <v xml:space="preserve"> </v>
      </c>
      <c r="N9" s="260" t="str">
        <f t="shared" ref="N9:N17" si="9">IF(J9&lt;&gt;"",IF(H9&lt;&gt;"",IF(M9&lt;&gt;" ", M9*K9, " "), " "), " ")</f>
        <v xml:space="preserve"> </v>
      </c>
      <c r="O9" s="41" t="str">
        <f t="shared" ref="O9:O17" si="10">IF(J9&lt;&gt;"", IF(I9&lt;&gt;"",IF(HOUR(K9)&lt;2,"КП",IF(I9&gt;J9,"Не",IF(HOUR(I9-H9)&lt;2,"Да","Не"))),IF(HOUR(K9)&lt;2,IF(DAY(K9)&lt;1,"КП","Не"),"Не")), " ")</f>
        <v xml:space="preserve"> </v>
      </c>
      <c r="P9" s="20">
        <f>IF(O9="Не",1,0)</f>
        <v>0</v>
      </c>
      <c r="Q9" s="20" t="str">
        <f t="shared" ref="Q9:Q19" si="11">IF(L9&lt;&gt;" ",IF(HOUR(L9)&gt;0,HOUR(L9)*60+MINUTE(L9),""),"")</f>
        <v/>
      </c>
      <c r="R9" s="20" t="str">
        <f t="shared" ref="R9:R72" si="12">IF(K9&lt;&gt;" ",IF(INT((J9-H9)*24)&gt;0,1,0),"")</f>
        <v/>
      </c>
      <c r="S9" s="20" t="str">
        <f t="shared" ref="S9:S10" si="13">IF(R9=1,IF(HOUR(K9)&gt;0,HOUR(K9)*60+MINUTE(K9),""),"")</f>
        <v/>
      </c>
      <c r="T9" t="str">
        <f t="shared" ref="T9:T71" si="14">IF(S9&lt;&gt;"",S9*F9,"")</f>
        <v/>
      </c>
      <c r="U9" s="285"/>
      <c r="V9" s="286"/>
    </row>
    <row r="10" spans="1:22" x14ac:dyDescent="0.25">
      <c r="A10" s="167">
        <f t="shared" ref="A10:A73" si="15">+A9+1</f>
        <v>3</v>
      </c>
      <c r="B10" s="277"/>
      <c r="C10" s="278">
        <f t="shared" si="0"/>
        <v>0</v>
      </c>
      <c r="D10" s="279" t="str">
        <f>IF(C10=1,VLOOKUP(B10,Mreze!C$8:F$107,4,FALSE)," ")</f>
        <v xml:space="preserve"> </v>
      </c>
      <c r="E10" s="279" t="str">
        <f t="shared" si="6"/>
        <v/>
      </c>
      <c r="F10" s="280"/>
      <c r="G10" s="283"/>
      <c r="H10" s="281"/>
      <c r="I10" s="281"/>
      <c r="J10" s="282"/>
      <c r="K10" s="260" t="str">
        <f t="shared" si="7"/>
        <v xml:space="preserve"> </v>
      </c>
      <c r="L10" s="33" t="str">
        <f t="shared" si="8"/>
        <v xml:space="preserve"> </v>
      </c>
      <c r="M10" s="34" t="str">
        <f t="shared" si="3"/>
        <v xml:space="preserve"> </v>
      </c>
      <c r="N10" s="260" t="str">
        <f t="shared" si="9"/>
        <v xml:space="preserve"> </v>
      </c>
      <c r="O10" s="41" t="str">
        <f t="shared" si="10"/>
        <v xml:space="preserve"> </v>
      </c>
      <c r="P10" s="20">
        <f t="shared" ref="P10:P19" si="16">IF(O10="Не",1,0)</f>
        <v>0</v>
      </c>
      <c r="Q10" s="20" t="str">
        <f t="shared" si="11"/>
        <v/>
      </c>
      <c r="R10" s="20" t="str">
        <f t="shared" si="12"/>
        <v/>
      </c>
      <c r="S10" s="20" t="str">
        <f t="shared" si="13"/>
        <v/>
      </c>
      <c r="T10" t="str">
        <f t="shared" si="14"/>
        <v/>
      </c>
      <c r="U10" s="287"/>
      <c r="V10" s="286"/>
    </row>
    <row r="11" spans="1:22" x14ac:dyDescent="0.25">
      <c r="A11" s="167">
        <f t="shared" si="15"/>
        <v>4</v>
      </c>
      <c r="B11" s="277"/>
      <c r="C11" s="278">
        <f t="shared" si="0"/>
        <v>0</v>
      </c>
      <c r="D11" s="279" t="str">
        <f>IF(C11=1,VLOOKUP(B11,Mreze!C$8:F$107,4,FALSE)," ")</f>
        <v xml:space="preserve"> </v>
      </c>
      <c r="E11" s="279" t="str">
        <f t="shared" si="6"/>
        <v/>
      </c>
      <c r="F11" s="280"/>
      <c r="G11" s="283"/>
      <c r="H11" s="281"/>
      <c r="I11" s="281"/>
      <c r="J11" s="282"/>
      <c r="K11" s="260" t="str">
        <f t="shared" si="7"/>
        <v xml:space="preserve"> </v>
      </c>
      <c r="L11" s="33" t="str">
        <f t="shared" si="8"/>
        <v xml:space="preserve"> </v>
      </c>
      <c r="M11" s="34" t="str">
        <f t="shared" si="3"/>
        <v xml:space="preserve"> </v>
      </c>
      <c r="N11" s="260" t="str">
        <f t="shared" si="9"/>
        <v xml:space="preserve"> </v>
      </c>
      <c r="O11" s="41" t="str">
        <f t="shared" si="10"/>
        <v xml:space="preserve"> </v>
      </c>
      <c r="P11" s="20">
        <f t="shared" si="16"/>
        <v>0</v>
      </c>
      <c r="Q11" s="20" t="str">
        <f t="shared" si="11"/>
        <v/>
      </c>
      <c r="R11" s="20" t="str">
        <f t="shared" si="12"/>
        <v/>
      </c>
      <c r="S11" s="20" t="str">
        <f>IF(R11=1,IF(HOUR(K11)&gt;0,HOUR(K11)*60+MINUTE(K11),""),"")</f>
        <v/>
      </c>
      <c r="T11" t="str">
        <f t="shared" si="14"/>
        <v/>
      </c>
      <c r="U11" s="285"/>
      <c r="V11" s="286"/>
    </row>
    <row r="12" spans="1:22" x14ac:dyDescent="0.25">
      <c r="A12" s="167">
        <f t="shared" si="15"/>
        <v>5</v>
      </c>
      <c r="B12" s="277"/>
      <c r="C12" s="278">
        <f t="shared" si="0"/>
        <v>0</v>
      </c>
      <c r="D12" s="279" t="str">
        <f>IF(C12=1,VLOOKUP(B12,Mreze!C$8:F$107,4,FALSE)," ")</f>
        <v xml:space="preserve"> </v>
      </c>
      <c r="E12" s="279" t="str">
        <f t="shared" si="6"/>
        <v/>
      </c>
      <c r="F12" s="280"/>
      <c r="G12" s="283"/>
      <c r="H12" s="281"/>
      <c r="I12" s="281"/>
      <c r="J12" s="282"/>
      <c r="K12" s="260" t="str">
        <f t="shared" si="7"/>
        <v xml:space="preserve"> </v>
      </c>
      <c r="L12" s="33" t="str">
        <f t="shared" si="8"/>
        <v xml:space="preserve"> </v>
      </c>
      <c r="M12" s="34" t="str">
        <f t="shared" si="3"/>
        <v xml:space="preserve"> </v>
      </c>
      <c r="N12" s="260" t="str">
        <f t="shared" si="9"/>
        <v xml:space="preserve"> </v>
      </c>
      <c r="O12" s="41" t="str">
        <f t="shared" si="10"/>
        <v xml:space="preserve"> </v>
      </c>
      <c r="P12" s="20">
        <f t="shared" si="16"/>
        <v>0</v>
      </c>
      <c r="Q12" s="20" t="str">
        <f t="shared" si="11"/>
        <v/>
      </c>
      <c r="R12" s="20" t="str">
        <f t="shared" si="12"/>
        <v/>
      </c>
      <c r="S12" s="20" t="str">
        <f t="shared" ref="S12:S75" si="17">IF(R12=1,IF(HOUR(K12)&gt;0,HOUR(K12)*60+MINUTE(K12),""),"")</f>
        <v/>
      </c>
      <c r="T12" t="str">
        <f t="shared" si="14"/>
        <v/>
      </c>
      <c r="U12" s="285"/>
      <c r="V12" s="286"/>
    </row>
    <row r="13" spans="1:22" x14ac:dyDescent="0.25">
      <c r="A13" s="167">
        <f t="shared" si="15"/>
        <v>6</v>
      </c>
      <c r="B13" s="277"/>
      <c r="C13" s="278">
        <f t="shared" si="0"/>
        <v>0</v>
      </c>
      <c r="D13" s="279" t="str">
        <f>IF(C13=1,VLOOKUP(B13,Mreze!C$8:F$107,4,FALSE)," ")</f>
        <v xml:space="preserve"> </v>
      </c>
      <c r="E13" s="279" t="str">
        <f t="shared" si="6"/>
        <v/>
      </c>
      <c r="F13" s="280"/>
      <c r="G13" s="283"/>
      <c r="H13" s="281"/>
      <c r="I13" s="281"/>
      <c r="J13" s="282"/>
      <c r="K13" s="260" t="str">
        <f t="shared" si="7"/>
        <v xml:space="preserve"> </v>
      </c>
      <c r="L13" s="33" t="str">
        <f t="shared" si="8"/>
        <v xml:space="preserve"> </v>
      </c>
      <c r="M13" s="34" t="str">
        <f t="shared" si="3"/>
        <v xml:space="preserve"> </v>
      </c>
      <c r="N13" s="260" t="str">
        <f t="shared" si="9"/>
        <v xml:space="preserve"> </v>
      </c>
      <c r="O13" s="41" t="str">
        <f t="shared" si="10"/>
        <v xml:space="preserve"> </v>
      </c>
      <c r="P13" s="20">
        <f t="shared" si="16"/>
        <v>0</v>
      </c>
      <c r="Q13" s="20" t="str">
        <f t="shared" si="11"/>
        <v/>
      </c>
      <c r="R13" s="20" t="str">
        <f t="shared" si="12"/>
        <v/>
      </c>
      <c r="S13" s="20" t="str">
        <f t="shared" si="17"/>
        <v/>
      </c>
      <c r="T13" t="str">
        <f t="shared" si="14"/>
        <v/>
      </c>
      <c r="U13" s="285"/>
      <c r="V13" s="286"/>
    </row>
    <row r="14" spans="1:22" x14ac:dyDescent="0.25">
      <c r="A14" s="167">
        <f t="shared" si="15"/>
        <v>7</v>
      </c>
      <c r="B14" s="277"/>
      <c r="C14" s="278">
        <f t="shared" si="0"/>
        <v>0</v>
      </c>
      <c r="D14" s="279" t="str">
        <f>IF(C14=1,VLOOKUP(B14,Mreze!C$8:F$107,4,FALSE)," ")</f>
        <v xml:space="preserve"> </v>
      </c>
      <c r="E14" s="279" t="str">
        <f t="shared" si="6"/>
        <v/>
      </c>
      <c r="F14" s="280"/>
      <c r="G14" s="283"/>
      <c r="H14" s="281"/>
      <c r="I14" s="281"/>
      <c r="J14" s="282"/>
      <c r="K14" s="260" t="str">
        <f t="shared" si="7"/>
        <v xml:space="preserve"> </v>
      </c>
      <c r="L14" s="33" t="str">
        <f t="shared" si="8"/>
        <v xml:space="preserve"> </v>
      </c>
      <c r="M14" s="34" t="str">
        <f t="shared" si="3"/>
        <v xml:space="preserve"> </v>
      </c>
      <c r="N14" s="260" t="str">
        <f t="shared" si="9"/>
        <v xml:space="preserve"> </v>
      </c>
      <c r="O14" s="41" t="str">
        <f t="shared" si="10"/>
        <v xml:space="preserve"> </v>
      </c>
      <c r="P14" s="20">
        <f t="shared" si="16"/>
        <v>0</v>
      </c>
      <c r="Q14" s="20" t="str">
        <f t="shared" si="11"/>
        <v/>
      </c>
      <c r="R14" s="20" t="str">
        <f t="shared" si="12"/>
        <v/>
      </c>
      <c r="S14" s="20" t="str">
        <f t="shared" si="17"/>
        <v/>
      </c>
      <c r="T14" t="str">
        <f t="shared" si="14"/>
        <v/>
      </c>
      <c r="U14" s="285"/>
      <c r="V14" s="286"/>
    </row>
    <row r="15" spans="1:22" x14ac:dyDescent="0.25">
      <c r="A15" s="167">
        <f t="shared" si="15"/>
        <v>8</v>
      </c>
      <c r="B15" s="277"/>
      <c r="C15" s="278">
        <f t="shared" si="0"/>
        <v>0</v>
      </c>
      <c r="D15" s="279" t="str">
        <f>IF(C15=1,VLOOKUP(B15,Mreze!C$8:F$107,4,FALSE)," ")</f>
        <v xml:space="preserve"> </v>
      </c>
      <c r="E15" s="279" t="str">
        <f t="shared" si="6"/>
        <v/>
      </c>
      <c r="F15" s="280"/>
      <c r="G15" s="283"/>
      <c r="H15" s="281"/>
      <c r="I15" s="281"/>
      <c r="J15" s="282"/>
      <c r="K15" s="260" t="str">
        <f t="shared" si="7"/>
        <v xml:space="preserve"> </v>
      </c>
      <c r="L15" s="33" t="str">
        <f t="shared" si="8"/>
        <v xml:space="preserve"> </v>
      </c>
      <c r="M15" s="34" t="str">
        <f t="shared" si="3"/>
        <v xml:space="preserve"> </v>
      </c>
      <c r="N15" s="260" t="str">
        <f t="shared" si="9"/>
        <v xml:space="preserve"> </v>
      </c>
      <c r="O15" s="41" t="str">
        <f t="shared" si="10"/>
        <v xml:space="preserve"> </v>
      </c>
      <c r="P15" s="20">
        <f t="shared" si="16"/>
        <v>0</v>
      </c>
      <c r="Q15" s="20" t="str">
        <f t="shared" si="11"/>
        <v/>
      </c>
      <c r="R15" s="20" t="str">
        <f t="shared" si="12"/>
        <v/>
      </c>
      <c r="S15" s="20" t="str">
        <f t="shared" si="17"/>
        <v/>
      </c>
      <c r="T15" t="str">
        <f t="shared" si="14"/>
        <v/>
      </c>
      <c r="U15" s="285"/>
      <c r="V15" s="286"/>
    </row>
    <row r="16" spans="1:22" x14ac:dyDescent="0.25">
      <c r="A16" s="167">
        <f t="shared" si="15"/>
        <v>9</v>
      </c>
      <c r="B16" s="277"/>
      <c r="C16" s="278">
        <f t="shared" si="0"/>
        <v>0</v>
      </c>
      <c r="D16" s="279" t="str">
        <f>IF(C16=1,VLOOKUP(B16,Mreze!C$8:F$107,4,FALSE)," ")</f>
        <v xml:space="preserve"> </v>
      </c>
      <c r="E16" s="279" t="str">
        <f t="shared" si="6"/>
        <v/>
      </c>
      <c r="F16" s="280"/>
      <c r="G16" s="283"/>
      <c r="H16" s="281"/>
      <c r="I16" s="281"/>
      <c r="J16" s="282"/>
      <c r="K16" s="260" t="str">
        <f t="shared" si="7"/>
        <v xml:space="preserve"> </v>
      </c>
      <c r="L16" s="33" t="str">
        <f t="shared" si="8"/>
        <v xml:space="preserve"> </v>
      </c>
      <c r="M16" s="34" t="str">
        <f t="shared" si="3"/>
        <v xml:space="preserve"> </v>
      </c>
      <c r="N16" s="260" t="str">
        <f t="shared" si="9"/>
        <v xml:space="preserve"> </v>
      </c>
      <c r="O16" s="41" t="str">
        <f t="shared" si="10"/>
        <v xml:space="preserve"> </v>
      </c>
      <c r="P16" s="20">
        <f t="shared" si="16"/>
        <v>0</v>
      </c>
      <c r="Q16" s="20" t="str">
        <f t="shared" si="11"/>
        <v/>
      </c>
      <c r="R16" s="20" t="str">
        <f t="shared" si="12"/>
        <v/>
      </c>
      <c r="S16" s="20" t="str">
        <f t="shared" si="17"/>
        <v/>
      </c>
      <c r="T16" t="str">
        <f t="shared" si="14"/>
        <v/>
      </c>
      <c r="U16" s="285"/>
      <c r="V16" s="286"/>
    </row>
    <row r="17" spans="1:22" x14ac:dyDescent="0.25">
      <c r="A17" s="167">
        <f t="shared" si="15"/>
        <v>10</v>
      </c>
      <c r="B17" s="277"/>
      <c r="C17" s="278">
        <f t="shared" si="0"/>
        <v>0</v>
      </c>
      <c r="D17" s="279" t="str">
        <f>IF(C17=1,VLOOKUP(B17,Mreze!C$8:F$107,4,FALSE)," ")</f>
        <v xml:space="preserve"> </v>
      </c>
      <c r="E17" s="279" t="str">
        <f t="shared" si="6"/>
        <v/>
      </c>
      <c r="F17" s="280"/>
      <c r="G17" s="283"/>
      <c r="H17" s="281"/>
      <c r="I17" s="281"/>
      <c r="J17" s="282"/>
      <c r="K17" s="260" t="str">
        <f t="shared" si="7"/>
        <v xml:space="preserve"> </v>
      </c>
      <c r="L17" s="33" t="str">
        <f t="shared" si="8"/>
        <v xml:space="preserve"> </v>
      </c>
      <c r="M17" s="34" t="str">
        <f t="shared" si="3"/>
        <v xml:space="preserve"> </v>
      </c>
      <c r="N17" s="260" t="str">
        <f t="shared" si="9"/>
        <v xml:space="preserve"> </v>
      </c>
      <c r="O17" s="41" t="str">
        <f t="shared" si="10"/>
        <v xml:space="preserve"> </v>
      </c>
      <c r="P17" s="20">
        <f t="shared" si="16"/>
        <v>0</v>
      </c>
      <c r="Q17" s="20" t="str">
        <f t="shared" si="11"/>
        <v/>
      </c>
      <c r="R17" s="20" t="str">
        <f t="shared" si="12"/>
        <v/>
      </c>
      <c r="S17" s="20" t="str">
        <f t="shared" si="17"/>
        <v/>
      </c>
      <c r="T17" t="str">
        <f t="shared" si="14"/>
        <v/>
      </c>
      <c r="U17" s="285"/>
      <c r="V17" s="286"/>
    </row>
    <row r="18" spans="1:22" x14ac:dyDescent="0.25">
      <c r="A18" s="167">
        <f t="shared" si="15"/>
        <v>11</v>
      </c>
      <c r="B18" s="277"/>
      <c r="C18" s="278">
        <f t="shared" si="0"/>
        <v>0</v>
      </c>
      <c r="D18" s="279" t="str">
        <f>IF(C18=1,VLOOKUP(B18,Mreze!C$8:F$107,4,FALSE)," ")</f>
        <v xml:space="preserve"> </v>
      </c>
      <c r="E18" s="279" t="str">
        <f t="shared" si="6"/>
        <v/>
      </c>
      <c r="F18" s="280"/>
      <c r="G18" s="283"/>
      <c r="H18" s="281"/>
      <c r="I18" s="281"/>
      <c r="J18" s="282"/>
      <c r="K18" s="260" t="str">
        <f t="shared" si="1"/>
        <v xml:space="preserve"> </v>
      </c>
      <c r="L18" s="33" t="str">
        <f t="shared" si="2"/>
        <v xml:space="preserve"> </v>
      </c>
      <c r="M18" s="34" t="str">
        <f t="shared" si="3"/>
        <v xml:space="preserve"> </v>
      </c>
      <c r="N18" s="260" t="str">
        <f t="shared" si="4"/>
        <v xml:space="preserve"> </v>
      </c>
      <c r="O18" s="41" t="str">
        <f t="shared" si="5"/>
        <v xml:space="preserve"> </v>
      </c>
      <c r="P18" s="20">
        <f t="shared" si="16"/>
        <v>0</v>
      </c>
      <c r="Q18" s="20" t="str">
        <f t="shared" si="11"/>
        <v/>
      </c>
      <c r="R18" s="20" t="str">
        <f t="shared" si="12"/>
        <v/>
      </c>
      <c r="S18" s="20" t="str">
        <f t="shared" si="17"/>
        <v/>
      </c>
      <c r="T18" t="str">
        <f t="shared" si="14"/>
        <v/>
      </c>
      <c r="U18" s="286"/>
      <c r="V18" s="286"/>
    </row>
    <row r="19" spans="1:22" x14ac:dyDescent="0.25">
      <c r="A19" s="167">
        <f t="shared" si="15"/>
        <v>12</v>
      </c>
      <c r="B19" s="277"/>
      <c r="C19" s="278">
        <f t="shared" si="0"/>
        <v>0</v>
      </c>
      <c r="D19" s="279" t="str">
        <f>IF(C19=1,VLOOKUP(B19,Mreze!C$8:F$107,4,FALSE)," ")</f>
        <v xml:space="preserve"> </v>
      </c>
      <c r="E19" s="279" t="str">
        <f t="shared" si="6"/>
        <v/>
      </c>
      <c r="F19" s="280"/>
      <c r="G19" s="283"/>
      <c r="H19" s="281"/>
      <c r="I19" s="281"/>
      <c r="J19" s="282"/>
      <c r="K19" s="260" t="str">
        <f t="shared" si="1"/>
        <v xml:space="preserve"> </v>
      </c>
      <c r="L19" s="33" t="str">
        <f t="shared" si="2"/>
        <v xml:space="preserve"> </v>
      </c>
      <c r="M19" s="34" t="str">
        <f t="shared" si="3"/>
        <v xml:space="preserve"> </v>
      </c>
      <c r="N19" s="260" t="str">
        <f t="shared" si="4"/>
        <v xml:space="preserve"> </v>
      </c>
      <c r="O19" s="41" t="str">
        <f t="shared" si="5"/>
        <v xml:space="preserve"> </v>
      </c>
      <c r="P19" s="20">
        <f t="shared" si="16"/>
        <v>0</v>
      </c>
      <c r="Q19" s="20" t="str">
        <f t="shared" si="11"/>
        <v/>
      </c>
      <c r="R19" s="20" t="str">
        <f t="shared" si="12"/>
        <v/>
      </c>
      <c r="S19" s="20" t="str">
        <f t="shared" si="17"/>
        <v/>
      </c>
      <c r="T19" t="str">
        <f t="shared" si="14"/>
        <v/>
      </c>
      <c r="U19" s="286"/>
      <c r="V19" s="286"/>
    </row>
    <row r="20" spans="1:22" x14ac:dyDescent="0.25">
      <c r="A20" s="167">
        <f t="shared" si="15"/>
        <v>13</v>
      </c>
      <c r="B20" s="277"/>
      <c r="C20" s="278">
        <f t="shared" ref="C20:C83" si="18">IF(B20="",0,1)</f>
        <v>0</v>
      </c>
      <c r="D20" s="279" t="str">
        <f>IF(C20=1,VLOOKUP(B20,Mreze!C$8:F$107,4,FALSE)," ")</f>
        <v xml:space="preserve"> </v>
      </c>
      <c r="E20" s="279" t="str">
        <f t="shared" si="6"/>
        <v/>
      </c>
      <c r="F20" s="280"/>
      <c r="G20" s="283"/>
      <c r="H20" s="281"/>
      <c r="I20" s="281"/>
      <c r="J20" s="282"/>
      <c r="K20" s="260" t="str">
        <f t="shared" si="1"/>
        <v xml:space="preserve"> </v>
      </c>
      <c r="L20" s="33" t="str">
        <f t="shared" si="2"/>
        <v xml:space="preserve"> </v>
      </c>
      <c r="M20" s="34" t="str">
        <f t="shared" si="3"/>
        <v xml:space="preserve"> </v>
      </c>
      <c r="N20" s="260" t="str">
        <f t="shared" si="4"/>
        <v xml:space="preserve"> </v>
      </c>
      <c r="O20" s="41" t="str">
        <f t="shared" si="5"/>
        <v xml:space="preserve"> </v>
      </c>
      <c r="P20" s="20">
        <f t="shared" ref="P20:P83" si="19">IF(O20="Не",1,0)</f>
        <v>0</v>
      </c>
      <c r="Q20" s="20" t="str">
        <f t="shared" ref="Q20:Q83" si="20">IF(L20&lt;&gt;" ",IF(HOUR(L20)&gt;0,HOUR(L20)*60+MINUTE(L20),""),"")</f>
        <v/>
      </c>
      <c r="R20" s="20" t="str">
        <f t="shared" si="12"/>
        <v/>
      </c>
      <c r="S20" s="20" t="str">
        <f t="shared" si="17"/>
        <v/>
      </c>
      <c r="T20" t="str">
        <f t="shared" si="14"/>
        <v/>
      </c>
      <c r="U20" s="286"/>
      <c r="V20" s="286"/>
    </row>
    <row r="21" spans="1:22" x14ac:dyDescent="0.25">
      <c r="A21" s="167">
        <f t="shared" si="15"/>
        <v>14</v>
      </c>
      <c r="B21" s="277"/>
      <c r="C21" s="278">
        <f t="shared" si="18"/>
        <v>0</v>
      </c>
      <c r="D21" s="279" t="str">
        <f>IF(C21=1,VLOOKUP(B21,Mreze!C$8:F$107,4,FALSE)," ")</f>
        <v xml:space="preserve"> </v>
      </c>
      <c r="E21" s="279" t="str">
        <f t="shared" si="6"/>
        <v/>
      </c>
      <c r="F21" s="280"/>
      <c r="G21" s="283"/>
      <c r="H21" s="281"/>
      <c r="I21" s="281"/>
      <c r="J21" s="282"/>
      <c r="K21" s="260" t="str">
        <f t="shared" si="1"/>
        <v xml:space="preserve"> </v>
      </c>
      <c r="L21" s="33" t="str">
        <f t="shared" si="2"/>
        <v xml:space="preserve"> </v>
      </c>
      <c r="M21" s="34" t="str">
        <f t="shared" si="3"/>
        <v xml:space="preserve"> </v>
      </c>
      <c r="N21" s="260" t="str">
        <f t="shared" si="4"/>
        <v xml:space="preserve"> </v>
      </c>
      <c r="O21" s="41" t="str">
        <f t="shared" si="5"/>
        <v xml:space="preserve"> </v>
      </c>
      <c r="P21" s="20">
        <f t="shared" si="19"/>
        <v>0</v>
      </c>
      <c r="Q21" s="20" t="str">
        <f t="shared" si="20"/>
        <v/>
      </c>
      <c r="R21" s="20" t="str">
        <f t="shared" si="12"/>
        <v/>
      </c>
      <c r="S21" s="20" t="str">
        <f t="shared" si="17"/>
        <v/>
      </c>
      <c r="T21" t="str">
        <f t="shared" si="14"/>
        <v/>
      </c>
      <c r="U21" s="286"/>
      <c r="V21" s="286"/>
    </row>
    <row r="22" spans="1:22" x14ac:dyDescent="0.25">
      <c r="A22" s="167">
        <f t="shared" si="15"/>
        <v>15</v>
      </c>
      <c r="B22" s="277"/>
      <c r="C22" s="278">
        <f t="shared" si="18"/>
        <v>0</v>
      </c>
      <c r="D22" s="279" t="str">
        <f>IF(C22=1,VLOOKUP(B22,Mreze!C$8:F$107,4,FALSE)," ")</f>
        <v xml:space="preserve"> </v>
      </c>
      <c r="E22" s="279" t="str">
        <f t="shared" si="6"/>
        <v/>
      </c>
      <c r="F22" s="280"/>
      <c r="G22" s="283"/>
      <c r="H22" s="281"/>
      <c r="I22" s="281"/>
      <c r="J22" s="282"/>
      <c r="K22" s="260" t="str">
        <f t="shared" si="1"/>
        <v xml:space="preserve"> </v>
      </c>
      <c r="L22" s="33" t="str">
        <f t="shared" si="2"/>
        <v xml:space="preserve"> </v>
      </c>
      <c r="M22" s="34" t="str">
        <f t="shared" si="3"/>
        <v xml:space="preserve"> </v>
      </c>
      <c r="N22" s="260" t="str">
        <f t="shared" si="4"/>
        <v xml:space="preserve"> </v>
      </c>
      <c r="O22" s="41" t="str">
        <f t="shared" si="5"/>
        <v xml:space="preserve"> </v>
      </c>
      <c r="P22" s="20">
        <f t="shared" si="19"/>
        <v>0</v>
      </c>
      <c r="Q22" s="20" t="str">
        <f t="shared" si="20"/>
        <v/>
      </c>
      <c r="R22" s="20" t="str">
        <f t="shared" si="12"/>
        <v/>
      </c>
      <c r="S22" s="20" t="str">
        <f t="shared" si="17"/>
        <v/>
      </c>
      <c r="T22" t="str">
        <f t="shared" si="14"/>
        <v/>
      </c>
      <c r="U22" s="286"/>
      <c r="V22" s="286"/>
    </row>
    <row r="23" spans="1:22" x14ac:dyDescent="0.25">
      <c r="A23" s="167">
        <f t="shared" si="15"/>
        <v>16</v>
      </c>
      <c r="B23" s="277"/>
      <c r="C23" s="278">
        <f t="shared" si="18"/>
        <v>0</v>
      </c>
      <c r="D23" s="279" t="str">
        <f>IF(C23=1,VLOOKUP(B23,Mreze!C$8:F$107,4,FALSE)," ")</f>
        <v xml:space="preserve"> </v>
      </c>
      <c r="E23" s="279" t="str">
        <f t="shared" si="6"/>
        <v/>
      </c>
      <c r="F23" s="280"/>
      <c r="G23" s="283"/>
      <c r="H23" s="281"/>
      <c r="I23" s="281"/>
      <c r="J23" s="282"/>
      <c r="K23" s="260" t="str">
        <f t="shared" si="1"/>
        <v xml:space="preserve"> </v>
      </c>
      <c r="L23" s="33" t="str">
        <f t="shared" si="2"/>
        <v xml:space="preserve"> </v>
      </c>
      <c r="M23" s="34" t="str">
        <f t="shared" si="3"/>
        <v xml:space="preserve"> </v>
      </c>
      <c r="N23" s="260" t="str">
        <f t="shared" si="4"/>
        <v xml:space="preserve"> </v>
      </c>
      <c r="O23" s="41" t="str">
        <f t="shared" si="5"/>
        <v xml:space="preserve"> </v>
      </c>
      <c r="P23" s="20">
        <f t="shared" si="19"/>
        <v>0</v>
      </c>
      <c r="Q23" s="20" t="str">
        <f t="shared" si="20"/>
        <v/>
      </c>
      <c r="R23" s="20" t="str">
        <f t="shared" si="12"/>
        <v/>
      </c>
      <c r="S23" s="20" t="str">
        <f t="shared" si="17"/>
        <v/>
      </c>
      <c r="T23" t="str">
        <f t="shared" si="14"/>
        <v/>
      </c>
      <c r="U23" s="286"/>
      <c r="V23" s="286"/>
    </row>
    <row r="24" spans="1:22" x14ac:dyDescent="0.25">
      <c r="A24" s="167">
        <f t="shared" si="15"/>
        <v>17</v>
      </c>
      <c r="B24" s="277"/>
      <c r="C24" s="278">
        <f t="shared" si="18"/>
        <v>0</v>
      </c>
      <c r="D24" s="279" t="str">
        <f>IF(C24=1,VLOOKUP(B24,Mreze!C$8:F$107,4,FALSE)," ")</f>
        <v xml:space="preserve"> </v>
      </c>
      <c r="E24" s="279" t="str">
        <f t="shared" si="6"/>
        <v/>
      </c>
      <c r="F24" s="280"/>
      <c r="G24" s="283"/>
      <c r="H24" s="281"/>
      <c r="I24" s="281"/>
      <c r="J24" s="282"/>
      <c r="K24" s="260" t="str">
        <f t="shared" si="1"/>
        <v xml:space="preserve"> </v>
      </c>
      <c r="L24" s="33" t="str">
        <f t="shared" si="2"/>
        <v xml:space="preserve"> </v>
      </c>
      <c r="M24" s="34" t="str">
        <f t="shared" si="3"/>
        <v xml:space="preserve"> </v>
      </c>
      <c r="N24" s="260" t="str">
        <f t="shared" si="4"/>
        <v xml:space="preserve"> </v>
      </c>
      <c r="O24" s="41" t="str">
        <f t="shared" si="5"/>
        <v xml:space="preserve"> </v>
      </c>
      <c r="P24" s="20">
        <f t="shared" si="19"/>
        <v>0</v>
      </c>
      <c r="Q24" s="20" t="str">
        <f t="shared" si="20"/>
        <v/>
      </c>
      <c r="R24" s="20" t="str">
        <f t="shared" si="12"/>
        <v/>
      </c>
      <c r="S24" s="20" t="str">
        <f t="shared" si="17"/>
        <v/>
      </c>
      <c r="T24" t="str">
        <f t="shared" si="14"/>
        <v/>
      </c>
      <c r="U24" s="286"/>
      <c r="V24" s="286"/>
    </row>
    <row r="25" spans="1:22" x14ac:dyDescent="0.25">
      <c r="A25" s="167">
        <f t="shared" si="15"/>
        <v>18</v>
      </c>
      <c r="B25" s="277"/>
      <c r="C25" s="278">
        <f t="shared" si="18"/>
        <v>0</v>
      </c>
      <c r="D25" s="279" t="str">
        <f>IF(C25=1,VLOOKUP(B25,Mreze!C$8:F$107,4,FALSE)," ")</f>
        <v xml:space="preserve"> </v>
      </c>
      <c r="E25" s="279" t="str">
        <f t="shared" si="6"/>
        <v/>
      </c>
      <c r="F25" s="280"/>
      <c r="G25" s="283"/>
      <c r="H25" s="281"/>
      <c r="I25" s="281"/>
      <c r="J25" s="282"/>
      <c r="K25" s="260" t="str">
        <f t="shared" si="1"/>
        <v xml:space="preserve"> </v>
      </c>
      <c r="L25" s="33" t="str">
        <f t="shared" si="2"/>
        <v xml:space="preserve"> </v>
      </c>
      <c r="M25" s="34" t="str">
        <f t="shared" si="3"/>
        <v xml:space="preserve"> </v>
      </c>
      <c r="N25" s="260" t="str">
        <f t="shared" si="4"/>
        <v xml:space="preserve"> </v>
      </c>
      <c r="O25" s="41" t="str">
        <f t="shared" si="5"/>
        <v xml:space="preserve"> </v>
      </c>
      <c r="P25" s="20">
        <f t="shared" si="19"/>
        <v>0</v>
      </c>
      <c r="Q25" s="20" t="str">
        <f t="shared" si="20"/>
        <v/>
      </c>
      <c r="R25" s="20" t="str">
        <f t="shared" si="12"/>
        <v/>
      </c>
      <c r="S25" s="20" t="str">
        <f t="shared" si="17"/>
        <v/>
      </c>
      <c r="T25" t="str">
        <f t="shared" si="14"/>
        <v/>
      </c>
      <c r="U25" s="286"/>
      <c r="V25" s="286"/>
    </row>
    <row r="26" spans="1:22" x14ac:dyDescent="0.25">
      <c r="A26" s="167">
        <f t="shared" si="15"/>
        <v>19</v>
      </c>
      <c r="B26" s="277"/>
      <c r="C26" s="278">
        <f t="shared" si="18"/>
        <v>0</v>
      </c>
      <c r="D26" s="279"/>
      <c r="E26" s="279" t="str">
        <f t="shared" si="6"/>
        <v/>
      </c>
      <c r="F26" s="280"/>
      <c r="G26" s="283"/>
      <c r="H26" s="281"/>
      <c r="I26" s="281"/>
      <c r="J26" s="282"/>
      <c r="K26" s="260" t="str">
        <f t="shared" si="1"/>
        <v xml:space="preserve"> </v>
      </c>
      <c r="L26" s="33" t="str">
        <f t="shared" si="2"/>
        <v xml:space="preserve"> </v>
      </c>
      <c r="M26" s="34" t="str">
        <f t="shared" si="3"/>
        <v xml:space="preserve"> </v>
      </c>
      <c r="N26" s="260" t="str">
        <f t="shared" si="4"/>
        <v xml:space="preserve"> </v>
      </c>
      <c r="O26" s="41" t="str">
        <f t="shared" si="5"/>
        <v xml:space="preserve"> </v>
      </c>
      <c r="P26" s="20">
        <f t="shared" si="19"/>
        <v>0</v>
      </c>
      <c r="Q26" s="20" t="str">
        <f t="shared" si="20"/>
        <v/>
      </c>
      <c r="R26" s="20" t="str">
        <f t="shared" si="12"/>
        <v/>
      </c>
      <c r="S26" s="20" t="str">
        <f t="shared" si="17"/>
        <v/>
      </c>
      <c r="T26" t="str">
        <f t="shared" si="14"/>
        <v/>
      </c>
      <c r="U26" s="286"/>
      <c r="V26" s="286"/>
    </row>
    <row r="27" spans="1:22" x14ac:dyDescent="0.25">
      <c r="A27" s="167">
        <f t="shared" si="15"/>
        <v>20</v>
      </c>
      <c r="B27" s="277"/>
      <c r="C27" s="278">
        <f t="shared" si="18"/>
        <v>0</v>
      </c>
      <c r="D27" s="279" t="str">
        <f>IF(C27=1,VLOOKUP(B27,Mreze!C$8:F$107,4,FALSE)," ")</f>
        <v xml:space="preserve"> </v>
      </c>
      <c r="E27" s="279" t="str">
        <f t="shared" si="6"/>
        <v/>
      </c>
      <c r="F27" s="280"/>
      <c r="G27" s="283"/>
      <c r="H27" s="281"/>
      <c r="I27" s="281"/>
      <c r="J27" s="282"/>
      <c r="K27" s="260" t="str">
        <f t="shared" si="1"/>
        <v xml:space="preserve"> </v>
      </c>
      <c r="L27" s="33" t="str">
        <f t="shared" si="2"/>
        <v xml:space="preserve"> </v>
      </c>
      <c r="M27" s="34" t="str">
        <f t="shared" si="3"/>
        <v xml:space="preserve"> </v>
      </c>
      <c r="N27" s="260" t="str">
        <f t="shared" si="4"/>
        <v xml:space="preserve"> </v>
      </c>
      <c r="O27" s="41" t="str">
        <f t="shared" si="5"/>
        <v xml:space="preserve"> </v>
      </c>
      <c r="P27" s="20">
        <f t="shared" si="19"/>
        <v>0</v>
      </c>
      <c r="Q27" s="20" t="str">
        <f t="shared" si="20"/>
        <v/>
      </c>
      <c r="R27" s="20" t="str">
        <f t="shared" si="12"/>
        <v/>
      </c>
      <c r="S27" s="20" t="str">
        <f t="shared" si="17"/>
        <v/>
      </c>
      <c r="T27" t="str">
        <f t="shared" si="14"/>
        <v/>
      </c>
      <c r="U27" s="286"/>
      <c r="V27" s="286"/>
    </row>
    <row r="28" spans="1:22" x14ac:dyDescent="0.25">
      <c r="A28" s="167">
        <f t="shared" si="15"/>
        <v>21</v>
      </c>
      <c r="B28" s="277"/>
      <c r="C28" s="278">
        <f t="shared" si="18"/>
        <v>0</v>
      </c>
      <c r="D28" s="279" t="str">
        <f>IF(C28=1,VLOOKUP(B28,Mreze!C$8:F$107,4,FALSE)," ")</f>
        <v xml:space="preserve"> </v>
      </c>
      <c r="E28" s="279" t="str">
        <f t="shared" si="6"/>
        <v/>
      </c>
      <c r="F28" s="280"/>
      <c r="G28" s="283"/>
      <c r="H28" s="281"/>
      <c r="I28" s="281"/>
      <c r="J28" s="282"/>
      <c r="K28" s="260" t="str">
        <f t="shared" si="1"/>
        <v xml:space="preserve"> </v>
      </c>
      <c r="L28" s="33" t="str">
        <f t="shared" si="2"/>
        <v xml:space="preserve"> </v>
      </c>
      <c r="M28" s="34" t="str">
        <f t="shared" si="3"/>
        <v xml:space="preserve"> </v>
      </c>
      <c r="N28" s="260" t="str">
        <f t="shared" si="4"/>
        <v xml:space="preserve"> </v>
      </c>
      <c r="O28" s="41" t="str">
        <f t="shared" si="5"/>
        <v xml:space="preserve"> </v>
      </c>
      <c r="P28" s="20">
        <f t="shared" si="19"/>
        <v>0</v>
      </c>
      <c r="Q28" s="20" t="str">
        <f t="shared" si="20"/>
        <v/>
      </c>
      <c r="R28" s="20" t="str">
        <f t="shared" si="12"/>
        <v/>
      </c>
      <c r="S28" s="20" t="str">
        <f t="shared" si="17"/>
        <v/>
      </c>
      <c r="T28" t="str">
        <f t="shared" si="14"/>
        <v/>
      </c>
      <c r="U28" s="286"/>
      <c r="V28" s="286"/>
    </row>
    <row r="29" spans="1:22" x14ac:dyDescent="0.25">
      <c r="A29" s="167">
        <f t="shared" si="15"/>
        <v>22</v>
      </c>
      <c r="B29" s="277"/>
      <c r="C29" s="278">
        <f t="shared" si="18"/>
        <v>0</v>
      </c>
      <c r="D29" s="279" t="str">
        <f>IF(C29=1,VLOOKUP(B29,Mreze!C$8:F$107,4,FALSE)," ")</f>
        <v xml:space="preserve"> </v>
      </c>
      <c r="E29" s="279" t="str">
        <f t="shared" si="6"/>
        <v/>
      </c>
      <c r="F29" s="280"/>
      <c r="G29" s="283"/>
      <c r="H29" s="281"/>
      <c r="I29" s="281"/>
      <c r="J29" s="282"/>
      <c r="K29" s="260" t="str">
        <f t="shared" si="1"/>
        <v xml:space="preserve"> </v>
      </c>
      <c r="L29" s="33" t="str">
        <f t="shared" si="2"/>
        <v xml:space="preserve"> </v>
      </c>
      <c r="M29" s="34" t="str">
        <f t="shared" si="3"/>
        <v xml:space="preserve"> </v>
      </c>
      <c r="N29" s="260" t="str">
        <f t="shared" si="4"/>
        <v xml:space="preserve"> </v>
      </c>
      <c r="O29" s="41" t="str">
        <f t="shared" si="5"/>
        <v xml:space="preserve"> </v>
      </c>
      <c r="P29" s="20">
        <f t="shared" si="19"/>
        <v>0</v>
      </c>
      <c r="Q29" s="20" t="str">
        <f t="shared" si="20"/>
        <v/>
      </c>
      <c r="R29" s="20" t="str">
        <f t="shared" si="12"/>
        <v/>
      </c>
      <c r="S29" s="20" t="str">
        <f t="shared" si="17"/>
        <v/>
      </c>
      <c r="T29" t="str">
        <f t="shared" si="14"/>
        <v/>
      </c>
      <c r="U29" s="286"/>
      <c r="V29" s="286"/>
    </row>
    <row r="30" spans="1:22" x14ac:dyDescent="0.25">
      <c r="A30" s="167">
        <f t="shared" si="15"/>
        <v>23</v>
      </c>
      <c r="B30" s="277"/>
      <c r="C30" s="278">
        <f t="shared" si="18"/>
        <v>0</v>
      </c>
      <c r="D30" s="279" t="str">
        <f>IF(C30=1,VLOOKUP(B30,Mreze!C$8:F$107,4,FALSE)," ")</f>
        <v xml:space="preserve"> </v>
      </c>
      <c r="E30" s="279" t="str">
        <f t="shared" si="6"/>
        <v/>
      </c>
      <c r="F30" s="280"/>
      <c r="G30" s="283"/>
      <c r="H30" s="281"/>
      <c r="I30" s="281"/>
      <c r="J30" s="282"/>
      <c r="K30" s="260" t="str">
        <f t="shared" si="1"/>
        <v xml:space="preserve"> </v>
      </c>
      <c r="L30" s="33" t="str">
        <f t="shared" si="2"/>
        <v xml:space="preserve"> </v>
      </c>
      <c r="M30" s="34" t="str">
        <f t="shared" si="3"/>
        <v xml:space="preserve"> </v>
      </c>
      <c r="N30" s="260" t="str">
        <f t="shared" si="4"/>
        <v xml:space="preserve"> </v>
      </c>
      <c r="O30" s="41" t="str">
        <f t="shared" si="5"/>
        <v xml:space="preserve"> </v>
      </c>
      <c r="P30" s="20">
        <f t="shared" si="19"/>
        <v>0</v>
      </c>
      <c r="Q30" s="20" t="str">
        <f t="shared" si="20"/>
        <v/>
      </c>
      <c r="R30" s="20" t="str">
        <f t="shared" si="12"/>
        <v/>
      </c>
      <c r="S30" s="20" t="str">
        <f t="shared" si="17"/>
        <v/>
      </c>
      <c r="T30" t="str">
        <f t="shared" si="14"/>
        <v/>
      </c>
      <c r="U30" s="286"/>
      <c r="V30" s="286"/>
    </row>
    <row r="31" spans="1:22" x14ac:dyDescent="0.25">
      <c r="A31" s="167">
        <f t="shared" si="15"/>
        <v>24</v>
      </c>
      <c r="B31" s="277"/>
      <c r="C31" s="278">
        <f t="shared" si="18"/>
        <v>0</v>
      </c>
      <c r="D31" s="279" t="str">
        <f>IF(C31=1,VLOOKUP(B31,Mreze!C$8:F$107,4,FALSE)," ")</f>
        <v xml:space="preserve"> </v>
      </c>
      <c r="E31" s="279" t="str">
        <f t="shared" si="6"/>
        <v/>
      </c>
      <c r="F31" s="280"/>
      <c r="G31" s="283"/>
      <c r="H31" s="281"/>
      <c r="I31" s="281"/>
      <c r="J31" s="282"/>
      <c r="K31" s="260" t="str">
        <f t="shared" si="1"/>
        <v xml:space="preserve"> </v>
      </c>
      <c r="L31" s="33" t="str">
        <f t="shared" si="2"/>
        <v xml:space="preserve"> </v>
      </c>
      <c r="M31" s="34" t="str">
        <f t="shared" si="3"/>
        <v xml:space="preserve"> </v>
      </c>
      <c r="N31" s="260" t="str">
        <f t="shared" si="4"/>
        <v xml:space="preserve"> </v>
      </c>
      <c r="O31" s="41" t="str">
        <f t="shared" si="5"/>
        <v xml:space="preserve"> </v>
      </c>
      <c r="P31" s="20">
        <f t="shared" si="19"/>
        <v>0</v>
      </c>
      <c r="Q31" s="20" t="str">
        <f t="shared" si="20"/>
        <v/>
      </c>
      <c r="R31" s="20" t="str">
        <f t="shared" si="12"/>
        <v/>
      </c>
      <c r="S31" s="20" t="str">
        <f t="shared" si="17"/>
        <v/>
      </c>
      <c r="T31" t="str">
        <f t="shared" si="14"/>
        <v/>
      </c>
      <c r="U31" s="286"/>
      <c r="V31" s="286"/>
    </row>
    <row r="32" spans="1:22" x14ac:dyDescent="0.25">
      <c r="A32" s="167">
        <f t="shared" si="15"/>
        <v>25</v>
      </c>
      <c r="B32" s="277"/>
      <c r="C32" s="278">
        <f t="shared" si="18"/>
        <v>0</v>
      </c>
      <c r="D32" s="279" t="str">
        <f>IF(C32=1,VLOOKUP(B32,Mreze!C$8:F$107,4,FALSE)," ")</f>
        <v xml:space="preserve"> </v>
      </c>
      <c r="E32" s="279" t="str">
        <f t="shared" si="6"/>
        <v/>
      </c>
      <c r="F32" s="280"/>
      <c r="G32" s="283"/>
      <c r="H32" s="281"/>
      <c r="I32" s="281"/>
      <c r="J32" s="282"/>
      <c r="K32" s="260" t="str">
        <f t="shared" si="1"/>
        <v xml:space="preserve"> </v>
      </c>
      <c r="L32" s="33" t="str">
        <f t="shared" si="2"/>
        <v xml:space="preserve"> </v>
      </c>
      <c r="M32" s="34" t="str">
        <f t="shared" si="3"/>
        <v xml:space="preserve"> </v>
      </c>
      <c r="N32" s="260" t="str">
        <f t="shared" si="4"/>
        <v xml:space="preserve"> </v>
      </c>
      <c r="O32" s="41" t="str">
        <f t="shared" si="5"/>
        <v xml:space="preserve"> </v>
      </c>
      <c r="P32" s="20">
        <f t="shared" si="19"/>
        <v>0</v>
      </c>
      <c r="Q32" s="20" t="str">
        <f t="shared" si="20"/>
        <v/>
      </c>
      <c r="R32" s="20" t="str">
        <f t="shared" si="12"/>
        <v/>
      </c>
      <c r="S32" s="20" t="str">
        <f t="shared" si="17"/>
        <v/>
      </c>
      <c r="T32" t="str">
        <f t="shared" si="14"/>
        <v/>
      </c>
      <c r="U32" s="286"/>
      <c r="V32" s="286"/>
    </row>
    <row r="33" spans="1:22" x14ac:dyDescent="0.25">
      <c r="A33" s="167">
        <f t="shared" si="15"/>
        <v>26</v>
      </c>
      <c r="B33" s="277"/>
      <c r="C33" s="278">
        <f t="shared" si="18"/>
        <v>0</v>
      </c>
      <c r="D33" s="279" t="str">
        <f>IF(C33=1,VLOOKUP(B33,Mreze!C$8:F$107,4,FALSE)," ")</f>
        <v xml:space="preserve"> </v>
      </c>
      <c r="E33" s="279" t="str">
        <f t="shared" si="6"/>
        <v/>
      </c>
      <c r="F33" s="280"/>
      <c r="G33" s="283"/>
      <c r="H33" s="281"/>
      <c r="I33" s="281"/>
      <c r="J33" s="282"/>
      <c r="K33" s="260" t="str">
        <f t="shared" si="1"/>
        <v xml:space="preserve"> </v>
      </c>
      <c r="L33" s="33" t="str">
        <f t="shared" si="2"/>
        <v xml:space="preserve"> </v>
      </c>
      <c r="M33" s="34" t="str">
        <f t="shared" si="3"/>
        <v xml:space="preserve"> </v>
      </c>
      <c r="N33" s="260" t="str">
        <f t="shared" si="4"/>
        <v xml:space="preserve"> </v>
      </c>
      <c r="O33" s="41" t="str">
        <f t="shared" si="5"/>
        <v xml:space="preserve"> </v>
      </c>
      <c r="P33" s="20">
        <f t="shared" si="19"/>
        <v>0</v>
      </c>
      <c r="Q33" s="20" t="str">
        <f t="shared" si="20"/>
        <v/>
      </c>
      <c r="R33" s="20" t="str">
        <f t="shared" si="12"/>
        <v/>
      </c>
      <c r="S33" s="20" t="str">
        <f t="shared" si="17"/>
        <v/>
      </c>
      <c r="T33" t="str">
        <f t="shared" si="14"/>
        <v/>
      </c>
      <c r="U33" s="286"/>
      <c r="V33" s="286"/>
    </row>
    <row r="34" spans="1:22" x14ac:dyDescent="0.25">
      <c r="A34" s="167">
        <f t="shared" si="15"/>
        <v>27</v>
      </c>
      <c r="B34" s="277"/>
      <c r="C34" s="278">
        <f t="shared" si="18"/>
        <v>0</v>
      </c>
      <c r="D34" s="279" t="str">
        <f>IF(C34=1,VLOOKUP(B34,Mreze!C$8:F$107,4,FALSE)," ")</f>
        <v xml:space="preserve"> </v>
      </c>
      <c r="E34" s="279" t="str">
        <f t="shared" si="6"/>
        <v/>
      </c>
      <c r="F34" s="280"/>
      <c r="G34" s="283"/>
      <c r="H34" s="281"/>
      <c r="I34" s="281"/>
      <c r="J34" s="282"/>
      <c r="K34" s="260" t="str">
        <f t="shared" si="1"/>
        <v xml:space="preserve"> </v>
      </c>
      <c r="L34" s="33" t="str">
        <f t="shared" si="2"/>
        <v xml:space="preserve"> </v>
      </c>
      <c r="M34" s="34" t="str">
        <f t="shared" si="3"/>
        <v xml:space="preserve"> </v>
      </c>
      <c r="N34" s="260" t="str">
        <f t="shared" si="4"/>
        <v xml:space="preserve"> </v>
      </c>
      <c r="O34" s="41" t="str">
        <f t="shared" si="5"/>
        <v xml:space="preserve"> </v>
      </c>
      <c r="P34" s="20">
        <f t="shared" si="19"/>
        <v>0</v>
      </c>
      <c r="Q34" s="20" t="str">
        <f t="shared" si="20"/>
        <v/>
      </c>
      <c r="R34" s="20" t="str">
        <f t="shared" si="12"/>
        <v/>
      </c>
      <c r="S34" s="20" t="str">
        <f t="shared" si="17"/>
        <v/>
      </c>
      <c r="T34" t="str">
        <f t="shared" si="14"/>
        <v/>
      </c>
      <c r="U34" s="286"/>
      <c r="V34" s="286"/>
    </row>
    <row r="35" spans="1:22" x14ac:dyDescent="0.25">
      <c r="A35" s="167">
        <f t="shared" si="15"/>
        <v>28</v>
      </c>
      <c r="B35" s="277"/>
      <c r="C35" s="278">
        <f t="shared" si="18"/>
        <v>0</v>
      </c>
      <c r="D35" s="279" t="str">
        <f>IF(C35=1,VLOOKUP(B35,Mreze!C$8:F$107,4,FALSE)," ")</f>
        <v xml:space="preserve"> </v>
      </c>
      <c r="E35" s="279" t="str">
        <f t="shared" si="6"/>
        <v/>
      </c>
      <c r="F35" s="280"/>
      <c r="G35" s="283"/>
      <c r="H35" s="281"/>
      <c r="I35" s="281"/>
      <c r="J35" s="282"/>
      <c r="K35" s="260" t="str">
        <f t="shared" si="1"/>
        <v xml:space="preserve"> </v>
      </c>
      <c r="L35" s="33" t="str">
        <f t="shared" si="2"/>
        <v xml:space="preserve"> </v>
      </c>
      <c r="M35" s="34" t="str">
        <f t="shared" si="3"/>
        <v xml:space="preserve"> </v>
      </c>
      <c r="N35" s="260" t="str">
        <f t="shared" si="4"/>
        <v xml:space="preserve"> </v>
      </c>
      <c r="O35" s="41" t="str">
        <f t="shared" si="5"/>
        <v xml:space="preserve"> </v>
      </c>
      <c r="P35" s="20">
        <f t="shared" si="19"/>
        <v>0</v>
      </c>
      <c r="Q35" s="20" t="str">
        <f t="shared" si="20"/>
        <v/>
      </c>
      <c r="R35" s="20" t="str">
        <f t="shared" si="12"/>
        <v/>
      </c>
      <c r="S35" s="20" t="str">
        <f t="shared" si="17"/>
        <v/>
      </c>
      <c r="T35" t="str">
        <f t="shared" si="14"/>
        <v/>
      </c>
      <c r="U35" s="286"/>
      <c r="V35" s="286"/>
    </row>
    <row r="36" spans="1:22" x14ac:dyDescent="0.25">
      <c r="A36" s="167">
        <f t="shared" si="15"/>
        <v>29</v>
      </c>
      <c r="B36" s="277"/>
      <c r="C36" s="278">
        <f t="shared" si="18"/>
        <v>0</v>
      </c>
      <c r="D36" s="279" t="str">
        <f>IF(C36=1,VLOOKUP(B36,Mreze!C$8:F$107,4,FALSE)," ")</f>
        <v xml:space="preserve"> </v>
      </c>
      <c r="E36" s="279" t="str">
        <f t="shared" si="6"/>
        <v/>
      </c>
      <c r="F36" s="280"/>
      <c r="G36" s="283"/>
      <c r="H36" s="281"/>
      <c r="I36" s="281"/>
      <c r="J36" s="282"/>
      <c r="K36" s="260" t="str">
        <f t="shared" si="1"/>
        <v xml:space="preserve"> </v>
      </c>
      <c r="L36" s="33" t="str">
        <f t="shared" si="2"/>
        <v xml:space="preserve"> </v>
      </c>
      <c r="M36" s="34" t="str">
        <f t="shared" si="3"/>
        <v xml:space="preserve"> </v>
      </c>
      <c r="N36" s="260" t="str">
        <f t="shared" si="4"/>
        <v xml:space="preserve"> </v>
      </c>
      <c r="O36" s="41" t="str">
        <f t="shared" si="5"/>
        <v xml:space="preserve"> </v>
      </c>
      <c r="P36" s="20">
        <f t="shared" si="19"/>
        <v>0</v>
      </c>
      <c r="Q36" s="20" t="str">
        <f t="shared" si="20"/>
        <v/>
      </c>
      <c r="R36" s="20" t="str">
        <f t="shared" si="12"/>
        <v/>
      </c>
      <c r="S36" s="20" t="str">
        <f t="shared" si="17"/>
        <v/>
      </c>
      <c r="T36" t="str">
        <f t="shared" si="14"/>
        <v/>
      </c>
      <c r="U36" s="286"/>
      <c r="V36" s="286"/>
    </row>
    <row r="37" spans="1:22" x14ac:dyDescent="0.25">
      <c r="A37" s="167">
        <f t="shared" si="15"/>
        <v>30</v>
      </c>
      <c r="B37" s="277"/>
      <c r="C37" s="278">
        <f t="shared" si="18"/>
        <v>0</v>
      </c>
      <c r="D37" s="279" t="str">
        <f>IF(C37=1,VLOOKUP(B37,Mreze!C$8:F$107,4,FALSE)," ")</f>
        <v xml:space="preserve"> </v>
      </c>
      <c r="E37" s="279" t="str">
        <f t="shared" si="6"/>
        <v/>
      </c>
      <c r="F37" s="280"/>
      <c r="G37" s="283"/>
      <c r="H37" s="281"/>
      <c r="I37" s="281"/>
      <c r="J37" s="282"/>
      <c r="K37" s="260" t="str">
        <f t="shared" si="1"/>
        <v xml:space="preserve"> </v>
      </c>
      <c r="L37" s="33" t="str">
        <f t="shared" si="2"/>
        <v xml:space="preserve"> </v>
      </c>
      <c r="M37" s="34" t="str">
        <f t="shared" si="3"/>
        <v xml:space="preserve"> </v>
      </c>
      <c r="N37" s="260" t="str">
        <f t="shared" si="4"/>
        <v xml:space="preserve"> </v>
      </c>
      <c r="O37" s="41" t="str">
        <f t="shared" si="5"/>
        <v xml:space="preserve"> </v>
      </c>
      <c r="P37" s="20">
        <f t="shared" si="19"/>
        <v>0</v>
      </c>
      <c r="Q37" s="20" t="str">
        <f t="shared" si="20"/>
        <v/>
      </c>
      <c r="R37" s="20" t="str">
        <f t="shared" si="12"/>
        <v/>
      </c>
      <c r="S37" s="20" t="str">
        <f t="shared" si="17"/>
        <v/>
      </c>
      <c r="T37" t="str">
        <f t="shared" si="14"/>
        <v/>
      </c>
      <c r="U37" s="286"/>
      <c r="V37" s="286"/>
    </row>
    <row r="38" spans="1:22" x14ac:dyDescent="0.25">
      <c r="A38" s="167">
        <f t="shared" si="15"/>
        <v>31</v>
      </c>
      <c r="B38" s="277"/>
      <c r="C38" s="278">
        <f t="shared" si="18"/>
        <v>0</v>
      </c>
      <c r="D38" s="279" t="str">
        <f>IF(C38=1,VLOOKUP(B38,Mreze!C$8:F$107,4,FALSE)," ")</f>
        <v xml:space="preserve"> </v>
      </c>
      <c r="E38" s="279" t="str">
        <f t="shared" si="6"/>
        <v/>
      </c>
      <c r="F38" s="280"/>
      <c r="G38" s="283"/>
      <c r="H38" s="281"/>
      <c r="I38" s="281"/>
      <c r="J38" s="282"/>
      <c r="K38" s="260" t="str">
        <f t="shared" si="1"/>
        <v xml:space="preserve"> </v>
      </c>
      <c r="L38" s="33" t="str">
        <f t="shared" si="2"/>
        <v xml:space="preserve"> </v>
      </c>
      <c r="M38" s="34" t="str">
        <f t="shared" si="3"/>
        <v xml:space="preserve"> </v>
      </c>
      <c r="N38" s="260" t="str">
        <f t="shared" si="4"/>
        <v xml:space="preserve"> </v>
      </c>
      <c r="O38" s="41" t="str">
        <f t="shared" si="5"/>
        <v xml:space="preserve"> </v>
      </c>
      <c r="P38" s="20">
        <f t="shared" si="19"/>
        <v>0</v>
      </c>
      <c r="Q38" s="20" t="str">
        <f t="shared" si="20"/>
        <v/>
      </c>
      <c r="R38" s="20" t="str">
        <f t="shared" si="12"/>
        <v/>
      </c>
      <c r="S38" s="20" t="str">
        <f t="shared" si="17"/>
        <v/>
      </c>
      <c r="T38" t="str">
        <f t="shared" si="14"/>
        <v/>
      </c>
      <c r="U38" s="286"/>
      <c r="V38" s="286"/>
    </row>
    <row r="39" spans="1:22" x14ac:dyDescent="0.25">
      <c r="A39" s="167">
        <f t="shared" si="15"/>
        <v>32</v>
      </c>
      <c r="B39" s="277"/>
      <c r="C39" s="278">
        <f t="shared" si="18"/>
        <v>0</v>
      </c>
      <c r="D39" s="279" t="str">
        <f>IF(C39=1,VLOOKUP(B39,Mreze!C$8:F$107,4,FALSE)," ")</f>
        <v xml:space="preserve"> </v>
      </c>
      <c r="E39" s="279" t="str">
        <f t="shared" si="6"/>
        <v/>
      </c>
      <c r="F39" s="280"/>
      <c r="G39" s="283"/>
      <c r="H39" s="281"/>
      <c r="I39" s="281"/>
      <c r="J39" s="282"/>
      <c r="K39" s="260" t="str">
        <f t="shared" si="1"/>
        <v xml:space="preserve"> </v>
      </c>
      <c r="L39" s="33" t="str">
        <f t="shared" si="2"/>
        <v xml:space="preserve"> </v>
      </c>
      <c r="M39" s="34" t="str">
        <f t="shared" si="3"/>
        <v xml:space="preserve"> </v>
      </c>
      <c r="N39" s="260" t="str">
        <f t="shared" si="4"/>
        <v xml:space="preserve"> </v>
      </c>
      <c r="O39" s="41" t="str">
        <f t="shared" si="5"/>
        <v xml:space="preserve"> </v>
      </c>
      <c r="P39" s="20">
        <f t="shared" si="19"/>
        <v>0</v>
      </c>
      <c r="Q39" s="20" t="str">
        <f t="shared" si="20"/>
        <v/>
      </c>
      <c r="R39" s="20" t="str">
        <f t="shared" si="12"/>
        <v/>
      </c>
      <c r="S39" s="20" t="str">
        <f t="shared" si="17"/>
        <v/>
      </c>
      <c r="T39" t="str">
        <f t="shared" si="14"/>
        <v/>
      </c>
      <c r="U39" s="286"/>
      <c r="V39" s="286"/>
    </row>
    <row r="40" spans="1:22" x14ac:dyDescent="0.25">
      <c r="A40" s="167">
        <f t="shared" si="15"/>
        <v>33</v>
      </c>
      <c r="B40" s="277"/>
      <c r="C40" s="278">
        <f t="shared" si="18"/>
        <v>0</v>
      </c>
      <c r="D40" s="279" t="str">
        <f>IF(C40=1,VLOOKUP(B40,Mreze!C$8:F$107,4,FALSE)," ")</f>
        <v xml:space="preserve"> </v>
      </c>
      <c r="E40" s="279" t="str">
        <f t="shared" si="6"/>
        <v/>
      </c>
      <c r="F40" s="280"/>
      <c r="G40" s="283"/>
      <c r="H40" s="281"/>
      <c r="I40" s="281"/>
      <c r="J40" s="282"/>
      <c r="K40" s="260" t="str">
        <f t="shared" si="1"/>
        <v xml:space="preserve"> </v>
      </c>
      <c r="L40" s="33" t="str">
        <f t="shared" si="2"/>
        <v xml:space="preserve"> </v>
      </c>
      <c r="M40" s="34" t="str">
        <f t="shared" si="3"/>
        <v xml:space="preserve"> </v>
      </c>
      <c r="N40" s="260" t="str">
        <f t="shared" si="4"/>
        <v xml:space="preserve"> </v>
      </c>
      <c r="O40" s="41" t="str">
        <f t="shared" si="5"/>
        <v xml:space="preserve"> </v>
      </c>
      <c r="P40" s="20">
        <f t="shared" si="19"/>
        <v>0</v>
      </c>
      <c r="Q40" s="20" t="str">
        <f t="shared" si="20"/>
        <v/>
      </c>
      <c r="R40" s="20" t="str">
        <f t="shared" si="12"/>
        <v/>
      </c>
      <c r="S40" s="20" t="str">
        <f t="shared" si="17"/>
        <v/>
      </c>
      <c r="T40" t="str">
        <f t="shared" si="14"/>
        <v/>
      </c>
      <c r="U40" s="286"/>
      <c r="V40" s="286"/>
    </row>
    <row r="41" spans="1:22" x14ac:dyDescent="0.25">
      <c r="A41" s="167">
        <f t="shared" si="15"/>
        <v>34</v>
      </c>
      <c r="B41" s="277"/>
      <c r="C41" s="278">
        <f t="shared" si="18"/>
        <v>0</v>
      </c>
      <c r="D41" s="279" t="str">
        <f>IF(C41=1,VLOOKUP(B41,Mreze!C$8:F$107,4,FALSE)," ")</f>
        <v xml:space="preserve"> </v>
      </c>
      <c r="E41" s="279" t="str">
        <f t="shared" si="6"/>
        <v/>
      </c>
      <c r="F41" s="280"/>
      <c r="G41" s="283"/>
      <c r="H41" s="281"/>
      <c r="I41" s="281"/>
      <c r="J41" s="282"/>
      <c r="K41" s="260" t="str">
        <f t="shared" si="1"/>
        <v xml:space="preserve"> </v>
      </c>
      <c r="L41" s="33" t="str">
        <f t="shared" si="2"/>
        <v xml:space="preserve"> </v>
      </c>
      <c r="M41" s="34" t="str">
        <f t="shared" si="3"/>
        <v xml:space="preserve"> </v>
      </c>
      <c r="N41" s="260" t="str">
        <f t="shared" si="4"/>
        <v xml:space="preserve"> </v>
      </c>
      <c r="O41" s="41" t="str">
        <f t="shared" si="5"/>
        <v xml:space="preserve"> </v>
      </c>
      <c r="P41" s="20">
        <f t="shared" si="19"/>
        <v>0</v>
      </c>
      <c r="Q41" s="20" t="str">
        <f t="shared" si="20"/>
        <v/>
      </c>
      <c r="R41" s="20" t="str">
        <f t="shared" si="12"/>
        <v/>
      </c>
      <c r="S41" s="20" t="str">
        <f t="shared" si="17"/>
        <v/>
      </c>
      <c r="T41" t="str">
        <f t="shared" si="14"/>
        <v/>
      </c>
      <c r="U41" s="286"/>
      <c r="V41" s="286"/>
    </row>
    <row r="42" spans="1:22" x14ac:dyDescent="0.25">
      <c r="A42" s="167">
        <f t="shared" si="15"/>
        <v>35</v>
      </c>
      <c r="B42" s="277"/>
      <c r="C42" s="278">
        <f t="shared" si="18"/>
        <v>0</v>
      </c>
      <c r="D42" s="279" t="str">
        <f>IF(C42=1,VLOOKUP(B42,Mreze!C$8:F$107,4,FALSE)," ")</f>
        <v xml:space="preserve"> </v>
      </c>
      <c r="E42" s="279" t="str">
        <f t="shared" si="6"/>
        <v/>
      </c>
      <c r="F42" s="280"/>
      <c r="G42" s="283"/>
      <c r="H42" s="281"/>
      <c r="I42" s="281"/>
      <c r="J42" s="282"/>
      <c r="K42" s="260" t="str">
        <f t="shared" si="1"/>
        <v xml:space="preserve"> </v>
      </c>
      <c r="L42" s="33" t="str">
        <f t="shared" si="2"/>
        <v xml:space="preserve"> </v>
      </c>
      <c r="M42" s="34" t="str">
        <f t="shared" si="3"/>
        <v xml:space="preserve"> </v>
      </c>
      <c r="N42" s="260" t="str">
        <f t="shared" si="4"/>
        <v xml:space="preserve"> </v>
      </c>
      <c r="O42" s="41" t="str">
        <f t="shared" si="5"/>
        <v xml:space="preserve"> </v>
      </c>
      <c r="P42" s="20">
        <f t="shared" si="19"/>
        <v>0</v>
      </c>
      <c r="Q42" s="20" t="str">
        <f t="shared" si="20"/>
        <v/>
      </c>
      <c r="R42" s="20" t="str">
        <f t="shared" si="12"/>
        <v/>
      </c>
      <c r="S42" s="20" t="str">
        <f t="shared" si="17"/>
        <v/>
      </c>
      <c r="T42" t="str">
        <f t="shared" si="14"/>
        <v/>
      </c>
      <c r="U42" s="286"/>
      <c r="V42" s="286"/>
    </row>
    <row r="43" spans="1:22" x14ac:dyDescent="0.25">
      <c r="A43" s="167">
        <f t="shared" si="15"/>
        <v>36</v>
      </c>
      <c r="B43" s="277"/>
      <c r="C43" s="278">
        <f t="shared" si="18"/>
        <v>0</v>
      </c>
      <c r="D43" s="279" t="str">
        <f>IF(C43=1,VLOOKUP(B43,Mreze!C$8:F$107,4,FALSE)," ")</f>
        <v xml:space="preserve"> </v>
      </c>
      <c r="E43" s="279" t="str">
        <f t="shared" si="6"/>
        <v/>
      </c>
      <c r="F43" s="280"/>
      <c r="G43" s="283"/>
      <c r="H43" s="281"/>
      <c r="I43" s="281"/>
      <c r="J43" s="282"/>
      <c r="K43" s="260" t="str">
        <f t="shared" si="1"/>
        <v xml:space="preserve"> </v>
      </c>
      <c r="L43" s="33" t="str">
        <f t="shared" si="2"/>
        <v xml:space="preserve"> </v>
      </c>
      <c r="M43" s="34" t="str">
        <f t="shared" si="3"/>
        <v xml:space="preserve"> </v>
      </c>
      <c r="N43" s="260" t="str">
        <f t="shared" si="4"/>
        <v xml:space="preserve"> </v>
      </c>
      <c r="O43" s="41" t="str">
        <f t="shared" si="5"/>
        <v xml:space="preserve"> </v>
      </c>
      <c r="P43" s="20">
        <f t="shared" si="19"/>
        <v>0</v>
      </c>
      <c r="Q43" s="20" t="str">
        <f t="shared" si="20"/>
        <v/>
      </c>
      <c r="R43" s="20" t="str">
        <f t="shared" si="12"/>
        <v/>
      </c>
      <c r="S43" s="20" t="str">
        <f t="shared" si="17"/>
        <v/>
      </c>
      <c r="T43" t="str">
        <f t="shared" si="14"/>
        <v/>
      </c>
      <c r="U43" s="286"/>
      <c r="V43" s="286"/>
    </row>
    <row r="44" spans="1:22" x14ac:dyDescent="0.25">
      <c r="A44" s="167">
        <f t="shared" si="15"/>
        <v>37</v>
      </c>
      <c r="B44" s="277"/>
      <c r="C44" s="278">
        <f t="shared" si="18"/>
        <v>0</v>
      </c>
      <c r="D44" s="279" t="str">
        <f>IF(C44=1,VLOOKUP(B44,Mreze!C$8:F$107,4,FALSE)," ")</f>
        <v xml:space="preserve"> </v>
      </c>
      <c r="E44" s="279" t="str">
        <f t="shared" si="6"/>
        <v/>
      </c>
      <c r="F44" s="280"/>
      <c r="G44" s="283"/>
      <c r="H44" s="281"/>
      <c r="I44" s="281"/>
      <c r="J44" s="282"/>
      <c r="K44" s="260" t="str">
        <f t="shared" si="1"/>
        <v xml:space="preserve"> </v>
      </c>
      <c r="L44" s="33" t="str">
        <f t="shared" si="2"/>
        <v xml:space="preserve"> </v>
      </c>
      <c r="M44" s="34" t="str">
        <f t="shared" si="3"/>
        <v xml:space="preserve"> </v>
      </c>
      <c r="N44" s="260" t="str">
        <f t="shared" si="4"/>
        <v xml:space="preserve"> </v>
      </c>
      <c r="O44" s="41" t="str">
        <f t="shared" si="5"/>
        <v xml:space="preserve"> </v>
      </c>
      <c r="P44" s="20">
        <f t="shared" si="19"/>
        <v>0</v>
      </c>
      <c r="Q44" s="20" t="str">
        <f t="shared" si="20"/>
        <v/>
      </c>
      <c r="R44" s="20" t="str">
        <f t="shared" si="12"/>
        <v/>
      </c>
      <c r="S44" s="20" t="str">
        <f t="shared" si="17"/>
        <v/>
      </c>
      <c r="T44" t="str">
        <f t="shared" si="14"/>
        <v/>
      </c>
      <c r="U44" s="286"/>
      <c r="V44" s="286"/>
    </row>
    <row r="45" spans="1:22" x14ac:dyDescent="0.25">
      <c r="A45" s="167">
        <f t="shared" si="15"/>
        <v>38</v>
      </c>
      <c r="B45" s="277"/>
      <c r="C45" s="278">
        <f t="shared" si="18"/>
        <v>0</v>
      </c>
      <c r="D45" s="279" t="str">
        <f>IF(C45=1,VLOOKUP(B45,Mreze!C$8:F$107,4,FALSE)," ")</f>
        <v xml:space="preserve"> </v>
      </c>
      <c r="E45" s="279" t="str">
        <f t="shared" si="6"/>
        <v/>
      </c>
      <c r="F45" s="280"/>
      <c r="G45" s="283"/>
      <c r="H45" s="281"/>
      <c r="I45" s="281"/>
      <c r="J45" s="282"/>
      <c r="K45" s="260" t="str">
        <f t="shared" si="1"/>
        <v xml:space="preserve"> </v>
      </c>
      <c r="L45" s="33" t="str">
        <f t="shared" si="2"/>
        <v xml:space="preserve"> </v>
      </c>
      <c r="M45" s="34" t="str">
        <f t="shared" si="3"/>
        <v xml:space="preserve"> </v>
      </c>
      <c r="N45" s="260" t="str">
        <f t="shared" si="4"/>
        <v xml:space="preserve"> </v>
      </c>
      <c r="O45" s="41" t="str">
        <f t="shared" si="5"/>
        <v xml:space="preserve"> </v>
      </c>
      <c r="P45" s="20">
        <f t="shared" si="19"/>
        <v>0</v>
      </c>
      <c r="Q45" s="20" t="str">
        <f t="shared" si="20"/>
        <v/>
      </c>
      <c r="R45" s="20" t="str">
        <f t="shared" si="12"/>
        <v/>
      </c>
      <c r="S45" s="20" t="str">
        <f t="shared" si="17"/>
        <v/>
      </c>
      <c r="T45" t="str">
        <f t="shared" si="14"/>
        <v/>
      </c>
      <c r="U45" s="286"/>
      <c r="V45" s="286"/>
    </row>
    <row r="46" spans="1:22" x14ac:dyDescent="0.25">
      <c r="A46" s="167">
        <f t="shared" si="15"/>
        <v>39</v>
      </c>
      <c r="B46" s="277"/>
      <c r="C46" s="278">
        <f t="shared" si="18"/>
        <v>0</v>
      </c>
      <c r="D46" s="279" t="str">
        <f>IF(C46=1,VLOOKUP(B46,Mreze!C$8:F$107,4,FALSE)," ")</f>
        <v xml:space="preserve"> </v>
      </c>
      <c r="E46" s="279" t="str">
        <f t="shared" si="6"/>
        <v/>
      </c>
      <c r="F46" s="280"/>
      <c r="G46" s="283"/>
      <c r="H46" s="281"/>
      <c r="I46" s="281"/>
      <c r="J46" s="282"/>
      <c r="K46" s="260" t="str">
        <f t="shared" si="1"/>
        <v xml:space="preserve"> </v>
      </c>
      <c r="L46" s="33" t="str">
        <f t="shared" si="2"/>
        <v xml:space="preserve"> </v>
      </c>
      <c r="M46" s="34" t="str">
        <f t="shared" si="3"/>
        <v xml:space="preserve"> </v>
      </c>
      <c r="N46" s="260" t="str">
        <f t="shared" si="4"/>
        <v xml:space="preserve"> </v>
      </c>
      <c r="O46" s="41" t="str">
        <f t="shared" si="5"/>
        <v xml:space="preserve"> </v>
      </c>
      <c r="P46" s="20">
        <f t="shared" si="19"/>
        <v>0</v>
      </c>
      <c r="Q46" s="20" t="str">
        <f t="shared" si="20"/>
        <v/>
      </c>
      <c r="R46" s="20" t="str">
        <f t="shared" si="12"/>
        <v/>
      </c>
      <c r="S46" s="20" t="str">
        <f t="shared" si="17"/>
        <v/>
      </c>
      <c r="T46" t="str">
        <f t="shared" si="14"/>
        <v/>
      </c>
      <c r="U46" s="286"/>
      <c r="V46" s="286"/>
    </row>
    <row r="47" spans="1:22" x14ac:dyDescent="0.25">
      <c r="A47" s="167">
        <f t="shared" si="15"/>
        <v>40</v>
      </c>
      <c r="B47" s="277"/>
      <c r="C47" s="278">
        <f t="shared" si="18"/>
        <v>0</v>
      </c>
      <c r="D47" s="279" t="str">
        <f>IF(C47=1,VLOOKUP(B47,Mreze!C$8:F$107,4,FALSE)," ")</f>
        <v xml:space="preserve"> </v>
      </c>
      <c r="E47" s="279" t="str">
        <f t="shared" si="6"/>
        <v/>
      </c>
      <c r="F47" s="280"/>
      <c r="G47" s="283"/>
      <c r="H47" s="281"/>
      <c r="I47" s="281"/>
      <c r="J47" s="282"/>
      <c r="K47" s="260" t="str">
        <f t="shared" si="1"/>
        <v xml:space="preserve"> </v>
      </c>
      <c r="L47" s="33" t="str">
        <f t="shared" si="2"/>
        <v xml:space="preserve"> </v>
      </c>
      <c r="M47" s="34" t="str">
        <f t="shared" si="3"/>
        <v xml:space="preserve"> </v>
      </c>
      <c r="N47" s="260" t="str">
        <f t="shared" si="4"/>
        <v xml:space="preserve"> </v>
      </c>
      <c r="O47" s="41" t="str">
        <f t="shared" si="5"/>
        <v xml:space="preserve"> </v>
      </c>
      <c r="P47" s="20">
        <f t="shared" si="19"/>
        <v>0</v>
      </c>
      <c r="Q47" s="20" t="str">
        <f t="shared" si="20"/>
        <v/>
      </c>
      <c r="R47" s="20" t="str">
        <f t="shared" si="12"/>
        <v/>
      </c>
      <c r="S47" s="20" t="str">
        <f t="shared" si="17"/>
        <v/>
      </c>
      <c r="T47" t="str">
        <f t="shared" si="14"/>
        <v/>
      </c>
      <c r="U47" s="286"/>
      <c r="V47" s="286"/>
    </row>
    <row r="48" spans="1:22" x14ac:dyDescent="0.25">
      <c r="A48" s="167">
        <f t="shared" si="15"/>
        <v>41</v>
      </c>
      <c r="B48" s="277"/>
      <c r="C48" s="278">
        <f t="shared" si="18"/>
        <v>0</v>
      </c>
      <c r="D48" s="279" t="str">
        <f>IF(C48=1,VLOOKUP(B48,Mreze!C$8:F$107,4,FALSE)," ")</f>
        <v xml:space="preserve"> </v>
      </c>
      <c r="E48" s="279" t="str">
        <f t="shared" si="6"/>
        <v/>
      </c>
      <c r="F48" s="280"/>
      <c r="G48" s="283"/>
      <c r="H48" s="281"/>
      <c r="I48" s="281"/>
      <c r="J48" s="282"/>
      <c r="K48" s="260" t="str">
        <f t="shared" si="1"/>
        <v xml:space="preserve"> </v>
      </c>
      <c r="L48" s="33" t="str">
        <f t="shared" si="2"/>
        <v xml:space="preserve"> </v>
      </c>
      <c r="M48" s="34" t="str">
        <f t="shared" si="3"/>
        <v xml:space="preserve"> </v>
      </c>
      <c r="N48" s="260" t="str">
        <f t="shared" si="4"/>
        <v xml:space="preserve"> </v>
      </c>
      <c r="O48" s="41" t="str">
        <f t="shared" si="5"/>
        <v xml:space="preserve"> </v>
      </c>
      <c r="P48" s="20">
        <f t="shared" si="19"/>
        <v>0</v>
      </c>
      <c r="Q48" s="20" t="str">
        <f t="shared" si="20"/>
        <v/>
      </c>
      <c r="R48" s="20" t="str">
        <f t="shared" si="12"/>
        <v/>
      </c>
      <c r="S48" s="20" t="str">
        <f t="shared" si="17"/>
        <v/>
      </c>
      <c r="T48" t="str">
        <f t="shared" si="14"/>
        <v/>
      </c>
      <c r="U48" s="286"/>
      <c r="V48" s="286"/>
    </row>
    <row r="49" spans="1:22" x14ac:dyDescent="0.25">
      <c r="A49" s="167">
        <f t="shared" si="15"/>
        <v>42</v>
      </c>
      <c r="B49" s="277"/>
      <c r="C49" s="278">
        <f t="shared" si="18"/>
        <v>0</v>
      </c>
      <c r="D49" s="279" t="str">
        <f>IF(C49=1,VLOOKUP(B49,Mreze!C$8:F$107,4,FALSE)," ")</f>
        <v xml:space="preserve"> </v>
      </c>
      <c r="E49" s="279" t="str">
        <f t="shared" si="6"/>
        <v/>
      </c>
      <c r="F49" s="280"/>
      <c r="G49" s="283"/>
      <c r="H49" s="281"/>
      <c r="I49" s="281"/>
      <c r="J49" s="282"/>
      <c r="K49" s="260" t="str">
        <f t="shared" si="1"/>
        <v xml:space="preserve"> </v>
      </c>
      <c r="L49" s="33" t="str">
        <f t="shared" si="2"/>
        <v xml:space="preserve"> </v>
      </c>
      <c r="M49" s="34" t="str">
        <f t="shared" si="3"/>
        <v xml:space="preserve"> </v>
      </c>
      <c r="N49" s="260" t="str">
        <f t="shared" si="4"/>
        <v xml:space="preserve"> </v>
      </c>
      <c r="O49" s="41" t="str">
        <f t="shared" si="5"/>
        <v xml:space="preserve"> </v>
      </c>
      <c r="P49" s="20">
        <f t="shared" si="19"/>
        <v>0</v>
      </c>
      <c r="Q49" s="20" t="str">
        <f t="shared" si="20"/>
        <v/>
      </c>
      <c r="R49" s="20" t="str">
        <f t="shared" si="12"/>
        <v/>
      </c>
      <c r="S49" s="20" t="str">
        <f t="shared" si="17"/>
        <v/>
      </c>
      <c r="T49" t="str">
        <f t="shared" si="14"/>
        <v/>
      </c>
      <c r="U49" s="286"/>
      <c r="V49" s="286"/>
    </row>
    <row r="50" spans="1:22" x14ac:dyDescent="0.25">
      <c r="A50" s="167">
        <f t="shared" si="15"/>
        <v>43</v>
      </c>
      <c r="B50" s="277"/>
      <c r="C50" s="278">
        <f t="shared" si="18"/>
        <v>0</v>
      </c>
      <c r="D50" s="279" t="str">
        <f>IF(C50=1,VLOOKUP(B50,Mreze!C$8:F$107,4,FALSE)," ")</f>
        <v xml:space="preserve"> </v>
      </c>
      <c r="E50" s="279" t="str">
        <f t="shared" si="6"/>
        <v/>
      </c>
      <c r="F50" s="280"/>
      <c r="G50" s="283"/>
      <c r="H50" s="281"/>
      <c r="I50" s="281"/>
      <c r="J50" s="282"/>
      <c r="K50" s="260" t="str">
        <f t="shared" si="1"/>
        <v xml:space="preserve"> </v>
      </c>
      <c r="L50" s="33" t="str">
        <f t="shared" si="2"/>
        <v xml:space="preserve"> </v>
      </c>
      <c r="M50" s="34" t="str">
        <f t="shared" si="3"/>
        <v xml:space="preserve"> </v>
      </c>
      <c r="N50" s="260" t="str">
        <f t="shared" si="4"/>
        <v xml:space="preserve"> </v>
      </c>
      <c r="O50" s="41" t="str">
        <f t="shared" si="5"/>
        <v xml:space="preserve"> </v>
      </c>
      <c r="P50" s="20">
        <f t="shared" si="19"/>
        <v>0</v>
      </c>
      <c r="Q50" s="20" t="str">
        <f t="shared" si="20"/>
        <v/>
      </c>
      <c r="R50" s="20" t="str">
        <f t="shared" si="12"/>
        <v/>
      </c>
      <c r="S50" s="20" t="str">
        <f t="shared" si="17"/>
        <v/>
      </c>
      <c r="T50" t="str">
        <f t="shared" si="14"/>
        <v/>
      </c>
      <c r="U50" s="286"/>
      <c r="V50" s="286"/>
    </row>
    <row r="51" spans="1:22" x14ac:dyDescent="0.25">
      <c r="A51" s="167">
        <f t="shared" si="15"/>
        <v>44</v>
      </c>
      <c r="B51" s="277"/>
      <c r="C51" s="278">
        <f t="shared" si="18"/>
        <v>0</v>
      </c>
      <c r="D51" s="279" t="str">
        <f>IF(C51=1,VLOOKUP(B51,Mreze!C$8:F$107,4,FALSE)," ")</f>
        <v xml:space="preserve"> </v>
      </c>
      <c r="E51" s="279" t="str">
        <f t="shared" si="6"/>
        <v/>
      </c>
      <c r="F51" s="280"/>
      <c r="G51" s="283"/>
      <c r="H51" s="281"/>
      <c r="I51" s="281"/>
      <c r="J51" s="282"/>
      <c r="K51" s="260" t="str">
        <f t="shared" si="1"/>
        <v xml:space="preserve"> </v>
      </c>
      <c r="L51" s="33" t="str">
        <f t="shared" si="2"/>
        <v xml:space="preserve"> </v>
      </c>
      <c r="M51" s="34" t="str">
        <f t="shared" si="3"/>
        <v xml:space="preserve"> </v>
      </c>
      <c r="N51" s="260" t="str">
        <f t="shared" si="4"/>
        <v xml:space="preserve"> </v>
      </c>
      <c r="O51" s="41" t="str">
        <f t="shared" si="5"/>
        <v xml:space="preserve"> </v>
      </c>
      <c r="P51" s="20">
        <f t="shared" si="19"/>
        <v>0</v>
      </c>
      <c r="Q51" s="20" t="str">
        <f t="shared" si="20"/>
        <v/>
      </c>
      <c r="R51" s="20" t="str">
        <f t="shared" si="12"/>
        <v/>
      </c>
      <c r="S51" s="20" t="str">
        <f t="shared" si="17"/>
        <v/>
      </c>
      <c r="T51" t="str">
        <f t="shared" si="14"/>
        <v/>
      </c>
      <c r="U51" s="286"/>
      <c r="V51" s="286"/>
    </row>
    <row r="52" spans="1:22" x14ac:dyDescent="0.25">
      <c r="A52" s="167">
        <f t="shared" si="15"/>
        <v>45</v>
      </c>
      <c r="B52" s="277"/>
      <c r="C52" s="278">
        <f t="shared" si="18"/>
        <v>0</v>
      </c>
      <c r="D52" s="279" t="str">
        <f>IF(C52=1,VLOOKUP(B52,Mreze!C$8:F$107,4,FALSE)," ")</f>
        <v xml:space="preserve"> </v>
      </c>
      <c r="E52" s="279" t="str">
        <f t="shared" si="6"/>
        <v/>
      </c>
      <c r="F52" s="280"/>
      <c r="G52" s="283"/>
      <c r="H52" s="281"/>
      <c r="I52" s="281"/>
      <c r="J52" s="282"/>
      <c r="K52" s="260" t="str">
        <f t="shared" si="1"/>
        <v xml:space="preserve"> </v>
      </c>
      <c r="L52" s="33" t="str">
        <f t="shared" si="2"/>
        <v xml:space="preserve"> </v>
      </c>
      <c r="M52" s="34" t="str">
        <f t="shared" si="3"/>
        <v xml:space="preserve"> </v>
      </c>
      <c r="N52" s="260" t="str">
        <f t="shared" si="4"/>
        <v xml:space="preserve"> </v>
      </c>
      <c r="O52" s="41" t="str">
        <f t="shared" si="5"/>
        <v xml:space="preserve"> </v>
      </c>
      <c r="P52" s="20">
        <f t="shared" si="19"/>
        <v>0</v>
      </c>
      <c r="Q52" s="20" t="str">
        <f t="shared" si="20"/>
        <v/>
      </c>
      <c r="R52" s="20" t="str">
        <f t="shared" si="12"/>
        <v/>
      </c>
      <c r="S52" s="20" t="str">
        <f t="shared" si="17"/>
        <v/>
      </c>
      <c r="T52" t="str">
        <f t="shared" si="14"/>
        <v/>
      </c>
      <c r="U52" s="286"/>
      <c r="V52" s="286"/>
    </row>
    <row r="53" spans="1:22" x14ac:dyDescent="0.25">
      <c r="A53" s="167">
        <f t="shared" si="15"/>
        <v>46</v>
      </c>
      <c r="B53" s="277"/>
      <c r="C53" s="278">
        <f t="shared" si="18"/>
        <v>0</v>
      </c>
      <c r="D53" s="279" t="str">
        <f>IF(C53=1,VLOOKUP(B53,Mreze!C$8:F$107,4,FALSE)," ")</f>
        <v xml:space="preserve"> </v>
      </c>
      <c r="E53" s="279" t="str">
        <f t="shared" si="6"/>
        <v/>
      </c>
      <c r="F53" s="280"/>
      <c r="G53" s="283"/>
      <c r="H53" s="281"/>
      <c r="I53" s="281"/>
      <c r="J53" s="282"/>
      <c r="K53" s="260" t="str">
        <f t="shared" si="1"/>
        <v xml:space="preserve"> </v>
      </c>
      <c r="L53" s="33" t="str">
        <f t="shared" si="2"/>
        <v xml:space="preserve"> </v>
      </c>
      <c r="M53" s="34" t="str">
        <f t="shared" si="3"/>
        <v xml:space="preserve"> </v>
      </c>
      <c r="N53" s="260" t="str">
        <f t="shared" si="4"/>
        <v xml:space="preserve"> </v>
      </c>
      <c r="O53" s="41" t="str">
        <f t="shared" si="5"/>
        <v xml:space="preserve"> </v>
      </c>
      <c r="P53" s="20">
        <f t="shared" si="19"/>
        <v>0</v>
      </c>
      <c r="Q53" s="20" t="str">
        <f t="shared" si="20"/>
        <v/>
      </c>
      <c r="R53" s="20" t="str">
        <f t="shared" si="12"/>
        <v/>
      </c>
      <c r="S53" s="20" t="str">
        <f t="shared" si="17"/>
        <v/>
      </c>
      <c r="T53" t="str">
        <f t="shared" si="14"/>
        <v/>
      </c>
      <c r="U53" s="286"/>
      <c r="V53" s="286"/>
    </row>
    <row r="54" spans="1:22" x14ac:dyDescent="0.25">
      <c r="A54" s="167">
        <f t="shared" si="15"/>
        <v>47</v>
      </c>
      <c r="B54" s="277"/>
      <c r="C54" s="278">
        <f t="shared" si="18"/>
        <v>0</v>
      </c>
      <c r="D54" s="279" t="str">
        <f>IF(C54=1,VLOOKUP(B54,Mreze!C$8:F$107,4,FALSE)," ")</f>
        <v xml:space="preserve"> </v>
      </c>
      <c r="E54" s="279" t="str">
        <f t="shared" si="6"/>
        <v/>
      </c>
      <c r="F54" s="280"/>
      <c r="G54" s="283"/>
      <c r="H54" s="281"/>
      <c r="I54" s="281"/>
      <c r="J54" s="282"/>
      <c r="K54" s="260" t="str">
        <f t="shared" si="1"/>
        <v xml:space="preserve"> </v>
      </c>
      <c r="L54" s="33" t="str">
        <f t="shared" si="2"/>
        <v xml:space="preserve"> </v>
      </c>
      <c r="M54" s="34" t="str">
        <f t="shared" si="3"/>
        <v xml:space="preserve"> </v>
      </c>
      <c r="N54" s="260" t="str">
        <f t="shared" si="4"/>
        <v xml:space="preserve"> </v>
      </c>
      <c r="O54" s="41" t="str">
        <f t="shared" si="5"/>
        <v xml:space="preserve"> </v>
      </c>
      <c r="P54" s="20">
        <f t="shared" si="19"/>
        <v>0</v>
      </c>
      <c r="Q54" s="20" t="str">
        <f t="shared" si="20"/>
        <v/>
      </c>
      <c r="R54" s="20" t="str">
        <f t="shared" si="12"/>
        <v/>
      </c>
      <c r="S54" s="20" t="str">
        <f t="shared" si="17"/>
        <v/>
      </c>
      <c r="T54" t="str">
        <f t="shared" si="14"/>
        <v/>
      </c>
      <c r="U54" s="286"/>
      <c r="V54" s="286"/>
    </row>
    <row r="55" spans="1:22" x14ac:dyDescent="0.25">
      <c r="A55" s="167">
        <f t="shared" si="15"/>
        <v>48</v>
      </c>
      <c r="B55" s="277"/>
      <c r="C55" s="278">
        <f t="shared" si="18"/>
        <v>0</v>
      </c>
      <c r="D55" s="279" t="str">
        <f>IF(C55=1,VLOOKUP(B55,Mreze!C$8:F$107,4,FALSE)," ")</f>
        <v xml:space="preserve"> </v>
      </c>
      <c r="E55" s="279" t="str">
        <f t="shared" si="6"/>
        <v/>
      </c>
      <c r="F55" s="280"/>
      <c r="G55" s="283"/>
      <c r="H55" s="281"/>
      <c r="I55" s="281"/>
      <c r="J55" s="282"/>
      <c r="K55" s="260" t="str">
        <f t="shared" si="1"/>
        <v xml:space="preserve"> </v>
      </c>
      <c r="L55" s="33" t="str">
        <f t="shared" si="2"/>
        <v xml:space="preserve"> </v>
      </c>
      <c r="M55" s="34" t="str">
        <f t="shared" si="3"/>
        <v xml:space="preserve"> </v>
      </c>
      <c r="N55" s="260" t="str">
        <f t="shared" si="4"/>
        <v xml:space="preserve"> </v>
      </c>
      <c r="O55" s="41" t="str">
        <f t="shared" si="5"/>
        <v xml:space="preserve"> </v>
      </c>
      <c r="P55" s="20">
        <f t="shared" si="19"/>
        <v>0</v>
      </c>
      <c r="Q55" s="20" t="str">
        <f t="shared" si="20"/>
        <v/>
      </c>
      <c r="R55" s="20" t="str">
        <f t="shared" si="12"/>
        <v/>
      </c>
      <c r="S55" s="20" t="str">
        <f t="shared" si="17"/>
        <v/>
      </c>
      <c r="T55" t="str">
        <f t="shared" si="14"/>
        <v/>
      </c>
      <c r="U55" s="286"/>
      <c r="V55" s="286"/>
    </row>
    <row r="56" spans="1:22" x14ac:dyDescent="0.25">
      <c r="A56" s="167">
        <f t="shared" si="15"/>
        <v>49</v>
      </c>
      <c r="B56" s="277"/>
      <c r="C56" s="278">
        <f t="shared" si="18"/>
        <v>0</v>
      </c>
      <c r="D56" s="279" t="str">
        <f>IF(C56=1,VLOOKUP(B56,Mreze!C$8:F$107,4,FALSE)," ")</f>
        <v xml:space="preserve"> </v>
      </c>
      <c r="E56" s="279" t="str">
        <f t="shared" si="6"/>
        <v/>
      </c>
      <c r="F56" s="280"/>
      <c r="G56" s="283"/>
      <c r="H56" s="281"/>
      <c r="I56" s="281"/>
      <c r="J56" s="282"/>
      <c r="K56" s="260" t="str">
        <f t="shared" si="1"/>
        <v xml:space="preserve"> </v>
      </c>
      <c r="L56" s="33" t="str">
        <f t="shared" si="2"/>
        <v xml:space="preserve"> </v>
      </c>
      <c r="M56" s="34" t="str">
        <f t="shared" si="3"/>
        <v xml:space="preserve"> </v>
      </c>
      <c r="N56" s="260" t="str">
        <f t="shared" si="4"/>
        <v xml:space="preserve"> </v>
      </c>
      <c r="O56" s="41" t="str">
        <f t="shared" si="5"/>
        <v xml:space="preserve"> </v>
      </c>
      <c r="P56" s="20">
        <f t="shared" si="19"/>
        <v>0</v>
      </c>
      <c r="Q56" s="20" t="str">
        <f t="shared" si="20"/>
        <v/>
      </c>
      <c r="R56" s="20" t="str">
        <f t="shared" si="12"/>
        <v/>
      </c>
      <c r="S56" s="20" t="str">
        <f t="shared" si="17"/>
        <v/>
      </c>
      <c r="T56" t="str">
        <f t="shared" si="14"/>
        <v/>
      </c>
      <c r="U56" s="286"/>
      <c r="V56" s="286"/>
    </row>
    <row r="57" spans="1:22" x14ac:dyDescent="0.25">
      <c r="A57" s="167">
        <f t="shared" si="15"/>
        <v>50</v>
      </c>
      <c r="B57" s="277"/>
      <c r="C57" s="278">
        <f t="shared" si="18"/>
        <v>0</v>
      </c>
      <c r="D57" s="279" t="str">
        <f>IF(C57=1,VLOOKUP(B57,Mreze!C$8:F$107,4,FALSE)," ")</f>
        <v xml:space="preserve"> </v>
      </c>
      <c r="E57" s="279" t="str">
        <f t="shared" si="6"/>
        <v/>
      </c>
      <c r="F57" s="280"/>
      <c r="G57" s="283"/>
      <c r="H57" s="281"/>
      <c r="I57" s="281"/>
      <c r="J57" s="282"/>
      <c r="K57" s="260" t="str">
        <f t="shared" si="1"/>
        <v xml:space="preserve"> </v>
      </c>
      <c r="L57" s="33" t="str">
        <f t="shared" si="2"/>
        <v xml:space="preserve"> </v>
      </c>
      <c r="M57" s="34" t="str">
        <f t="shared" si="3"/>
        <v xml:space="preserve"> </v>
      </c>
      <c r="N57" s="260" t="str">
        <f t="shared" si="4"/>
        <v xml:space="preserve"> </v>
      </c>
      <c r="O57" s="41" t="str">
        <f t="shared" si="5"/>
        <v xml:space="preserve"> </v>
      </c>
      <c r="P57" s="20">
        <f t="shared" si="19"/>
        <v>0</v>
      </c>
      <c r="Q57" s="20" t="str">
        <f t="shared" si="20"/>
        <v/>
      </c>
      <c r="R57" s="20" t="str">
        <f t="shared" si="12"/>
        <v/>
      </c>
      <c r="S57" s="20" t="str">
        <f t="shared" si="17"/>
        <v/>
      </c>
      <c r="T57" t="str">
        <f t="shared" si="14"/>
        <v/>
      </c>
      <c r="U57" s="286"/>
      <c r="V57" s="286"/>
    </row>
    <row r="58" spans="1:22" x14ac:dyDescent="0.25">
      <c r="A58" s="167">
        <f t="shared" si="15"/>
        <v>51</v>
      </c>
      <c r="B58" s="277"/>
      <c r="C58" s="278">
        <f t="shared" si="18"/>
        <v>0</v>
      </c>
      <c r="D58" s="279" t="str">
        <f>IF(C58=1,VLOOKUP(B58,Mreze!C$8:F$107,4,FALSE)," ")</f>
        <v xml:space="preserve"> </v>
      </c>
      <c r="E58" s="279" t="str">
        <f t="shared" si="6"/>
        <v/>
      </c>
      <c r="F58" s="280"/>
      <c r="G58" s="283"/>
      <c r="H58" s="281"/>
      <c r="I58" s="281"/>
      <c r="J58" s="282"/>
      <c r="K58" s="260" t="str">
        <f t="shared" si="1"/>
        <v xml:space="preserve"> </v>
      </c>
      <c r="L58" s="33" t="str">
        <f t="shared" si="2"/>
        <v xml:space="preserve"> </v>
      </c>
      <c r="M58" s="34" t="str">
        <f t="shared" si="3"/>
        <v xml:space="preserve"> </v>
      </c>
      <c r="N58" s="260" t="str">
        <f t="shared" si="4"/>
        <v xml:space="preserve"> </v>
      </c>
      <c r="O58" s="41" t="str">
        <f t="shared" si="5"/>
        <v xml:space="preserve"> </v>
      </c>
      <c r="P58" s="20">
        <f t="shared" si="19"/>
        <v>0</v>
      </c>
      <c r="Q58" s="20" t="str">
        <f t="shared" si="20"/>
        <v/>
      </c>
      <c r="R58" s="20" t="str">
        <f t="shared" si="12"/>
        <v/>
      </c>
      <c r="S58" s="20" t="str">
        <f t="shared" si="17"/>
        <v/>
      </c>
      <c r="T58" t="str">
        <f t="shared" si="14"/>
        <v/>
      </c>
      <c r="U58" s="286"/>
      <c r="V58" s="286"/>
    </row>
    <row r="59" spans="1:22" x14ac:dyDescent="0.25">
      <c r="A59" s="167">
        <f t="shared" si="15"/>
        <v>52</v>
      </c>
      <c r="B59" s="277"/>
      <c r="C59" s="278">
        <f t="shared" si="18"/>
        <v>0</v>
      </c>
      <c r="D59" s="279" t="str">
        <f>IF(C59=1,VLOOKUP(B59,Mreze!C$8:F$107,4,FALSE)," ")</f>
        <v xml:space="preserve"> </v>
      </c>
      <c r="E59" s="279" t="str">
        <f t="shared" si="6"/>
        <v/>
      </c>
      <c r="F59" s="280"/>
      <c r="G59" s="283"/>
      <c r="H59" s="281"/>
      <c r="I59" s="281"/>
      <c r="J59" s="282"/>
      <c r="K59" s="260" t="str">
        <f t="shared" si="1"/>
        <v xml:space="preserve"> </v>
      </c>
      <c r="L59" s="33" t="str">
        <f t="shared" si="2"/>
        <v xml:space="preserve"> </v>
      </c>
      <c r="M59" s="34" t="str">
        <f t="shared" si="3"/>
        <v xml:space="preserve"> </v>
      </c>
      <c r="N59" s="260" t="str">
        <f t="shared" si="4"/>
        <v xml:space="preserve"> </v>
      </c>
      <c r="O59" s="41" t="str">
        <f t="shared" si="5"/>
        <v xml:space="preserve"> </v>
      </c>
      <c r="P59" s="20">
        <f t="shared" si="19"/>
        <v>0</v>
      </c>
      <c r="Q59" s="20" t="str">
        <f t="shared" si="20"/>
        <v/>
      </c>
      <c r="R59" s="20" t="str">
        <f t="shared" si="12"/>
        <v/>
      </c>
      <c r="S59" s="20" t="str">
        <f t="shared" si="17"/>
        <v/>
      </c>
      <c r="T59" t="str">
        <f t="shared" si="14"/>
        <v/>
      </c>
      <c r="U59" s="286"/>
      <c r="V59" s="286"/>
    </row>
    <row r="60" spans="1:22" x14ac:dyDescent="0.25">
      <c r="A60" s="167">
        <f t="shared" si="15"/>
        <v>53</v>
      </c>
      <c r="B60" s="277"/>
      <c r="C60" s="278">
        <f t="shared" si="18"/>
        <v>0</v>
      </c>
      <c r="D60" s="279" t="str">
        <f>IF(C60=1,VLOOKUP(B60,Mreze!C$8:F$107,4,FALSE)," ")</f>
        <v xml:space="preserve"> </v>
      </c>
      <c r="E60" s="279" t="str">
        <f t="shared" si="6"/>
        <v/>
      </c>
      <c r="F60" s="280"/>
      <c r="G60" s="283"/>
      <c r="H60" s="281"/>
      <c r="I60" s="281"/>
      <c r="J60" s="282"/>
      <c r="K60" s="260" t="str">
        <f t="shared" si="1"/>
        <v xml:space="preserve"> </v>
      </c>
      <c r="L60" s="33" t="str">
        <f t="shared" si="2"/>
        <v xml:space="preserve"> </v>
      </c>
      <c r="M60" s="34" t="str">
        <f t="shared" si="3"/>
        <v xml:space="preserve"> </v>
      </c>
      <c r="N60" s="260" t="str">
        <f t="shared" si="4"/>
        <v xml:space="preserve"> </v>
      </c>
      <c r="O60" s="41" t="str">
        <f t="shared" si="5"/>
        <v xml:space="preserve"> </v>
      </c>
      <c r="P60" s="20">
        <f t="shared" si="19"/>
        <v>0</v>
      </c>
      <c r="Q60" s="20" t="str">
        <f t="shared" si="20"/>
        <v/>
      </c>
      <c r="R60" s="20" t="str">
        <f t="shared" si="12"/>
        <v/>
      </c>
      <c r="S60" s="20" t="str">
        <f t="shared" si="17"/>
        <v/>
      </c>
      <c r="T60" t="str">
        <f t="shared" si="14"/>
        <v/>
      </c>
      <c r="U60" s="286"/>
      <c r="V60" s="286"/>
    </row>
    <row r="61" spans="1:22" x14ac:dyDescent="0.25">
      <c r="A61" s="167">
        <f t="shared" si="15"/>
        <v>54</v>
      </c>
      <c r="B61" s="277"/>
      <c r="C61" s="278">
        <f t="shared" si="18"/>
        <v>0</v>
      </c>
      <c r="D61" s="279" t="str">
        <f>IF(C61=1,VLOOKUP(B61,Mreze!C$8:F$107,4,FALSE)," ")</f>
        <v xml:space="preserve"> </v>
      </c>
      <c r="E61" s="279" t="str">
        <f t="shared" si="6"/>
        <v/>
      </c>
      <c r="F61" s="280"/>
      <c r="G61" s="283"/>
      <c r="H61" s="281"/>
      <c r="I61" s="281"/>
      <c r="J61" s="282"/>
      <c r="K61" s="260" t="str">
        <f t="shared" si="1"/>
        <v xml:space="preserve"> </v>
      </c>
      <c r="L61" s="33" t="str">
        <f t="shared" si="2"/>
        <v xml:space="preserve"> </v>
      </c>
      <c r="M61" s="34" t="str">
        <f t="shared" si="3"/>
        <v xml:space="preserve"> </v>
      </c>
      <c r="N61" s="260" t="str">
        <f t="shared" si="4"/>
        <v xml:space="preserve"> </v>
      </c>
      <c r="O61" s="41" t="str">
        <f t="shared" si="5"/>
        <v xml:space="preserve"> </v>
      </c>
      <c r="P61" s="20">
        <f t="shared" si="19"/>
        <v>0</v>
      </c>
      <c r="Q61" s="20" t="str">
        <f t="shared" si="20"/>
        <v/>
      </c>
      <c r="R61" s="20" t="str">
        <f t="shared" si="12"/>
        <v/>
      </c>
      <c r="S61" s="20" t="str">
        <f t="shared" si="17"/>
        <v/>
      </c>
      <c r="T61" t="str">
        <f t="shared" si="14"/>
        <v/>
      </c>
      <c r="U61" s="286"/>
      <c r="V61" s="286"/>
    </row>
    <row r="62" spans="1:22" x14ac:dyDescent="0.25">
      <c r="A62" s="167">
        <f t="shared" si="15"/>
        <v>55</v>
      </c>
      <c r="B62" s="277"/>
      <c r="C62" s="278">
        <f t="shared" si="18"/>
        <v>0</v>
      </c>
      <c r="D62" s="279" t="str">
        <f>IF(C62=1,VLOOKUP(B62,Mreze!C$8:F$107,4,FALSE)," ")</f>
        <v xml:space="preserve"> </v>
      </c>
      <c r="E62" s="279" t="str">
        <f t="shared" si="6"/>
        <v/>
      </c>
      <c r="F62" s="280"/>
      <c r="G62" s="283"/>
      <c r="H62" s="281"/>
      <c r="I62" s="281"/>
      <c r="J62" s="282"/>
      <c r="K62" s="260" t="str">
        <f t="shared" si="1"/>
        <v xml:space="preserve"> </v>
      </c>
      <c r="L62" s="33" t="str">
        <f t="shared" si="2"/>
        <v xml:space="preserve"> </v>
      </c>
      <c r="M62" s="34" t="str">
        <f t="shared" si="3"/>
        <v xml:space="preserve"> </v>
      </c>
      <c r="N62" s="260" t="str">
        <f t="shared" si="4"/>
        <v xml:space="preserve"> </v>
      </c>
      <c r="O62" s="41" t="str">
        <f t="shared" si="5"/>
        <v xml:space="preserve"> </v>
      </c>
      <c r="P62" s="20">
        <f t="shared" si="19"/>
        <v>0</v>
      </c>
      <c r="Q62" s="20" t="str">
        <f t="shared" si="20"/>
        <v/>
      </c>
      <c r="R62" s="20" t="str">
        <f t="shared" si="12"/>
        <v/>
      </c>
      <c r="S62" s="20" t="str">
        <f t="shared" si="17"/>
        <v/>
      </c>
      <c r="T62" t="str">
        <f t="shared" si="14"/>
        <v/>
      </c>
      <c r="U62" s="286"/>
      <c r="V62" s="286"/>
    </row>
    <row r="63" spans="1:22" x14ac:dyDescent="0.25">
      <c r="A63" s="167">
        <f t="shared" si="15"/>
        <v>56</v>
      </c>
      <c r="B63" s="277"/>
      <c r="C63" s="278">
        <f t="shared" si="18"/>
        <v>0</v>
      </c>
      <c r="D63" s="279" t="str">
        <f>IF(C63=1,VLOOKUP(B63,Mreze!C$8:F$107,4,FALSE)," ")</f>
        <v xml:space="preserve"> </v>
      </c>
      <c r="E63" s="279" t="str">
        <f t="shared" si="6"/>
        <v/>
      </c>
      <c r="F63" s="280"/>
      <c r="G63" s="283"/>
      <c r="H63" s="281"/>
      <c r="I63" s="281"/>
      <c r="J63" s="282"/>
      <c r="K63" s="260" t="str">
        <f t="shared" si="1"/>
        <v xml:space="preserve"> </v>
      </c>
      <c r="L63" s="33" t="str">
        <f t="shared" si="2"/>
        <v xml:space="preserve"> </v>
      </c>
      <c r="M63" s="34" t="str">
        <f t="shared" si="3"/>
        <v xml:space="preserve"> </v>
      </c>
      <c r="N63" s="260" t="str">
        <f t="shared" si="4"/>
        <v xml:space="preserve"> </v>
      </c>
      <c r="O63" s="41" t="str">
        <f t="shared" si="5"/>
        <v xml:space="preserve"> </v>
      </c>
      <c r="P63" s="20">
        <f t="shared" si="19"/>
        <v>0</v>
      </c>
      <c r="Q63" s="20" t="str">
        <f t="shared" si="20"/>
        <v/>
      </c>
      <c r="R63" s="20" t="str">
        <f t="shared" si="12"/>
        <v/>
      </c>
      <c r="S63" s="20" t="str">
        <f t="shared" si="17"/>
        <v/>
      </c>
      <c r="T63" t="str">
        <f t="shared" si="14"/>
        <v/>
      </c>
      <c r="U63" s="286"/>
      <c r="V63" s="286"/>
    </row>
    <row r="64" spans="1:22" x14ac:dyDescent="0.25">
      <c r="A64" s="167">
        <f t="shared" si="15"/>
        <v>57</v>
      </c>
      <c r="B64" s="277"/>
      <c r="C64" s="278">
        <f t="shared" si="18"/>
        <v>0</v>
      </c>
      <c r="D64" s="279" t="str">
        <f>IF(C64=1,VLOOKUP(B64,Mreze!C$8:F$107,4,FALSE)," ")</f>
        <v xml:space="preserve"> </v>
      </c>
      <c r="E64" s="279" t="str">
        <f t="shared" si="6"/>
        <v/>
      </c>
      <c r="F64" s="280"/>
      <c r="G64" s="283"/>
      <c r="H64" s="281"/>
      <c r="I64" s="281"/>
      <c r="J64" s="282"/>
      <c r="K64" s="260" t="str">
        <f t="shared" si="1"/>
        <v xml:space="preserve"> </v>
      </c>
      <c r="L64" s="33" t="str">
        <f t="shared" si="2"/>
        <v xml:space="preserve"> </v>
      </c>
      <c r="M64" s="34" t="str">
        <f t="shared" si="3"/>
        <v xml:space="preserve"> </v>
      </c>
      <c r="N64" s="260" t="str">
        <f t="shared" si="4"/>
        <v xml:space="preserve"> </v>
      </c>
      <c r="O64" s="41" t="str">
        <f t="shared" si="5"/>
        <v xml:space="preserve"> </v>
      </c>
      <c r="P64" s="20">
        <f t="shared" si="19"/>
        <v>0</v>
      </c>
      <c r="Q64" s="20" t="str">
        <f t="shared" si="20"/>
        <v/>
      </c>
      <c r="R64" s="20" t="str">
        <f t="shared" si="12"/>
        <v/>
      </c>
      <c r="S64" s="20" t="str">
        <f t="shared" si="17"/>
        <v/>
      </c>
      <c r="T64" t="str">
        <f t="shared" si="14"/>
        <v/>
      </c>
      <c r="U64" s="286"/>
      <c r="V64" s="286"/>
    </row>
    <row r="65" spans="1:22" x14ac:dyDescent="0.25">
      <c r="A65" s="167">
        <f t="shared" si="15"/>
        <v>58</v>
      </c>
      <c r="B65" s="277"/>
      <c r="C65" s="278">
        <f t="shared" si="18"/>
        <v>0</v>
      </c>
      <c r="D65" s="279" t="str">
        <f>IF(C65=1,VLOOKUP(B65,Mreze!C$8:F$107,4,FALSE)," ")</f>
        <v xml:space="preserve"> </v>
      </c>
      <c r="E65" s="279" t="str">
        <f t="shared" si="6"/>
        <v/>
      </c>
      <c r="F65" s="280"/>
      <c r="G65" s="283"/>
      <c r="H65" s="281"/>
      <c r="I65" s="281"/>
      <c r="J65" s="282"/>
      <c r="K65" s="260" t="str">
        <f t="shared" si="1"/>
        <v xml:space="preserve"> </v>
      </c>
      <c r="L65" s="33" t="str">
        <f t="shared" si="2"/>
        <v xml:space="preserve"> </v>
      </c>
      <c r="M65" s="34" t="str">
        <f t="shared" si="3"/>
        <v xml:space="preserve"> </v>
      </c>
      <c r="N65" s="260" t="str">
        <f t="shared" si="4"/>
        <v xml:space="preserve"> </v>
      </c>
      <c r="O65" s="41" t="str">
        <f t="shared" si="5"/>
        <v xml:space="preserve"> </v>
      </c>
      <c r="P65" s="20">
        <f t="shared" si="19"/>
        <v>0</v>
      </c>
      <c r="Q65" s="20" t="str">
        <f t="shared" si="20"/>
        <v/>
      </c>
      <c r="R65" s="20" t="str">
        <f t="shared" si="12"/>
        <v/>
      </c>
      <c r="S65" s="20" t="str">
        <f t="shared" si="17"/>
        <v/>
      </c>
      <c r="T65" t="str">
        <f t="shared" si="14"/>
        <v/>
      </c>
      <c r="U65" s="286"/>
      <c r="V65" s="286"/>
    </row>
    <row r="66" spans="1:22" x14ac:dyDescent="0.25">
      <c r="A66" s="167">
        <f t="shared" si="15"/>
        <v>59</v>
      </c>
      <c r="B66" s="277"/>
      <c r="C66" s="278">
        <f t="shared" si="18"/>
        <v>0</v>
      </c>
      <c r="D66" s="279" t="str">
        <f>IF(C66=1,VLOOKUP(B66,Mreze!C$8:F$107,4,FALSE)," ")</f>
        <v xml:space="preserve"> </v>
      </c>
      <c r="E66" s="279" t="str">
        <f t="shared" si="6"/>
        <v/>
      </c>
      <c r="F66" s="280"/>
      <c r="G66" s="283"/>
      <c r="H66" s="281"/>
      <c r="I66" s="281"/>
      <c r="J66" s="282"/>
      <c r="K66" s="260" t="str">
        <f t="shared" si="1"/>
        <v xml:space="preserve"> </v>
      </c>
      <c r="L66" s="33" t="str">
        <f t="shared" si="2"/>
        <v xml:space="preserve"> </v>
      </c>
      <c r="M66" s="34" t="str">
        <f t="shared" si="3"/>
        <v xml:space="preserve"> </v>
      </c>
      <c r="N66" s="260" t="str">
        <f t="shared" si="4"/>
        <v xml:space="preserve"> </v>
      </c>
      <c r="O66" s="41" t="str">
        <f t="shared" si="5"/>
        <v xml:space="preserve"> </v>
      </c>
      <c r="P66" s="20">
        <f t="shared" si="19"/>
        <v>0</v>
      </c>
      <c r="Q66" s="20" t="str">
        <f t="shared" si="20"/>
        <v/>
      </c>
      <c r="R66" s="20" t="str">
        <f t="shared" si="12"/>
        <v/>
      </c>
      <c r="S66" s="20" t="str">
        <f t="shared" si="17"/>
        <v/>
      </c>
      <c r="T66" t="str">
        <f t="shared" si="14"/>
        <v/>
      </c>
      <c r="U66" s="286"/>
      <c r="V66" s="286"/>
    </row>
    <row r="67" spans="1:22" x14ac:dyDescent="0.25">
      <c r="A67" s="167">
        <f t="shared" si="15"/>
        <v>60</v>
      </c>
      <c r="B67" s="277"/>
      <c r="C67" s="278">
        <f t="shared" si="18"/>
        <v>0</v>
      </c>
      <c r="D67" s="279" t="str">
        <f>IF(C67=1,VLOOKUP(B67,Mreze!C$8:F$107,4,FALSE)," ")</f>
        <v xml:space="preserve"> </v>
      </c>
      <c r="E67" s="279" t="str">
        <f t="shared" si="6"/>
        <v/>
      </c>
      <c r="F67" s="280"/>
      <c r="G67" s="283"/>
      <c r="H67" s="281"/>
      <c r="I67" s="281"/>
      <c r="J67" s="282"/>
      <c r="K67" s="260" t="str">
        <f t="shared" si="1"/>
        <v xml:space="preserve"> </v>
      </c>
      <c r="L67" s="33" t="str">
        <f t="shared" si="2"/>
        <v xml:space="preserve"> </v>
      </c>
      <c r="M67" s="34" t="str">
        <f t="shared" si="3"/>
        <v xml:space="preserve"> </v>
      </c>
      <c r="N67" s="260" t="str">
        <f t="shared" si="4"/>
        <v xml:space="preserve"> </v>
      </c>
      <c r="O67" s="41" t="str">
        <f t="shared" si="5"/>
        <v xml:space="preserve"> </v>
      </c>
      <c r="P67" s="20">
        <f t="shared" si="19"/>
        <v>0</v>
      </c>
      <c r="Q67" s="20" t="str">
        <f t="shared" si="20"/>
        <v/>
      </c>
      <c r="R67" s="20" t="str">
        <f t="shared" si="12"/>
        <v/>
      </c>
      <c r="S67" s="20" t="str">
        <f t="shared" si="17"/>
        <v/>
      </c>
      <c r="T67" t="str">
        <f t="shared" si="14"/>
        <v/>
      </c>
      <c r="U67" s="286"/>
      <c r="V67" s="286"/>
    </row>
    <row r="68" spans="1:22" x14ac:dyDescent="0.25">
      <c r="A68" s="167">
        <f t="shared" si="15"/>
        <v>61</v>
      </c>
      <c r="B68" s="277"/>
      <c r="C68" s="278">
        <f t="shared" si="18"/>
        <v>0</v>
      </c>
      <c r="D68" s="279" t="str">
        <f>IF(C68=1,VLOOKUP(B68,Mreze!C$8:F$107,4,FALSE)," ")</f>
        <v xml:space="preserve"> </v>
      </c>
      <c r="E68" s="279" t="str">
        <f t="shared" si="6"/>
        <v/>
      </c>
      <c r="F68" s="280"/>
      <c r="G68" s="283"/>
      <c r="H68" s="281"/>
      <c r="I68" s="281"/>
      <c r="J68" s="282"/>
      <c r="K68" s="260" t="str">
        <f t="shared" si="1"/>
        <v xml:space="preserve"> </v>
      </c>
      <c r="L68" s="33" t="str">
        <f t="shared" si="2"/>
        <v xml:space="preserve"> </v>
      </c>
      <c r="M68" s="34" t="str">
        <f t="shared" si="3"/>
        <v xml:space="preserve"> </v>
      </c>
      <c r="N68" s="260" t="str">
        <f t="shared" si="4"/>
        <v xml:space="preserve"> </v>
      </c>
      <c r="O68" s="41" t="str">
        <f t="shared" si="5"/>
        <v xml:space="preserve"> </v>
      </c>
      <c r="P68" s="20">
        <f t="shared" si="19"/>
        <v>0</v>
      </c>
      <c r="Q68" s="20" t="str">
        <f t="shared" si="20"/>
        <v/>
      </c>
      <c r="R68" s="20" t="str">
        <f t="shared" si="12"/>
        <v/>
      </c>
      <c r="S68" s="20" t="str">
        <f t="shared" si="17"/>
        <v/>
      </c>
      <c r="T68" t="str">
        <f t="shared" si="14"/>
        <v/>
      </c>
      <c r="U68" s="286"/>
      <c r="V68" s="286"/>
    </row>
    <row r="69" spans="1:22" x14ac:dyDescent="0.25">
      <c r="A69" s="167">
        <f t="shared" si="15"/>
        <v>62</v>
      </c>
      <c r="B69" s="277"/>
      <c r="C69" s="278">
        <f t="shared" si="18"/>
        <v>0</v>
      </c>
      <c r="D69" s="279" t="str">
        <f>IF(C69=1,VLOOKUP(B69,Mreze!C$8:F$107,4,FALSE)," ")</f>
        <v xml:space="preserve"> </v>
      </c>
      <c r="E69" s="279" t="str">
        <f t="shared" si="6"/>
        <v/>
      </c>
      <c r="F69" s="280"/>
      <c r="G69" s="283"/>
      <c r="H69" s="281"/>
      <c r="I69" s="281"/>
      <c r="J69" s="282"/>
      <c r="K69" s="260" t="str">
        <f t="shared" si="1"/>
        <v xml:space="preserve"> </v>
      </c>
      <c r="L69" s="33" t="str">
        <f t="shared" si="2"/>
        <v xml:space="preserve"> </v>
      </c>
      <c r="M69" s="34" t="str">
        <f t="shared" si="3"/>
        <v xml:space="preserve"> </v>
      </c>
      <c r="N69" s="260" t="str">
        <f t="shared" si="4"/>
        <v xml:space="preserve"> </v>
      </c>
      <c r="O69" s="41" t="str">
        <f t="shared" si="5"/>
        <v xml:space="preserve"> </v>
      </c>
      <c r="P69" s="20">
        <f t="shared" si="19"/>
        <v>0</v>
      </c>
      <c r="Q69" s="20" t="str">
        <f t="shared" si="20"/>
        <v/>
      </c>
      <c r="R69" s="20" t="str">
        <f t="shared" si="12"/>
        <v/>
      </c>
      <c r="S69" s="20" t="str">
        <f t="shared" si="17"/>
        <v/>
      </c>
      <c r="T69" t="str">
        <f t="shared" si="14"/>
        <v/>
      </c>
      <c r="U69" s="286"/>
      <c r="V69" s="286"/>
    </row>
    <row r="70" spans="1:22" x14ac:dyDescent="0.25">
      <c r="A70" s="167">
        <f t="shared" si="15"/>
        <v>63</v>
      </c>
      <c r="B70" s="277"/>
      <c r="C70" s="278">
        <f t="shared" si="18"/>
        <v>0</v>
      </c>
      <c r="D70" s="279" t="str">
        <f>IF(C70=1,VLOOKUP(B70,Mreze!C$8:F$107,4,FALSE)," ")</f>
        <v xml:space="preserve"> </v>
      </c>
      <c r="E70" s="279" t="str">
        <f t="shared" si="6"/>
        <v/>
      </c>
      <c r="F70" s="280"/>
      <c r="G70" s="283"/>
      <c r="H70" s="281"/>
      <c r="I70" s="281"/>
      <c r="J70" s="282"/>
      <c r="K70" s="260" t="str">
        <f t="shared" si="1"/>
        <v xml:space="preserve"> </v>
      </c>
      <c r="L70" s="33" t="str">
        <f t="shared" si="2"/>
        <v xml:space="preserve"> </v>
      </c>
      <c r="M70" s="34" t="str">
        <f t="shared" si="3"/>
        <v xml:space="preserve"> </v>
      </c>
      <c r="N70" s="260" t="str">
        <f t="shared" si="4"/>
        <v xml:space="preserve"> </v>
      </c>
      <c r="O70" s="41" t="str">
        <f t="shared" si="5"/>
        <v xml:space="preserve"> </v>
      </c>
      <c r="P70" s="20">
        <f t="shared" si="19"/>
        <v>0</v>
      </c>
      <c r="Q70" s="20" t="str">
        <f t="shared" si="20"/>
        <v/>
      </c>
      <c r="R70" s="20" t="str">
        <f t="shared" si="12"/>
        <v/>
      </c>
      <c r="S70" s="20" t="str">
        <f t="shared" si="17"/>
        <v/>
      </c>
      <c r="T70" t="str">
        <f t="shared" si="14"/>
        <v/>
      </c>
      <c r="U70" s="286"/>
      <c r="V70" s="286"/>
    </row>
    <row r="71" spans="1:22" x14ac:dyDescent="0.25">
      <c r="A71" s="167">
        <f t="shared" si="15"/>
        <v>64</v>
      </c>
      <c r="B71" s="277"/>
      <c r="C71" s="278">
        <f t="shared" si="18"/>
        <v>0</v>
      </c>
      <c r="D71" s="279" t="str">
        <f>IF(C71=1,VLOOKUP(B71,Mreze!C$8:F$107,4,FALSE)," ")</f>
        <v xml:space="preserve"> </v>
      </c>
      <c r="E71" s="279" t="str">
        <f t="shared" si="6"/>
        <v/>
      </c>
      <c r="F71" s="280"/>
      <c r="G71" s="283"/>
      <c r="H71" s="281"/>
      <c r="I71" s="281"/>
      <c r="J71" s="282"/>
      <c r="K71" s="260" t="str">
        <f t="shared" si="1"/>
        <v xml:space="preserve"> </v>
      </c>
      <c r="L71" s="33" t="str">
        <f t="shared" si="2"/>
        <v xml:space="preserve"> </v>
      </c>
      <c r="M71" s="34" t="str">
        <f t="shared" si="3"/>
        <v xml:space="preserve"> </v>
      </c>
      <c r="N71" s="260" t="str">
        <f t="shared" si="4"/>
        <v xml:space="preserve"> </v>
      </c>
      <c r="O71" s="41" t="str">
        <f t="shared" si="5"/>
        <v xml:space="preserve"> </v>
      </c>
      <c r="P71" s="20">
        <f t="shared" si="19"/>
        <v>0</v>
      </c>
      <c r="Q71" s="20" t="str">
        <f t="shared" si="20"/>
        <v/>
      </c>
      <c r="R71" s="20" t="str">
        <f t="shared" si="12"/>
        <v/>
      </c>
      <c r="S71" s="20" t="str">
        <f t="shared" si="17"/>
        <v/>
      </c>
      <c r="T71" t="str">
        <f t="shared" si="14"/>
        <v/>
      </c>
      <c r="U71" s="286"/>
      <c r="V71" s="286"/>
    </row>
    <row r="72" spans="1:22" x14ac:dyDescent="0.25">
      <c r="A72" s="167">
        <f t="shared" si="15"/>
        <v>65</v>
      </c>
      <c r="B72" s="277"/>
      <c r="C72" s="278">
        <f t="shared" si="18"/>
        <v>0</v>
      </c>
      <c r="D72" s="279" t="str">
        <f>IF(C72=1,VLOOKUP(B72,Mreze!C$8:F$107,4,FALSE)," ")</f>
        <v xml:space="preserve"> </v>
      </c>
      <c r="E72" s="279" t="str">
        <f t="shared" si="6"/>
        <v/>
      </c>
      <c r="F72" s="280"/>
      <c r="G72" s="283"/>
      <c r="H72" s="281"/>
      <c r="I72" s="281"/>
      <c r="J72" s="282"/>
      <c r="K72" s="260" t="str">
        <f t="shared" ref="K72:K135" si="21">IF(J72&lt;&gt;"",IF(H72&lt;&gt;"",J72-H72," "), " ")</f>
        <v xml:space="preserve"> </v>
      </c>
      <c r="L72" s="33" t="str">
        <f t="shared" ref="L72:L135" si="22">IF(I72&lt;&gt;"",IF(H72&lt;&gt;"",I72-H72," "), " ")</f>
        <v xml:space="preserve"> </v>
      </c>
      <c r="M72" s="34" t="str">
        <f t="shared" ref="M72:M135" si="23">IF(C72=1, IF(D72&gt;0,IF(F72&gt;0, F72/D72, " ")," ")," ")</f>
        <v xml:space="preserve"> </v>
      </c>
      <c r="N72" s="260" t="str">
        <f t="shared" ref="N72:N135" si="24">IF(J72&lt;&gt;"",IF(H72&lt;&gt;"",IF(M72&lt;&gt;" ", M72*K72, " "), " "), " ")</f>
        <v xml:space="preserve"> </v>
      </c>
      <c r="O72" s="41" t="str">
        <f t="shared" ref="O72:O135" si="25">IF(J72&lt;&gt;"", IF(I72&lt;&gt;"",IF(HOUR(K72)&lt;2,"КП",IF(I72&gt;J72,"Не",IF(HOUR(I72-H72)&lt;2,"Да","Не"))),IF(HOUR(K72)&lt;2,IF(DAY(K72)&lt;1,"КП","Не"),"Не")), " ")</f>
        <v xml:space="preserve"> </v>
      </c>
      <c r="P72" s="20">
        <f t="shared" si="19"/>
        <v>0</v>
      </c>
      <c r="Q72" s="20" t="str">
        <f t="shared" si="20"/>
        <v/>
      </c>
      <c r="R72" s="20" t="str">
        <f t="shared" si="12"/>
        <v/>
      </c>
      <c r="S72" s="20" t="str">
        <f t="shared" si="17"/>
        <v/>
      </c>
      <c r="T72" t="str">
        <f t="shared" ref="T72:T135" si="26">IF(S72&lt;&gt;"",S72*F72,"")</f>
        <v/>
      </c>
      <c r="U72" s="286"/>
      <c r="V72" s="286"/>
    </row>
    <row r="73" spans="1:22" x14ac:dyDescent="0.25">
      <c r="A73" s="167">
        <f t="shared" si="15"/>
        <v>66</v>
      </c>
      <c r="B73" s="277"/>
      <c r="C73" s="278">
        <f t="shared" si="18"/>
        <v>0</v>
      </c>
      <c r="D73" s="279" t="str">
        <f>IF(C73=1,VLOOKUP(B73,Mreze!C$8:F$107,4,FALSE)," ")</f>
        <v xml:space="preserve"> </v>
      </c>
      <c r="E73" s="279" t="str">
        <f t="shared" ref="E73:E136" si="27">IF(R73&lt;&gt;"",F73*R73,"")</f>
        <v/>
      </c>
      <c r="F73" s="280"/>
      <c r="G73" s="283"/>
      <c r="H73" s="281"/>
      <c r="I73" s="281"/>
      <c r="J73" s="282"/>
      <c r="K73" s="260" t="str">
        <f t="shared" si="21"/>
        <v xml:space="preserve"> </v>
      </c>
      <c r="L73" s="33" t="str">
        <f t="shared" si="22"/>
        <v xml:space="preserve"> </v>
      </c>
      <c r="M73" s="34" t="str">
        <f t="shared" si="23"/>
        <v xml:space="preserve"> </v>
      </c>
      <c r="N73" s="260" t="str">
        <f t="shared" si="24"/>
        <v xml:space="preserve"> </v>
      </c>
      <c r="O73" s="41" t="str">
        <f t="shared" si="25"/>
        <v xml:space="preserve"> </v>
      </c>
      <c r="P73" s="20">
        <f t="shared" si="19"/>
        <v>0</v>
      </c>
      <c r="Q73" s="20" t="str">
        <f t="shared" si="20"/>
        <v/>
      </c>
      <c r="R73" s="20" t="str">
        <f t="shared" ref="R73:R136" si="28">IF(K73&lt;&gt;" ",IF(INT((J73-H73)*24)&gt;0,1,0),"")</f>
        <v/>
      </c>
      <c r="S73" s="20" t="str">
        <f t="shared" si="17"/>
        <v/>
      </c>
      <c r="T73" t="str">
        <f t="shared" si="26"/>
        <v/>
      </c>
      <c r="U73" s="286"/>
      <c r="V73" s="286"/>
    </row>
    <row r="74" spans="1:22" x14ac:dyDescent="0.25">
      <c r="A74" s="167">
        <f t="shared" ref="A74:A137" si="29">+A73+1</f>
        <v>67</v>
      </c>
      <c r="B74" s="277"/>
      <c r="C74" s="278">
        <f t="shared" si="18"/>
        <v>0</v>
      </c>
      <c r="D74" s="279" t="str">
        <f>IF(C74=1,VLOOKUP(B74,Mreze!C$8:F$107,4,FALSE)," ")</f>
        <v xml:space="preserve"> </v>
      </c>
      <c r="E74" s="279" t="str">
        <f t="shared" si="27"/>
        <v/>
      </c>
      <c r="F74" s="280"/>
      <c r="G74" s="283"/>
      <c r="H74" s="281"/>
      <c r="I74" s="281"/>
      <c r="J74" s="282"/>
      <c r="K74" s="260" t="str">
        <f t="shared" si="21"/>
        <v xml:space="preserve"> </v>
      </c>
      <c r="L74" s="33" t="str">
        <f t="shared" si="22"/>
        <v xml:space="preserve"> </v>
      </c>
      <c r="M74" s="34" t="str">
        <f t="shared" si="23"/>
        <v xml:space="preserve"> </v>
      </c>
      <c r="N74" s="260" t="str">
        <f t="shared" si="24"/>
        <v xml:space="preserve"> </v>
      </c>
      <c r="O74" s="41" t="str">
        <f t="shared" si="25"/>
        <v xml:space="preserve"> </v>
      </c>
      <c r="P74" s="20">
        <f t="shared" si="19"/>
        <v>0</v>
      </c>
      <c r="Q74" s="20" t="str">
        <f t="shared" si="20"/>
        <v/>
      </c>
      <c r="R74" s="20" t="str">
        <f t="shared" si="28"/>
        <v/>
      </c>
      <c r="S74" s="20" t="str">
        <f t="shared" si="17"/>
        <v/>
      </c>
      <c r="T74" t="str">
        <f t="shared" si="26"/>
        <v/>
      </c>
      <c r="U74" s="286"/>
      <c r="V74" s="286"/>
    </row>
    <row r="75" spans="1:22" x14ac:dyDescent="0.25">
      <c r="A75" s="167">
        <f t="shared" si="29"/>
        <v>68</v>
      </c>
      <c r="B75" s="277"/>
      <c r="C75" s="278">
        <f t="shared" si="18"/>
        <v>0</v>
      </c>
      <c r="D75" s="279" t="str">
        <f>IF(C75=1,VLOOKUP(B75,Mreze!C$8:F$107,4,FALSE)," ")</f>
        <v xml:space="preserve"> </v>
      </c>
      <c r="E75" s="279" t="str">
        <f t="shared" si="27"/>
        <v/>
      </c>
      <c r="F75" s="280"/>
      <c r="G75" s="283"/>
      <c r="H75" s="281"/>
      <c r="I75" s="281"/>
      <c r="J75" s="282"/>
      <c r="K75" s="260" t="str">
        <f t="shared" si="21"/>
        <v xml:space="preserve"> </v>
      </c>
      <c r="L75" s="33" t="str">
        <f t="shared" si="22"/>
        <v xml:space="preserve"> </v>
      </c>
      <c r="M75" s="34" t="str">
        <f t="shared" si="23"/>
        <v xml:space="preserve"> </v>
      </c>
      <c r="N75" s="260" t="str">
        <f t="shared" si="24"/>
        <v xml:space="preserve"> </v>
      </c>
      <c r="O75" s="41" t="str">
        <f t="shared" si="25"/>
        <v xml:space="preserve"> </v>
      </c>
      <c r="P75" s="20">
        <f t="shared" si="19"/>
        <v>0</v>
      </c>
      <c r="Q75" s="20" t="str">
        <f t="shared" si="20"/>
        <v/>
      </c>
      <c r="R75" s="20" t="str">
        <f t="shared" si="28"/>
        <v/>
      </c>
      <c r="S75" s="20" t="str">
        <f t="shared" si="17"/>
        <v/>
      </c>
      <c r="T75" t="str">
        <f t="shared" si="26"/>
        <v/>
      </c>
      <c r="U75" s="286"/>
      <c r="V75" s="286"/>
    </row>
    <row r="76" spans="1:22" x14ac:dyDescent="0.25">
      <c r="A76" s="167">
        <f t="shared" si="29"/>
        <v>69</v>
      </c>
      <c r="B76" s="277"/>
      <c r="C76" s="278">
        <f t="shared" si="18"/>
        <v>0</v>
      </c>
      <c r="D76" s="279" t="str">
        <f>IF(C76=1,VLOOKUP(B76,Mreze!C$8:F$107,4,FALSE)," ")</f>
        <v xml:space="preserve"> </v>
      </c>
      <c r="E76" s="279" t="str">
        <f t="shared" si="27"/>
        <v/>
      </c>
      <c r="F76" s="280"/>
      <c r="G76" s="283"/>
      <c r="H76" s="281"/>
      <c r="I76" s="281"/>
      <c r="J76" s="282"/>
      <c r="K76" s="260" t="str">
        <f t="shared" si="21"/>
        <v xml:space="preserve"> </v>
      </c>
      <c r="L76" s="33" t="str">
        <f t="shared" si="22"/>
        <v xml:space="preserve"> </v>
      </c>
      <c r="M76" s="34" t="str">
        <f t="shared" si="23"/>
        <v xml:space="preserve"> </v>
      </c>
      <c r="N76" s="260" t="str">
        <f t="shared" si="24"/>
        <v xml:space="preserve"> </v>
      </c>
      <c r="O76" s="41" t="str">
        <f t="shared" si="25"/>
        <v xml:space="preserve"> </v>
      </c>
      <c r="P76" s="20">
        <f t="shared" si="19"/>
        <v>0</v>
      </c>
      <c r="Q76" s="20" t="str">
        <f t="shared" si="20"/>
        <v/>
      </c>
      <c r="R76" s="20" t="str">
        <f t="shared" si="28"/>
        <v/>
      </c>
      <c r="S76" s="20" t="str">
        <f t="shared" ref="S76:S139" si="30">IF(R76=1,IF(HOUR(K76)&gt;0,HOUR(K76)*60+MINUTE(K76),""),"")</f>
        <v/>
      </c>
      <c r="T76" t="str">
        <f t="shared" si="26"/>
        <v/>
      </c>
      <c r="U76" s="286"/>
      <c r="V76" s="286"/>
    </row>
    <row r="77" spans="1:22" x14ac:dyDescent="0.25">
      <c r="A77" s="167">
        <f t="shared" si="29"/>
        <v>70</v>
      </c>
      <c r="B77" s="277"/>
      <c r="C77" s="278">
        <f t="shared" si="18"/>
        <v>0</v>
      </c>
      <c r="D77" s="279" t="str">
        <f>IF(C77=1,VLOOKUP(B77,Mreze!C$8:F$107,4,FALSE)," ")</f>
        <v xml:space="preserve"> </v>
      </c>
      <c r="E77" s="279" t="str">
        <f t="shared" si="27"/>
        <v/>
      </c>
      <c r="F77" s="280"/>
      <c r="G77" s="283"/>
      <c r="H77" s="281"/>
      <c r="I77" s="281"/>
      <c r="J77" s="282"/>
      <c r="K77" s="260" t="str">
        <f t="shared" si="21"/>
        <v xml:space="preserve"> </v>
      </c>
      <c r="L77" s="33" t="str">
        <f t="shared" si="22"/>
        <v xml:space="preserve"> </v>
      </c>
      <c r="M77" s="34" t="str">
        <f t="shared" si="23"/>
        <v xml:space="preserve"> </v>
      </c>
      <c r="N77" s="260" t="str">
        <f t="shared" si="24"/>
        <v xml:space="preserve"> </v>
      </c>
      <c r="O77" s="41" t="str">
        <f t="shared" si="25"/>
        <v xml:space="preserve"> </v>
      </c>
      <c r="P77" s="20">
        <f t="shared" si="19"/>
        <v>0</v>
      </c>
      <c r="Q77" s="20" t="str">
        <f t="shared" si="20"/>
        <v/>
      </c>
      <c r="R77" s="20" t="str">
        <f t="shared" si="28"/>
        <v/>
      </c>
      <c r="S77" s="20" t="str">
        <f t="shared" si="30"/>
        <v/>
      </c>
      <c r="T77" t="str">
        <f t="shared" si="26"/>
        <v/>
      </c>
      <c r="U77" s="286"/>
      <c r="V77" s="286"/>
    </row>
    <row r="78" spans="1:22" x14ac:dyDescent="0.25">
      <c r="A78" s="167">
        <f t="shared" si="29"/>
        <v>71</v>
      </c>
      <c r="B78" s="277"/>
      <c r="C78" s="278">
        <f t="shared" si="18"/>
        <v>0</v>
      </c>
      <c r="D78" s="279" t="str">
        <f>IF(C78=1,VLOOKUP(B78,Mreze!C$8:F$107,4,FALSE)," ")</f>
        <v xml:space="preserve"> </v>
      </c>
      <c r="E78" s="279" t="str">
        <f t="shared" si="27"/>
        <v/>
      </c>
      <c r="F78" s="280"/>
      <c r="G78" s="283"/>
      <c r="H78" s="281"/>
      <c r="I78" s="281"/>
      <c r="J78" s="282"/>
      <c r="K78" s="260" t="str">
        <f t="shared" si="21"/>
        <v xml:space="preserve"> </v>
      </c>
      <c r="L78" s="33" t="str">
        <f t="shared" si="22"/>
        <v xml:space="preserve"> </v>
      </c>
      <c r="M78" s="34" t="str">
        <f t="shared" si="23"/>
        <v xml:space="preserve"> </v>
      </c>
      <c r="N78" s="260" t="str">
        <f t="shared" si="24"/>
        <v xml:space="preserve"> </v>
      </c>
      <c r="O78" s="41" t="str">
        <f t="shared" si="25"/>
        <v xml:space="preserve"> </v>
      </c>
      <c r="P78" s="20">
        <f t="shared" si="19"/>
        <v>0</v>
      </c>
      <c r="Q78" s="20" t="str">
        <f t="shared" si="20"/>
        <v/>
      </c>
      <c r="R78" s="20" t="str">
        <f t="shared" si="28"/>
        <v/>
      </c>
      <c r="S78" s="20" t="str">
        <f t="shared" si="30"/>
        <v/>
      </c>
      <c r="T78" t="str">
        <f t="shared" si="26"/>
        <v/>
      </c>
      <c r="U78" s="286"/>
      <c r="V78" s="286"/>
    </row>
    <row r="79" spans="1:22" x14ac:dyDescent="0.25">
      <c r="A79" s="167">
        <f t="shared" si="29"/>
        <v>72</v>
      </c>
      <c r="B79" s="277"/>
      <c r="C79" s="278">
        <f t="shared" si="18"/>
        <v>0</v>
      </c>
      <c r="D79" s="279" t="str">
        <f>IF(C79=1,VLOOKUP(B79,Mreze!C$8:F$107,4,FALSE)," ")</f>
        <v xml:space="preserve"> </v>
      </c>
      <c r="E79" s="279" t="str">
        <f t="shared" si="27"/>
        <v/>
      </c>
      <c r="F79" s="280"/>
      <c r="G79" s="283"/>
      <c r="H79" s="281"/>
      <c r="I79" s="281"/>
      <c r="J79" s="282"/>
      <c r="K79" s="260" t="str">
        <f t="shared" si="21"/>
        <v xml:space="preserve"> </v>
      </c>
      <c r="L79" s="33" t="str">
        <f t="shared" si="22"/>
        <v xml:space="preserve"> </v>
      </c>
      <c r="M79" s="34" t="str">
        <f t="shared" si="23"/>
        <v xml:space="preserve"> </v>
      </c>
      <c r="N79" s="260" t="str">
        <f t="shared" si="24"/>
        <v xml:space="preserve"> </v>
      </c>
      <c r="O79" s="41" t="str">
        <f t="shared" si="25"/>
        <v xml:space="preserve"> </v>
      </c>
      <c r="P79" s="20">
        <f t="shared" si="19"/>
        <v>0</v>
      </c>
      <c r="Q79" s="20" t="str">
        <f t="shared" si="20"/>
        <v/>
      </c>
      <c r="R79" s="20" t="str">
        <f t="shared" si="28"/>
        <v/>
      </c>
      <c r="S79" s="20" t="str">
        <f t="shared" si="30"/>
        <v/>
      </c>
      <c r="T79" t="str">
        <f t="shared" si="26"/>
        <v/>
      </c>
      <c r="U79" s="286"/>
      <c r="V79" s="286"/>
    </row>
    <row r="80" spans="1:22" x14ac:dyDescent="0.25">
      <c r="A80" s="167">
        <f t="shared" si="29"/>
        <v>73</v>
      </c>
      <c r="B80" s="277"/>
      <c r="C80" s="278">
        <f t="shared" si="18"/>
        <v>0</v>
      </c>
      <c r="D80" s="279" t="str">
        <f>IF(C80=1,VLOOKUP(B80,Mreze!C$8:F$107,4,FALSE)," ")</f>
        <v xml:space="preserve"> </v>
      </c>
      <c r="E80" s="279" t="str">
        <f t="shared" si="27"/>
        <v/>
      </c>
      <c r="F80" s="280"/>
      <c r="G80" s="283"/>
      <c r="H80" s="281"/>
      <c r="I80" s="281"/>
      <c r="J80" s="282"/>
      <c r="K80" s="260" t="str">
        <f t="shared" si="21"/>
        <v xml:space="preserve"> </v>
      </c>
      <c r="L80" s="33" t="str">
        <f t="shared" si="22"/>
        <v xml:space="preserve"> </v>
      </c>
      <c r="M80" s="34" t="str">
        <f t="shared" si="23"/>
        <v xml:space="preserve"> </v>
      </c>
      <c r="N80" s="260" t="str">
        <f t="shared" si="24"/>
        <v xml:space="preserve"> </v>
      </c>
      <c r="O80" s="41" t="str">
        <f t="shared" si="25"/>
        <v xml:space="preserve"> </v>
      </c>
      <c r="P80" s="20">
        <f t="shared" si="19"/>
        <v>0</v>
      </c>
      <c r="Q80" s="20" t="str">
        <f t="shared" si="20"/>
        <v/>
      </c>
      <c r="R80" s="20" t="str">
        <f t="shared" si="28"/>
        <v/>
      </c>
      <c r="S80" s="20" t="str">
        <f t="shared" si="30"/>
        <v/>
      </c>
      <c r="T80" t="str">
        <f t="shared" si="26"/>
        <v/>
      </c>
      <c r="U80" s="286"/>
      <c r="V80" s="286"/>
    </row>
    <row r="81" spans="1:22" x14ac:dyDescent="0.25">
      <c r="A81" s="167">
        <f t="shared" si="29"/>
        <v>74</v>
      </c>
      <c r="B81" s="277"/>
      <c r="C81" s="278">
        <f t="shared" si="18"/>
        <v>0</v>
      </c>
      <c r="D81" s="279" t="str">
        <f>IF(C81=1,VLOOKUP(B81,Mreze!C$8:F$107,4,FALSE)," ")</f>
        <v xml:space="preserve"> </v>
      </c>
      <c r="E81" s="279" t="str">
        <f t="shared" si="27"/>
        <v/>
      </c>
      <c r="F81" s="280"/>
      <c r="G81" s="283"/>
      <c r="H81" s="281"/>
      <c r="I81" s="281"/>
      <c r="J81" s="282"/>
      <c r="K81" s="260" t="str">
        <f t="shared" si="21"/>
        <v xml:space="preserve"> </v>
      </c>
      <c r="L81" s="33" t="str">
        <f t="shared" si="22"/>
        <v xml:space="preserve"> </v>
      </c>
      <c r="M81" s="34" t="str">
        <f t="shared" si="23"/>
        <v xml:space="preserve"> </v>
      </c>
      <c r="N81" s="260" t="str">
        <f t="shared" si="24"/>
        <v xml:space="preserve"> </v>
      </c>
      <c r="O81" s="41" t="str">
        <f t="shared" si="25"/>
        <v xml:space="preserve"> </v>
      </c>
      <c r="P81" s="20">
        <f t="shared" si="19"/>
        <v>0</v>
      </c>
      <c r="Q81" s="20" t="str">
        <f t="shared" si="20"/>
        <v/>
      </c>
      <c r="R81" s="20" t="str">
        <f t="shared" si="28"/>
        <v/>
      </c>
      <c r="S81" s="20" t="str">
        <f t="shared" si="30"/>
        <v/>
      </c>
      <c r="T81" t="str">
        <f t="shared" si="26"/>
        <v/>
      </c>
      <c r="U81" s="286"/>
      <c r="V81" s="286"/>
    </row>
    <row r="82" spans="1:22" x14ac:dyDescent="0.25">
      <c r="A82" s="167">
        <f t="shared" si="29"/>
        <v>75</v>
      </c>
      <c r="B82" s="277"/>
      <c r="C82" s="278">
        <f t="shared" si="18"/>
        <v>0</v>
      </c>
      <c r="D82" s="279" t="str">
        <f>IF(C82=1,VLOOKUP(B82,Mreze!C$8:F$107,4,FALSE)," ")</f>
        <v xml:space="preserve"> </v>
      </c>
      <c r="E82" s="279" t="str">
        <f t="shared" si="27"/>
        <v/>
      </c>
      <c r="F82" s="280"/>
      <c r="G82" s="283"/>
      <c r="H82" s="281"/>
      <c r="I82" s="281"/>
      <c r="J82" s="282"/>
      <c r="K82" s="260" t="str">
        <f t="shared" si="21"/>
        <v xml:space="preserve"> </v>
      </c>
      <c r="L82" s="33" t="str">
        <f t="shared" si="22"/>
        <v xml:space="preserve"> </v>
      </c>
      <c r="M82" s="34" t="str">
        <f t="shared" si="23"/>
        <v xml:space="preserve"> </v>
      </c>
      <c r="N82" s="260" t="str">
        <f t="shared" si="24"/>
        <v xml:space="preserve"> </v>
      </c>
      <c r="O82" s="41" t="str">
        <f t="shared" si="25"/>
        <v xml:space="preserve"> </v>
      </c>
      <c r="P82" s="20">
        <f t="shared" si="19"/>
        <v>0</v>
      </c>
      <c r="Q82" s="20" t="str">
        <f t="shared" si="20"/>
        <v/>
      </c>
      <c r="R82" s="20" t="str">
        <f t="shared" si="28"/>
        <v/>
      </c>
      <c r="S82" s="20" t="str">
        <f t="shared" si="30"/>
        <v/>
      </c>
      <c r="T82" t="str">
        <f t="shared" si="26"/>
        <v/>
      </c>
      <c r="U82" s="286"/>
      <c r="V82" s="286"/>
    </row>
    <row r="83" spans="1:22" x14ac:dyDescent="0.25">
      <c r="A83" s="167">
        <f t="shared" si="29"/>
        <v>76</v>
      </c>
      <c r="B83" s="277"/>
      <c r="C83" s="278">
        <f t="shared" si="18"/>
        <v>0</v>
      </c>
      <c r="D83" s="279" t="str">
        <f>IF(C83=1,VLOOKUP(B83,Mreze!C$8:F$107,4,FALSE)," ")</f>
        <v xml:space="preserve"> </v>
      </c>
      <c r="E83" s="279" t="str">
        <f t="shared" si="27"/>
        <v/>
      </c>
      <c r="F83" s="280"/>
      <c r="G83" s="283"/>
      <c r="H83" s="281"/>
      <c r="I83" s="281"/>
      <c r="J83" s="282"/>
      <c r="K83" s="260" t="str">
        <f t="shared" si="21"/>
        <v xml:space="preserve"> </v>
      </c>
      <c r="L83" s="33" t="str">
        <f t="shared" si="22"/>
        <v xml:space="preserve"> </v>
      </c>
      <c r="M83" s="34" t="str">
        <f t="shared" si="23"/>
        <v xml:space="preserve"> </v>
      </c>
      <c r="N83" s="260" t="str">
        <f t="shared" si="24"/>
        <v xml:space="preserve"> </v>
      </c>
      <c r="O83" s="41" t="str">
        <f t="shared" si="25"/>
        <v xml:space="preserve"> </v>
      </c>
      <c r="P83" s="20">
        <f t="shared" si="19"/>
        <v>0</v>
      </c>
      <c r="Q83" s="20" t="str">
        <f t="shared" si="20"/>
        <v/>
      </c>
      <c r="R83" s="20" t="str">
        <f t="shared" si="28"/>
        <v/>
      </c>
      <c r="S83" s="20" t="str">
        <f t="shared" si="30"/>
        <v/>
      </c>
      <c r="T83" t="str">
        <f t="shared" si="26"/>
        <v/>
      </c>
      <c r="U83" s="286"/>
      <c r="V83" s="286"/>
    </row>
    <row r="84" spans="1:22" x14ac:dyDescent="0.25">
      <c r="A84" s="167">
        <f t="shared" si="29"/>
        <v>77</v>
      </c>
      <c r="B84" s="277"/>
      <c r="C84" s="278">
        <f t="shared" ref="C84:C147" si="31">IF(B84="",0,1)</f>
        <v>0</v>
      </c>
      <c r="D84" s="279" t="str">
        <f>IF(C84=1,VLOOKUP(B84,Mreze!C$8:F$107,4,FALSE)," ")</f>
        <v xml:space="preserve"> </v>
      </c>
      <c r="E84" s="279" t="str">
        <f t="shared" si="27"/>
        <v/>
      </c>
      <c r="F84" s="280"/>
      <c r="G84" s="283"/>
      <c r="H84" s="281"/>
      <c r="I84" s="281"/>
      <c r="J84" s="282"/>
      <c r="K84" s="260" t="str">
        <f t="shared" si="21"/>
        <v xml:space="preserve"> </v>
      </c>
      <c r="L84" s="33" t="str">
        <f t="shared" si="22"/>
        <v xml:space="preserve"> </v>
      </c>
      <c r="M84" s="34" t="str">
        <f t="shared" si="23"/>
        <v xml:space="preserve"> </v>
      </c>
      <c r="N84" s="260" t="str">
        <f t="shared" si="24"/>
        <v xml:space="preserve"> </v>
      </c>
      <c r="O84" s="41" t="str">
        <f t="shared" si="25"/>
        <v xml:space="preserve"> </v>
      </c>
      <c r="P84" s="20">
        <f t="shared" ref="P84:P147" si="32">IF(O84="Не",1,0)</f>
        <v>0</v>
      </c>
      <c r="Q84" s="20" t="str">
        <f t="shared" ref="Q84:Q147" si="33">IF(L84&lt;&gt;" ",IF(HOUR(L84)&gt;0,HOUR(L84)*60+MINUTE(L84),""),"")</f>
        <v/>
      </c>
      <c r="R84" s="20" t="str">
        <f t="shared" si="28"/>
        <v/>
      </c>
      <c r="S84" s="20" t="str">
        <f t="shared" si="30"/>
        <v/>
      </c>
      <c r="T84" t="str">
        <f t="shared" si="26"/>
        <v/>
      </c>
      <c r="U84" s="286"/>
      <c r="V84" s="286"/>
    </row>
    <row r="85" spans="1:22" x14ac:dyDescent="0.25">
      <c r="A85" s="167">
        <f t="shared" si="29"/>
        <v>78</v>
      </c>
      <c r="B85" s="277"/>
      <c r="C85" s="278">
        <f t="shared" si="31"/>
        <v>0</v>
      </c>
      <c r="D85" s="279" t="str">
        <f>IF(C85=1,VLOOKUP(B85,Mreze!C$8:F$107,4,FALSE)," ")</f>
        <v xml:space="preserve"> </v>
      </c>
      <c r="E85" s="279" t="str">
        <f t="shared" si="27"/>
        <v/>
      </c>
      <c r="F85" s="280"/>
      <c r="G85" s="283"/>
      <c r="H85" s="281"/>
      <c r="I85" s="281"/>
      <c r="J85" s="282"/>
      <c r="K85" s="260" t="str">
        <f t="shared" si="21"/>
        <v xml:space="preserve"> </v>
      </c>
      <c r="L85" s="33" t="str">
        <f t="shared" si="22"/>
        <v xml:space="preserve"> </v>
      </c>
      <c r="M85" s="34" t="str">
        <f t="shared" si="23"/>
        <v xml:space="preserve"> </v>
      </c>
      <c r="N85" s="260" t="str">
        <f t="shared" si="24"/>
        <v xml:space="preserve"> </v>
      </c>
      <c r="O85" s="41" t="str">
        <f t="shared" si="25"/>
        <v xml:space="preserve"> </v>
      </c>
      <c r="P85" s="20">
        <f t="shared" si="32"/>
        <v>0</v>
      </c>
      <c r="Q85" s="20" t="str">
        <f t="shared" si="33"/>
        <v/>
      </c>
      <c r="R85" s="20" t="str">
        <f t="shared" si="28"/>
        <v/>
      </c>
      <c r="S85" s="20" t="str">
        <f t="shared" si="30"/>
        <v/>
      </c>
      <c r="T85" t="str">
        <f t="shared" si="26"/>
        <v/>
      </c>
      <c r="U85" s="286"/>
      <c r="V85" s="286"/>
    </row>
    <row r="86" spans="1:22" x14ac:dyDescent="0.25">
      <c r="A86" s="167">
        <f t="shared" si="29"/>
        <v>79</v>
      </c>
      <c r="B86" s="277"/>
      <c r="C86" s="278">
        <f t="shared" si="31"/>
        <v>0</v>
      </c>
      <c r="D86" s="279" t="str">
        <f>IF(C86=1,VLOOKUP(B86,Mreze!C$8:F$107,4,FALSE)," ")</f>
        <v xml:space="preserve"> </v>
      </c>
      <c r="E86" s="279" t="str">
        <f t="shared" si="27"/>
        <v/>
      </c>
      <c r="F86" s="280"/>
      <c r="G86" s="283"/>
      <c r="H86" s="281"/>
      <c r="I86" s="281"/>
      <c r="J86" s="282"/>
      <c r="K86" s="260" t="str">
        <f t="shared" si="21"/>
        <v xml:space="preserve"> </v>
      </c>
      <c r="L86" s="33" t="str">
        <f t="shared" si="22"/>
        <v xml:space="preserve"> </v>
      </c>
      <c r="M86" s="34" t="str">
        <f t="shared" si="23"/>
        <v xml:space="preserve"> </v>
      </c>
      <c r="N86" s="260" t="str">
        <f t="shared" si="24"/>
        <v xml:space="preserve"> </v>
      </c>
      <c r="O86" s="41" t="str">
        <f t="shared" si="25"/>
        <v xml:space="preserve"> </v>
      </c>
      <c r="P86" s="20">
        <f t="shared" si="32"/>
        <v>0</v>
      </c>
      <c r="Q86" s="20" t="str">
        <f t="shared" si="33"/>
        <v/>
      </c>
      <c r="R86" s="20" t="str">
        <f t="shared" si="28"/>
        <v/>
      </c>
      <c r="S86" s="20" t="str">
        <f t="shared" si="30"/>
        <v/>
      </c>
      <c r="T86" t="str">
        <f t="shared" si="26"/>
        <v/>
      </c>
      <c r="U86" s="286"/>
      <c r="V86" s="286"/>
    </row>
    <row r="87" spans="1:22" x14ac:dyDescent="0.25">
      <c r="A87" s="167">
        <f t="shared" si="29"/>
        <v>80</v>
      </c>
      <c r="B87" s="277"/>
      <c r="C87" s="278">
        <f t="shared" si="31"/>
        <v>0</v>
      </c>
      <c r="D87" s="279" t="str">
        <f>IF(C87=1,VLOOKUP(B87,Mreze!C$8:F$107,4,FALSE)," ")</f>
        <v xml:space="preserve"> </v>
      </c>
      <c r="E87" s="279" t="str">
        <f t="shared" si="27"/>
        <v/>
      </c>
      <c r="F87" s="280"/>
      <c r="G87" s="283"/>
      <c r="H87" s="281"/>
      <c r="I87" s="281"/>
      <c r="J87" s="282"/>
      <c r="K87" s="260" t="str">
        <f t="shared" si="21"/>
        <v xml:space="preserve"> </v>
      </c>
      <c r="L87" s="33" t="str">
        <f t="shared" si="22"/>
        <v xml:space="preserve"> </v>
      </c>
      <c r="M87" s="34" t="str">
        <f t="shared" si="23"/>
        <v xml:space="preserve"> </v>
      </c>
      <c r="N87" s="260" t="str">
        <f t="shared" si="24"/>
        <v xml:space="preserve"> </v>
      </c>
      <c r="O87" s="41" t="str">
        <f t="shared" si="25"/>
        <v xml:space="preserve"> </v>
      </c>
      <c r="P87" s="20">
        <f t="shared" si="32"/>
        <v>0</v>
      </c>
      <c r="Q87" s="20" t="str">
        <f t="shared" si="33"/>
        <v/>
      </c>
      <c r="R87" s="20" t="str">
        <f t="shared" si="28"/>
        <v/>
      </c>
      <c r="S87" s="20" t="str">
        <f t="shared" si="30"/>
        <v/>
      </c>
      <c r="T87" t="str">
        <f t="shared" si="26"/>
        <v/>
      </c>
      <c r="U87" s="286"/>
      <c r="V87" s="286"/>
    </row>
    <row r="88" spans="1:22" x14ac:dyDescent="0.25">
      <c r="A88" s="167">
        <f t="shared" si="29"/>
        <v>81</v>
      </c>
      <c r="B88" s="277"/>
      <c r="C88" s="278">
        <f t="shared" si="31"/>
        <v>0</v>
      </c>
      <c r="D88" s="279" t="str">
        <f>IF(C88=1,VLOOKUP(B88,Mreze!C$8:F$107,4,FALSE)," ")</f>
        <v xml:space="preserve"> </v>
      </c>
      <c r="E88" s="279" t="str">
        <f t="shared" si="27"/>
        <v/>
      </c>
      <c r="F88" s="280"/>
      <c r="G88" s="283"/>
      <c r="H88" s="281"/>
      <c r="I88" s="281"/>
      <c r="J88" s="282"/>
      <c r="K88" s="260" t="str">
        <f t="shared" si="21"/>
        <v xml:space="preserve"> </v>
      </c>
      <c r="L88" s="33" t="str">
        <f t="shared" si="22"/>
        <v xml:space="preserve"> </v>
      </c>
      <c r="M88" s="34" t="str">
        <f t="shared" si="23"/>
        <v xml:space="preserve"> </v>
      </c>
      <c r="N88" s="260" t="str">
        <f t="shared" si="24"/>
        <v xml:space="preserve"> </v>
      </c>
      <c r="O88" s="41" t="str">
        <f t="shared" si="25"/>
        <v xml:space="preserve"> </v>
      </c>
      <c r="P88" s="20">
        <f t="shared" si="32"/>
        <v>0</v>
      </c>
      <c r="Q88" s="20" t="str">
        <f t="shared" si="33"/>
        <v/>
      </c>
      <c r="R88" s="20" t="str">
        <f t="shared" si="28"/>
        <v/>
      </c>
      <c r="S88" s="20" t="str">
        <f t="shared" si="30"/>
        <v/>
      </c>
      <c r="T88" t="str">
        <f t="shared" si="26"/>
        <v/>
      </c>
      <c r="U88" s="286"/>
      <c r="V88" s="286"/>
    </row>
    <row r="89" spans="1:22" x14ac:dyDescent="0.25">
      <c r="A89" s="167">
        <f t="shared" si="29"/>
        <v>82</v>
      </c>
      <c r="B89" s="277"/>
      <c r="C89" s="278">
        <f t="shared" si="31"/>
        <v>0</v>
      </c>
      <c r="D89" s="279" t="str">
        <f>IF(C89=1,VLOOKUP(B89,Mreze!C$8:F$107,4,FALSE)," ")</f>
        <v xml:space="preserve"> </v>
      </c>
      <c r="E89" s="279" t="str">
        <f t="shared" si="27"/>
        <v/>
      </c>
      <c r="F89" s="280"/>
      <c r="G89" s="283"/>
      <c r="H89" s="281"/>
      <c r="I89" s="281"/>
      <c r="J89" s="282"/>
      <c r="K89" s="260" t="str">
        <f t="shared" si="21"/>
        <v xml:space="preserve"> </v>
      </c>
      <c r="L89" s="33" t="str">
        <f t="shared" si="22"/>
        <v xml:space="preserve"> </v>
      </c>
      <c r="M89" s="34" t="str">
        <f t="shared" si="23"/>
        <v xml:space="preserve"> </v>
      </c>
      <c r="N89" s="260" t="str">
        <f t="shared" si="24"/>
        <v xml:space="preserve"> </v>
      </c>
      <c r="O89" s="41" t="str">
        <f t="shared" si="25"/>
        <v xml:space="preserve"> </v>
      </c>
      <c r="P89" s="20">
        <f t="shared" si="32"/>
        <v>0</v>
      </c>
      <c r="Q89" s="20" t="str">
        <f t="shared" si="33"/>
        <v/>
      </c>
      <c r="R89" s="20" t="str">
        <f t="shared" si="28"/>
        <v/>
      </c>
      <c r="S89" s="20" t="str">
        <f t="shared" si="30"/>
        <v/>
      </c>
      <c r="T89" t="str">
        <f t="shared" si="26"/>
        <v/>
      </c>
      <c r="U89" s="286"/>
      <c r="V89" s="286"/>
    </row>
    <row r="90" spans="1:22" x14ac:dyDescent="0.25">
      <c r="A90" s="167">
        <f t="shared" si="29"/>
        <v>83</v>
      </c>
      <c r="B90" s="277"/>
      <c r="C90" s="278">
        <f t="shared" si="31"/>
        <v>0</v>
      </c>
      <c r="D90" s="279" t="str">
        <f>IF(C90=1,VLOOKUP(B90,Mreze!C$8:F$107,4,FALSE)," ")</f>
        <v xml:space="preserve"> </v>
      </c>
      <c r="E90" s="279" t="str">
        <f t="shared" si="27"/>
        <v/>
      </c>
      <c r="F90" s="280"/>
      <c r="G90" s="283"/>
      <c r="H90" s="281"/>
      <c r="I90" s="281"/>
      <c r="J90" s="282"/>
      <c r="K90" s="260" t="str">
        <f t="shared" si="21"/>
        <v xml:space="preserve"> </v>
      </c>
      <c r="L90" s="33" t="str">
        <f t="shared" si="22"/>
        <v xml:space="preserve"> </v>
      </c>
      <c r="M90" s="34" t="str">
        <f t="shared" si="23"/>
        <v xml:space="preserve"> </v>
      </c>
      <c r="N90" s="260" t="str">
        <f t="shared" si="24"/>
        <v xml:space="preserve"> </v>
      </c>
      <c r="O90" s="41" t="str">
        <f t="shared" si="25"/>
        <v xml:space="preserve"> </v>
      </c>
      <c r="P90" s="20">
        <f t="shared" si="32"/>
        <v>0</v>
      </c>
      <c r="Q90" s="20" t="str">
        <f t="shared" si="33"/>
        <v/>
      </c>
      <c r="R90" s="20" t="str">
        <f t="shared" si="28"/>
        <v/>
      </c>
      <c r="S90" s="20" t="str">
        <f t="shared" si="30"/>
        <v/>
      </c>
      <c r="T90" t="str">
        <f t="shared" si="26"/>
        <v/>
      </c>
      <c r="U90" s="286"/>
      <c r="V90" s="286"/>
    </row>
    <row r="91" spans="1:22" x14ac:dyDescent="0.25">
      <c r="A91" s="167">
        <f t="shared" si="29"/>
        <v>84</v>
      </c>
      <c r="B91" s="277"/>
      <c r="C91" s="278">
        <f t="shared" si="31"/>
        <v>0</v>
      </c>
      <c r="D91" s="279" t="str">
        <f>IF(C91=1,VLOOKUP(B91,Mreze!C$8:F$107,4,FALSE)," ")</f>
        <v xml:space="preserve"> </v>
      </c>
      <c r="E91" s="279" t="str">
        <f t="shared" si="27"/>
        <v/>
      </c>
      <c r="F91" s="280"/>
      <c r="G91" s="283"/>
      <c r="H91" s="281"/>
      <c r="I91" s="281"/>
      <c r="J91" s="282"/>
      <c r="K91" s="260" t="str">
        <f t="shared" si="21"/>
        <v xml:space="preserve"> </v>
      </c>
      <c r="L91" s="33" t="str">
        <f t="shared" si="22"/>
        <v xml:space="preserve"> </v>
      </c>
      <c r="M91" s="34" t="str">
        <f t="shared" si="23"/>
        <v xml:space="preserve"> </v>
      </c>
      <c r="N91" s="260" t="str">
        <f t="shared" si="24"/>
        <v xml:space="preserve"> </v>
      </c>
      <c r="O91" s="41" t="str">
        <f t="shared" si="25"/>
        <v xml:space="preserve"> </v>
      </c>
      <c r="P91" s="20">
        <f t="shared" si="32"/>
        <v>0</v>
      </c>
      <c r="Q91" s="20" t="str">
        <f t="shared" si="33"/>
        <v/>
      </c>
      <c r="R91" s="20" t="str">
        <f t="shared" si="28"/>
        <v/>
      </c>
      <c r="S91" s="20" t="str">
        <f t="shared" si="30"/>
        <v/>
      </c>
      <c r="T91" t="str">
        <f t="shared" si="26"/>
        <v/>
      </c>
      <c r="U91" s="286"/>
      <c r="V91" s="286"/>
    </row>
    <row r="92" spans="1:22" x14ac:dyDescent="0.25">
      <c r="A92" s="167">
        <f t="shared" si="29"/>
        <v>85</v>
      </c>
      <c r="B92" s="277"/>
      <c r="C92" s="278">
        <f t="shared" si="31"/>
        <v>0</v>
      </c>
      <c r="D92" s="279" t="str">
        <f>IF(C92=1,VLOOKUP(B92,Mreze!C$8:F$107,4,FALSE)," ")</f>
        <v xml:space="preserve"> </v>
      </c>
      <c r="E92" s="279" t="str">
        <f t="shared" si="27"/>
        <v/>
      </c>
      <c r="F92" s="280"/>
      <c r="G92" s="283"/>
      <c r="H92" s="281"/>
      <c r="I92" s="281"/>
      <c r="J92" s="282"/>
      <c r="K92" s="260" t="str">
        <f t="shared" si="21"/>
        <v xml:space="preserve"> </v>
      </c>
      <c r="L92" s="33" t="str">
        <f t="shared" si="22"/>
        <v xml:space="preserve"> </v>
      </c>
      <c r="M92" s="34" t="str">
        <f t="shared" si="23"/>
        <v xml:space="preserve"> </v>
      </c>
      <c r="N92" s="260" t="str">
        <f t="shared" si="24"/>
        <v xml:space="preserve"> </v>
      </c>
      <c r="O92" s="41" t="str">
        <f t="shared" si="25"/>
        <v xml:space="preserve"> </v>
      </c>
      <c r="P92" s="20">
        <f t="shared" si="32"/>
        <v>0</v>
      </c>
      <c r="Q92" s="20" t="str">
        <f t="shared" si="33"/>
        <v/>
      </c>
      <c r="R92" s="20" t="str">
        <f t="shared" si="28"/>
        <v/>
      </c>
      <c r="S92" s="20" t="str">
        <f t="shared" si="30"/>
        <v/>
      </c>
      <c r="T92" t="str">
        <f t="shared" si="26"/>
        <v/>
      </c>
      <c r="U92" s="286"/>
      <c r="V92" s="286"/>
    </row>
    <row r="93" spans="1:22" x14ac:dyDescent="0.25">
      <c r="A93" s="167">
        <f t="shared" si="29"/>
        <v>86</v>
      </c>
      <c r="B93" s="277"/>
      <c r="C93" s="278">
        <f t="shared" si="31"/>
        <v>0</v>
      </c>
      <c r="D93" s="279" t="str">
        <f>IF(C93=1,VLOOKUP(B93,Mreze!C$8:F$107,4,FALSE)," ")</f>
        <v xml:space="preserve"> </v>
      </c>
      <c r="E93" s="279" t="str">
        <f t="shared" si="27"/>
        <v/>
      </c>
      <c r="F93" s="280"/>
      <c r="G93" s="283"/>
      <c r="H93" s="281"/>
      <c r="I93" s="281"/>
      <c r="J93" s="282"/>
      <c r="K93" s="260" t="str">
        <f t="shared" si="21"/>
        <v xml:space="preserve"> </v>
      </c>
      <c r="L93" s="33" t="str">
        <f t="shared" si="22"/>
        <v xml:space="preserve"> </v>
      </c>
      <c r="M93" s="34" t="str">
        <f t="shared" si="23"/>
        <v xml:space="preserve"> </v>
      </c>
      <c r="N93" s="260" t="str">
        <f t="shared" si="24"/>
        <v xml:space="preserve"> </v>
      </c>
      <c r="O93" s="41" t="str">
        <f t="shared" si="25"/>
        <v xml:space="preserve"> </v>
      </c>
      <c r="P93" s="20">
        <f t="shared" si="32"/>
        <v>0</v>
      </c>
      <c r="Q93" s="20" t="str">
        <f t="shared" si="33"/>
        <v/>
      </c>
      <c r="R93" s="20" t="str">
        <f t="shared" si="28"/>
        <v/>
      </c>
      <c r="S93" s="20" t="str">
        <f t="shared" si="30"/>
        <v/>
      </c>
      <c r="T93" t="str">
        <f t="shared" si="26"/>
        <v/>
      </c>
      <c r="U93" s="286"/>
      <c r="V93" s="286"/>
    </row>
    <row r="94" spans="1:22" x14ac:dyDescent="0.25">
      <c r="A94" s="167">
        <f t="shared" si="29"/>
        <v>87</v>
      </c>
      <c r="B94" s="277"/>
      <c r="C94" s="278">
        <f t="shared" si="31"/>
        <v>0</v>
      </c>
      <c r="D94" s="279" t="str">
        <f>IF(C94=1,VLOOKUP(B94,Mreze!C$8:F$107,4,FALSE)," ")</f>
        <v xml:space="preserve"> </v>
      </c>
      <c r="E94" s="279" t="str">
        <f t="shared" si="27"/>
        <v/>
      </c>
      <c r="F94" s="280"/>
      <c r="G94" s="283"/>
      <c r="H94" s="281"/>
      <c r="I94" s="281"/>
      <c r="J94" s="282"/>
      <c r="K94" s="260" t="str">
        <f t="shared" si="21"/>
        <v xml:space="preserve"> </v>
      </c>
      <c r="L94" s="33" t="str">
        <f t="shared" si="22"/>
        <v xml:space="preserve"> </v>
      </c>
      <c r="M94" s="34" t="str">
        <f t="shared" si="23"/>
        <v xml:space="preserve"> </v>
      </c>
      <c r="N94" s="260" t="str">
        <f t="shared" si="24"/>
        <v xml:space="preserve"> </v>
      </c>
      <c r="O94" s="41" t="str">
        <f t="shared" si="25"/>
        <v xml:space="preserve"> </v>
      </c>
      <c r="P94" s="20">
        <f t="shared" si="32"/>
        <v>0</v>
      </c>
      <c r="Q94" s="20" t="str">
        <f t="shared" si="33"/>
        <v/>
      </c>
      <c r="R94" s="20" t="str">
        <f t="shared" si="28"/>
        <v/>
      </c>
      <c r="S94" s="20" t="str">
        <f t="shared" si="30"/>
        <v/>
      </c>
      <c r="T94" t="str">
        <f t="shared" si="26"/>
        <v/>
      </c>
      <c r="U94" s="286"/>
      <c r="V94" s="286"/>
    </row>
    <row r="95" spans="1:22" x14ac:dyDescent="0.25">
      <c r="A95" s="167">
        <f t="shared" si="29"/>
        <v>88</v>
      </c>
      <c r="B95" s="277"/>
      <c r="C95" s="278">
        <f t="shared" si="31"/>
        <v>0</v>
      </c>
      <c r="D95" s="279" t="str">
        <f>IF(C95=1,VLOOKUP(B95,Mreze!C$8:F$107,4,FALSE)," ")</f>
        <v xml:space="preserve"> </v>
      </c>
      <c r="E95" s="279" t="str">
        <f t="shared" si="27"/>
        <v/>
      </c>
      <c r="F95" s="280"/>
      <c r="G95" s="283"/>
      <c r="H95" s="281"/>
      <c r="I95" s="281"/>
      <c r="J95" s="282"/>
      <c r="K95" s="260" t="str">
        <f t="shared" si="21"/>
        <v xml:space="preserve"> </v>
      </c>
      <c r="L95" s="33" t="str">
        <f t="shared" si="22"/>
        <v xml:space="preserve"> </v>
      </c>
      <c r="M95" s="34" t="str">
        <f t="shared" si="23"/>
        <v xml:space="preserve"> </v>
      </c>
      <c r="N95" s="260" t="str">
        <f t="shared" si="24"/>
        <v xml:space="preserve"> </v>
      </c>
      <c r="O95" s="41" t="str">
        <f t="shared" si="25"/>
        <v xml:space="preserve"> </v>
      </c>
      <c r="P95" s="20">
        <f t="shared" si="32"/>
        <v>0</v>
      </c>
      <c r="Q95" s="20" t="str">
        <f t="shared" si="33"/>
        <v/>
      </c>
      <c r="R95" s="20" t="str">
        <f t="shared" si="28"/>
        <v/>
      </c>
      <c r="S95" s="20" t="str">
        <f t="shared" si="30"/>
        <v/>
      </c>
      <c r="T95" t="str">
        <f t="shared" si="26"/>
        <v/>
      </c>
      <c r="U95" s="286"/>
      <c r="V95" s="286"/>
    </row>
    <row r="96" spans="1:22" x14ac:dyDescent="0.25">
      <c r="A96" s="167">
        <f t="shared" si="29"/>
        <v>89</v>
      </c>
      <c r="B96" s="277"/>
      <c r="C96" s="278">
        <f t="shared" si="31"/>
        <v>0</v>
      </c>
      <c r="D96" s="279" t="str">
        <f>IF(C96=1,VLOOKUP(B96,Mreze!C$8:F$107,4,FALSE)," ")</f>
        <v xml:space="preserve"> </v>
      </c>
      <c r="E96" s="279" t="str">
        <f t="shared" si="27"/>
        <v/>
      </c>
      <c r="F96" s="280"/>
      <c r="G96" s="283"/>
      <c r="H96" s="281"/>
      <c r="I96" s="281"/>
      <c r="J96" s="282"/>
      <c r="K96" s="260" t="str">
        <f t="shared" si="21"/>
        <v xml:space="preserve"> </v>
      </c>
      <c r="L96" s="33" t="str">
        <f t="shared" si="22"/>
        <v xml:space="preserve"> </v>
      </c>
      <c r="M96" s="34" t="str">
        <f t="shared" si="23"/>
        <v xml:space="preserve"> </v>
      </c>
      <c r="N96" s="260" t="str">
        <f t="shared" si="24"/>
        <v xml:space="preserve"> </v>
      </c>
      <c r="O96" s="41" t="str">
        <f t="shared" si="25"/>
        <v xml:space="preserve"> </v>
      </c>
      <c r="P96" s="20">
        <f t="shared" si="32"/>
        <v>0</v>
      </c>
      <c r="Q96" s="20" t="str">
        <f t="shared" si="33"/>
        <v/>
      </c>
      <c r="R96" s="20" t="str">
        <f t="shared" si="28"/>
        <v/>
      </c>
      <c r="S96" s="20" t="str">
        <f t="shared" si="30"/>
        <v/>
      </c>
      <c r="T96" t="str">
        <f t="shared" si="26"/>
        <v/>
      </c>
      <c r="U96" s="286"/>
      <c r="V96" s="286"/>
    </row>
    <row r="97" spans="1:22" x14ac:dyDescent="0.25">
      <c r="A97" s="167">
        <f t="shared" si="29"/>
        <v>90</v>
      </c>
      <c r="B97" s="277"/>
      <c r="C97" s="278">
        <f t="shared" si="31"/>
        <v>0</v>
      </c>
      <c r="D97" s="279" t="str">
        <f>IF(C97=1,VLOOKUP(B97,Mreze!C$8:F$107,4,FALSE)," ")</f>
        <v xml:space="preserve"> </v>
      </c>
      <c r="E97" s="279" t="str">
        <f t="shared" si="27"/>
        <v/>
      </c>
      <c r="F97" s="280"/>
      <c r="G97" s="283"/>
      <c r="H97" s="281"/>
      <c r="I97" s="281"/>
      <c r="J97" s="282"/>
      <c r="K97" s="260" t="str">
        <f t="shared" si="21"/>
        <v xml:space="preserve"> </v>
      </c>
      <c r="L97" s="33" t="str">
        <f t="shared" si="22"/>
        <v xml:space="preserve"> </v>
      </c>
      <c r="M97" s="34" t="str">
        <f t="shared" si="23"/>
        <v xml:space="preserve"> </v>
      </c>
      <c r="N97" s="260" t="str">
        <f t="shared" si="24"/>
        <v xml:space="preserve"> </v>
      </c>
      <c r="O97" s="41" t="str">
        <f t="shared" si="25"/>
        <v xml:space="preserve"> </v>
      </c>
      <c r="P97" s="20">
        <f t="shared" si="32"/>
        <v>0</v>
      </c>
      <c r="Q97" s="20" t="str">
        <f t="shared" si="33"/>
        <v/>
      </c>
      <c r="R97" s="20" t="str">
        <f t="shared" si="28"/>
        <v/>
      </c>
      <c r="S97" s="20" t="str">
        <f t="shared" si="30"/>
        <v/>
      </c>
      <c r="T97" t="str">
        <f t="shared" si="26"/>
        <v/>
      </c>
      <c r="U97" s="286"/>
      <c r="V97" s="286"/>
    </row>
    <row r="98" spans="1:22" x14ac:dyDescent="0.25">
      <c r="A98" s="167">
        <f t="shared" si="29"/>
        <v>91</v>
      </c>
      <c r="B98" s="277"/>
      <c r="C98" s="278">
        <f t="shared" si="31"/>
        <v>0</v>
      </c>
      <c r="D98" s="279" t="str">
        <f>IF(C98=1,VLOOKUP(B98,Mreze!C$8:F$107,4,FALSE)," ")</f>
        <v xml:space="preserve"> </v>
      </c>
      <c r="E98" s="279" t="str">
        <f t="shared" si="27"/>
        <v/>
      </c>
      <c r="F98" s="280"/>
      <c r="G98" s="283"/>
      <c r="H98" s="281"/>
      <c r="I98" s="281"/>
      <c r="J98" s="282"/>
      <c r="K98" s="260" t="str">
        <f t="shared" si="21"/>
        <v xml:space="preserve"> </v>
      </c>
      <c r="L98" s="33" t="str">
        <f t="shared" si="22"/>
        <v xml:space="preserve"> </v>
      </c>
      <c r="M98" s="34" t="str">
        <f t="shared" si="23"/>
        <v xml:space="preserve"> </v>
      </c>
      <c r="N98" s="260" t="str">
        <f t="shared" si="24"/>
        <v xml:space="preserve"> </v>
      </c>
      <c r="O98" s="41" t="str">
        <f t="shared" si="25"/>
        <v xml:space="preserve"> </v>
      </c>
      <c r="P98" s="20">
        <f t="shared" si="32"/>
        <v>0</v>
      </c>
      <c r="Q98" s="20" t="str">
        <f t="shared" si="33"/>
        <v/>
      </c>
      <c r="R98" s="20" t="str">
        <f t="shared" si="28"/>
        <v/>
      </c>
      <c r="S98" s="20" t="str">
        <f t="shared" si="30"/>
        <v/>
      </c>
      <c r="T98" t="str">
        <f t="shared" si="26"/>
        <v/>
      </c>
      <c r="U98" s="286"/>
      <c r="V98" s="286"/>
    </row>
    <row r="99" spans="1:22" x14ac:dyDescent="0.25">
      <c r="A99" s="167">
        <f t="shared" si="29"/>
        <v>92</v>
      </c>
      <c r="B99" s="277"/>
      <c r="C99" s="278">
        <f t="shared" si="31"/>
        <v>0</v>
      </c>
      <c r="D99" s="279" t="str">
        <f>IF(C99=1,VLOOKUP(B99,Mreze!C$8:F$107,4,FALSE)," ")</f>
        <v xml:space="preserve"> </v>
      </c>
      <c r="E99" s="279" t="str">
        <f t="shared" si="27"/>
        <v/>
      </c>
      <c r="F99" s="280"/>
      <c r="G99" s="283"/>
      <c r="H99" s="281"/>
      <c r="I99" s="281"/>
      <c r="J99" s="282"/>
      <c r="K99" s="260" t="str">
        <f t="shared" si="21"/>
        <v xml:space="preserve"> </v>
      </c>
      <c r="L99" s="33" t="str">
        <f t="shared" si="22"/>
        <v xml:space="preserve"> </v>
      </c>
      <c r="M99" s="34" t="str">
        <f t="shared" si="23"/>
        <v xml:space="preserve"> </v>
      </c>
      <c r="N99" s="260" t="str">
        <f t="shared" si="24"/>
        <v xml:space="preserve"> </v>
      </c>
      <c r="O99" s="41" t="str">
        <f t="shared" si="25"/>
        <v xml:space="preserve"> </v>
      </c>
      <c r="P99" s="20">
        <f t="shared" si="32"/>
        <v>0</v>
      </c>
      <c r="Q99" s="20" t="str">
        <f t="shared" si="33"/>
        <v/>
      </c>
      <c r="R99" s="20" t="str">
        <f t="shared" si="28"/>
        <v/>
      </c>
      <c r="S99" s="20" t="str">
        <f t="shared" si="30"/>
        <v/>
      </c>
      <c r="T99" t="str">
        <f t="shared" si="26"/>
        <v/>
      </c>
      <c r="U99" s="286"/>
      <c r="V99" s="286"/>
    </row>
    <row r="100" spans="1:22" x14ac:dyDescent="0.25">
      <c r="A100" s="167">
        <f t="shared" si="29"/>
        <v>93</v>
      </c>
      <c r="B100" s="277"/>
      <c r="C100" s="278">
        <f t="shared" si="31"/>
        <v>0</v>
      </c>
      <c r="D100" s="279" t="str">
        <f>IF(C100=1,VLOOKUP(B100,Mreze!C$8:F$107,4,FALSE)," ")</f>
        <v xml:space="preserve"> </v>
      </c>
      <c r="E100" s="279" t="str">
        <f t="shared" si="27"/>
        <v/>
      </c>
      <c r="F100" s="280"/>
      <c r="G100" s="283"/>
      <c r="H100" s="281"/>
      <c r="I100" s="281"/>
      <c r="J100" s="282"/>
      <c r="K100" s="260" t="str">
        <f t="shared" si="21"/>
        <v xml:space="preserve"> </v>
      </c>
      <c r="L100" s="33" t="str">
        <f t="shared" si="22"/>
        <v xml:space="preserve"> </v>
      </c>
      <c r="M100" s="34" t="str">
        <f t="shared" si="23"/>
        <v xml:space="preserve"> </v>
      </c>
      <c r="N100" s="260" t="str">
        <f t="shared" si="24"/>
        <v xml:space="preserve"> </v>
      </c>
      <c r="O100" s="41" t="str">
        <f t="shared" si="25"/>
        <v xml:space="preserve"> </v>
      </c>
      <c r="P100" s="20">
        <f t="shared" si="32"/>
        <v>0</v>
      </c>
      <c r="Q100" s="20" t="str">
        <f t="shared" si="33"/>
        <v/>
      </c>
      <c r="R100" s="20" t="str">
        <f t="shared" si="28"/>
        <v/>
      </c>
      <c r="S100" s="20" t="str">
        <f t="shared" si="30"/>
        <v/>
      </c>
      <c r="T100" t="str">
        <f t="shared" si="26"/>
        <v/>
      </c>
      <c r="U100" s="286"/>
      <c r="V100" s="286"/>
    </row>
    <row r="101" spans="1:22" x14ac:dyDescent="0.25">
      <c r="A101" s="167">
        <f t="shared" si="29"/>
        <v>94</v>
      </c>
      <c r="B101" s="277"/>
      <c r="C101" s="278">
        <f t="shared" si="31"/>
        <v>0</v>
      </c>
      <c r="D101" s="279" t="str">
        <f>IF(C101=1,VLOOKUP(B101,Mreze!C$8:F$107,4,FALSE)," ")</f>
        <v xml:space="preserve"> </v>
      </c>
      <c r="E101" s="279" t="str">
        <f t="shared" si="27"/>
        <v/>
      </c>
      <c r="F101" s="280"/>
      <c r="G101" s="283"/>
      <c r="H101" s="281"/>
      <c r="I101" s="281"/>
      <c r="J101" s="282"/>
      <c r="K101" s="260" t="str">
        <f t="shared" si="21"/>
        <v xml:space="preserve"> </v>
      </c>
      <c r="L101" s="33" t="str">
        <f t="shared" si="22"/>
        <v xml:space="preserve"> </v>
      </c>
      <c r="M101" s="34" t="str">
        <f t="shared" si="23"/>
        <v xml:space="preserve"> </v>
      </c>
      <c r="N101" s="260" t="str">
        <f t="shared" si="24"/>
        <v xml:space="preserve"> </v>
      </c>
      <c r="O101" s="41" t="str">
        <f t="shared" si="25"/>
        <v xml:space="preserve"> </v>
      </c>
      <c r="P101" s="20">
        <f t="shared" si="32"/>
        <v>0</v>
      </c>
      <c r="Q101" s="20" t="str">
        <f t="shared" si="33"/>
        <v/>
      </c>
      <c r="R101" s="20" t="str">
        <f t="shared" si="28"/>
        <v/>
      </c>
      <c r="S101" s="20" t="str">
        <f t="shared" si="30"/>
        <v/>
      </c>
      <c r="T101" t="str">
        <f t="shared" si="26"/>
        <v/>
      </c>
      <c r="U101" s="286"/>
      <c r="V101" s="286"/>
    </row>
    <row r="102" spans="1:22" x14ac:dyDescent="0.25">
      <c r="A102" s="167">
        <f t="shared" si="29"/>
        <v>95</v>
      </c>
      <c r="B102" s="277"/>
      <c r="C102" s="278">
        <f t="shared" si="31"/>
        <v>0</v>
      </c>
      <c r="D102" s="279" t="str">
        <f>IF(C102=1,VLOOKUP(B102,Mreze!C$8:F$107,4,FALSE)," ")</f>
        <v xml:space="preserve"> </v>
      </c>
      <c r="E102" s="279" t="str">
        <f t="shared" si="27"/>
        <v/>
      </c>
      <c r="F102" s="280"/>
      <c r="G102" s="283"/>
      <c r="H102" s="281"/>
      <c r="I102" s="281"/>
      <c r="J102" s="282"/>
      <c r="K102" s="260" t="str">
        <f t="shared" si="21"/>
        <v xml:space="preserve"> </v>
      </c>
      <c r="L102" s="33" t="str">
        <f t="shared" si="22"/>
        <v xml:space="preserve"> </v>
      </c>
      <c r="M102" s="34" t="str">
        <f t="shared" si="23"/>
        <v xml:space="preserve"> </v>
      </c>
      <c r="N102" s="260" t="str">
        <f t="shared" si="24"/>
        <v xml:space="preserve"> </v>
      </c>
      <c r="O102" s="41" t="str">
        <f t="shared" si="25"/>
        <v xml:space="preserve"> </v>
      </c>
      <c r="P102" s="20">
        <f t="shared" si="32"/>
        <v>0</v>
      </c>
      <c r="Q102" s="20" t="str">
        <f t="shared" si="33"/>
        <v/>
      </c>
      <c r="R102" s="20" t="str">
        <f t="shared" si="28"/>
        <v/>
      </c>
      <c r="S102" s="20" t="str">
        <f t="shared" si="30"/>
        <v/>
      </c>
      <c r="T102" t="str">
        <f t="shared" si="26"/>
        <v/>
      </c>
      <c r="U102" s="286"/>
      <c r="V102" s="286"/>
    </row>
    <row r="103" spans="1:22" x14ac:dyDescent="0.25">
      <c r="A103" s="167">
        <f t="shared" si="29"/>
        <v>96</v>
      </c>
      <c r="B103" s="277"/>
      <c r="C103" s="278">
        <f t="shared" si="31"/>
        <v>0</v>
      </c>
      <c r="D103" s="279" t="str">
        <f>IF(C103=1,VLOOKUP(B103,Mreze!C$8:F$107,4,FALSE)," ")</f>
        <v xml:space="preserve"> </v>
      </c>
      <c r="E103" s="279" t="str">
        <f t="shared" si="27"/>
        <v/>
      </c>
      <c r="F103" s="280"/>
      <c r="G103" s="283"/>
      <c r="H103" s="281"/>
      <c r="I103" s="281"/>
      <c r="J103" s="282"/>
      <c r="K103" s="260" t="str">
        <f t="shared" si="21"/>
        <v xml:space="preserve"> </v>
      </c>
      <c r="L103" s="33" t="str">
        <f t="shared" si="22"/>
        <v xml:space="preserve"> </v>
      </c>
      <c r="M103" s="34" t="str">
        <f t="shared" si="23"/>
        <v xml:space="preserve"> </v>
      </c>
      <c r="N103" s="260" t="str">
        <f t="shared" si="24"/>
        <v xml:space="preserve"> </v>
      </c>
      <c r="O103" s="41" t="str">
        <f t="shared" si="25"/>
        <v xml:space="preserve"> </v>
      </c>
      <c r="P103" s="20">
        <f t="shared" si="32"/>
        <v>0</v>
      </c>
      <c r="Q103" s="20" t="str">
        <f t="shared" si="33"/>
        <v/>
      </c>
      <c r="R103" s="20" t="str">
        <f t="shared" si="28"/>
        <v/>
      </c>
      <c r="S103" s="20" t="str">
        <f t="shared" si="30"/>
        <v/>
      </c>
      <c r="T103" t="str">
        <f t="shared" si="26"/>
        <v/>
      </c>
      <c r="U103" s="286"/>
      <c r="V103" s="286"/>
    </row>
    <row r="104" spans="1:22" x14ac:dyDescent="0.25">
      <c r="A104" s="167">
        <f t="shared" si="29"/>
        <v>97</v>
      </c>
      <c r="B104" s="277"/>
      <c r="C104" s="278">
        <f t="shared" si="31"/>
        <v>0</v>
      </c>
      <c r="D104" s="279" t="str">
        <f>IF(C104=1,VLOOKUP(B104,Mreze!C$8:F$107,4,FALSE)," ")</f>
        <v xml:space="preserve"> </v>
      </c>
      <c r="E104" s="279" t="str">
        <f t="shared" si="27"/>
        <v/>
      </c>
      <c r="F104" s="280"/>
      <c r="G104" s="283"/>
      <c r="H104" s="281"/>
      <c r="I104" s="281"/>
      <c r="J104" s="282"/>
      <c r="K104" s="260" t="str">
        <f t="shared" si="21"/>
        <v xml:space="preserve"> </v>
      </c>
      <c r="L104" s="33" t="str">
        <f t="shared" si="22"/>
        <v xml:space="preserve"> </v>
      </c>
      <c r="M104" s="34" t="str">
        <f t="shared" si="23"/>
        <v xml:space="preserve"> </v>
      </c>
      <c r="N104" s="260" t="str">
        <f t="shared" si="24"/>
        <v xml:space="preserve"> </v>
      </c>
      <c r="O104" s="41" t="str">
        <f t="shared" si="25"/>
        <v xml:space="preserve"> </v>
      </c>
      <c r="P104" s="20">
        <f t="shared" si="32"/>
        <v>0</v>
      </c>
      <c r="Q104" s="20" t="str">
        <f t="shared" si="33"/>
        <v/>
      </c>
      <c r="R104" s="20" t="str">
        <f t="shared" si="28"/>
        <v/>
      </c>
      <c r="S104" s="20" t="str">
        <f t="shared" si="30"/>
        <v/>
      </c>
      <c r="T104" t="str">
        <f t="shared" si="26"/>
        <v/>
      </c>
      <c r="U104" s="286"/>
      <c r="V104" s="286"/>
    </row>
    <row r="105" spans="1:22" x14ac:dyDescent="0.25">
      <c r="A105" s="167">
        <f t="shared" si="29"/>
        <v>98</v>
      </c>
      <c r="B105" s="277"/>
      <c r="C105" s="278">
        <f t="shared" si="31"/>
        <v>0</v>
      </c>
      <c r="D105" s="279" t="str">
        <f>IF(C105=1,VLOOKUP(B105,Mreze!C$8:F$107,4,FALSE)," ")</f>
        <v xml:space="preserve"> </v>
      </c>
      <c r="E105" s="279" t="str">
        <f t="shared" si="27"/>
        <v/>
      </c>
      <c r="F105" s="280"/>
      <c r="G105" s="283"/>
      <c r="H105" s="281"/>
      <c r="I105" s="281"/>
      <c r="J105" s="282"/>
      <c r="K105" s="260" t="str">
        <f t="shared" si="21"/>
        <v xml:space="preserve"> </v>
      </c>
      <c r="L105" s="33" t="str">
        <f t="shared" si="22"/>
        <v xml:space="preserve"> </v>
      </c>
      <c r="M105" s="34" t="str">
        <f t="shared" si="23"/>
        <v xml:space="preserve"> </v>
      </c>
      <c r="N105" s="260" t="str">
        <f t="shared" si="24"/>
        <v xml:space="preserve"> </v>
      </c>
      <c r="O105" s="41" t="str">
        <f t="shared" si="25"/>
        <v xml:space="preserve"> </v>
      </c>
      <c r="P105" s="20">
        <f t="shared" si="32"/>
        <v>0</v>
      </c>
      <c r="Q105" s="20" t="str">
        <f t="shared" si="33"/>
        <v/>
      </c>
      <c r="R105" s="20" t="str">
        <f t="shared" si="28"/>
        <v/>
      </c>
      <c r="S105" s="20" t="str">
        <f t="shared" si="30"/>
        <v/>
      </c>
      <c r="T105" t="str">
        <f t="shared" si="26"/>
        <v/>
      </c>
      <c r="U105" s="286"/>
      <c r="V105" s="286"/>
    </row>
    <row r="106" spans="1:22" x14ac:dyDescent="0.25">
      <c r="A106" s="167">
        <f t="shared" si="29"/>
        <v>99</v>
      </c>
      <c r="B106" s="277"/>
      <c r="C106" s="278">
        <f t="shared" si="31"/>
        <v>0</v>
      </c>
      <c r="D106" s="279" t="str">
        <f>IF(C106=1,VLOOKUP(B106,Mreze!C$8:F$107,4,FALSE)," ")</f>
        <v xml:space="preserve"> </v>
      </c>
      <c r="E106" s="279" t="str">
        <f t="shared" si="27"/>
        <v/>
      </c>
      <c r="F106" s="280"/>
      <c r="G106" s="283"/>
      <c r="H106" s="281"/>
      <c r="I106" s="281"/>
      <c r="J106" s="282"/>
      <c r="K106" s="260" t="str">
        <f t="shared" si="21"/>
        <v xml:space="preserve"> </v>
      </c>
      <c r="L106" s="33" t="str">
        <f t="shared" si="22"/>
        <v xml:space="preserve"> </v>
      </c>
      <c r="M106" s="34" t="str">
        <f t="shared" si="23"/>
        <v xml:space="preserve"> </v>
      </c>
      <c r="N106" s="260" t="str">
        <f t="shared" si="24"/>
        <v xml:space="preserve"> </v>
      </c>
      <c r="O106" s="41" t="str">
        <f t="shared" si="25"/>
        <v xml:space="preserve"> </v>
      </c>
      <c r="P106" s="20">
        <f t="shared" si="32"/>
        <v>0</v>
      </c>
      <c r="Q106" s="20" t="str">
        <f t="shared" si="33"/>
        <v/>
      </c>
      <c r="R106" s="20" t="str">
        <f t="shared" si="28"/>
        <v/>
      </c>
      <c r="S106" s="20" t="str">
        <f t="shared" si="30"/>
        <v/>
      </c>
      <c r="T106" t="str">
        <f t="shared" si="26"/>
        <v/>
      </c>
      <c r="U106" s="286"/>
      <c r="V106" s="286"/>
    </row>
    <row r="107" spans="1:22" x14ac:dyDescent="0.25">
      <c r="A107" s="167">
        <f t="shared" si="29"/>
        <v>100</v>
      </c>
      <c r="B107" s="277"/>
      <c r="C107" s="278">
        <f t="shared" si="31"/>
        <v>0</v>
      </c>
      <c r="D107" s="279" t="str">
        <f>IF(C107=1,VLOOKUP(B107,Mreze!C$8:F$107,4,FALSE)," ")</f>
        <v xml:space="preserve"> </v>
      </c>
      <c r="E107" s="279" t="str">
        <f t="shared" si="27"/>
        <v/>
      </c>
      <c r="F107" s="280"/>
      <c r="G107" s="283"/>
      <c r="H107" s="281"/>
      <c r="I107" s="281"/>
      <c r="J107" s="282"/>
      <c r="K107" s="260" t="str">
        <f t="shared" si="21"/>
        <v xml:space="preserve"> </v>
      </c>
      <c r="L107" s="33" t="str">
        <f t="shared" si="22"/>
        <v xml:space="preserve"> </v>
      </c>
      <c r="M107" s="34" t="str">
        <f t="shared" si="23"/>
        <v xml:space="preserve"> </v>
      </c>
      <c r="N107" s="260" t="str">
        <f t="shared" si="24"/>
        <v xml:space="preserve"> </v>
      </c>
      <c r="O107" s="41" t="str">
        <f t="shared" si="25"/>
        <v xml:space="preserve"> </v>
      </c>
      <c r="P107" s="20">
        <f t="shared" si="32"/>
        <v>0</v>
      </c>
      <c r="Q107" s="20" t="str">
        <f t="shared" si="33"/>
        <v/>
      </c>
      <c r="R107" s="20" t="str">
        <f t="shared" si="28"/>
        <v/>
      </c>
      <c r="S107" s="20" t="str">
        <f t="shared" si="30"/>
        <v/>
      </c>
      <c r="T107" t="str">
        <f t="shared" si="26"/>
        <v/>
      </c>
      <c r="U107" s="286"/>
      <c r="V107" s="286"/>
    </row>
    <row r="108" spans="1:22" x14ac:dyDescent="0.25">
      <c r="A108" s="167">
        <f t="shared" si="29"/>
        <v>101</v>
      </c>
      <c r="B108" s="277"/>
      <c r="C108" s="278">
        <f t="shared" si="31"/>
        <v>0</v>
      </c>
      <c r="D108" s="279" t="str">
        <f>IF(C108=1,VLOOKUP(B108,Mreze!C$8:F$107,4,FALSE)," ")</f>
        <v xml:space="preserve"> </v>
      </c>
      <c r="E108" s="279" t="str">
        <f t="shared" si="27"/>
        <v/>
      </c>
      <c r="F108" s="280"/>
      <c r="G108" s="283"/>
      <c r="H108" s="281"/>
      <c r="I108" s="281"/>
      <c r="J108" s="282"/>
      <c r="K108" s="260" t="str">
        <f t="shared" si="21"/>
        <v xml:space="preserve"> </v>
      </c>
      <c r="L108" s="33" t="str">
        <f t="shared" si="22"/>
        <v xml:space="preserve"> </v>
      </c>
      <c r="M108" s="34" t="str">
        <f t="shared" si="23"/>
        <v xml:space="preserve"> </v>
      </c>
      <c r="N108" s="260" t="str">
        <f t="shared" si="24"/>
        <v xml:space="preserve"> </v>
      </c>
      <c r="O108" s="41" t="str">
        <f t="shared" si="25"/>
        <v xml:space="preserve"> </v>
      </c>
      <c r="P108" s="20">
        <f t="shared" si="32"/>
        <v>0</v>
      </c>
      <c r="Q108" s="20" t="str">
        <f t="shared" si="33"/>
        <v/>
      </c>
      <c r="R108" s="20" t="str">
        <f t="shared" si="28"/>
        <v/>
      </c>
      <c r="S108" s="20" t="str">
        <f t="shared" si="30"/>
        <v/>
      </c>
      <c r="T108" t="str">
        <f t="shared" si="26"/>
        <v/>
      </c>
      <c r="U108" s="286"/>
      <c r="V108" s="286"/>
    </row>
    <row r="109" spans="1:22" x14ac:dyDescent="0.25">
      <c r="A109" s="167">
        <f t="shared" si="29"/>
        <v>102</v>
      </c>
      <c r="B109" s="277"/>
      <c r="C109" s="278">
        <f t="shared" si="31"/>
        <v>0</v>
      </c>
      <c r="D109" s="279" t="str">
        <f>IF(C109=1,VLOOKUP(B109,Mreze!C$8:F$107,4,FALSE)," ")</f>
        <v xml:space="preserve"> </v>
      </c>
      <c r="E109" s="279" t="str">
        <f t="shared" si="27"/>
        <v/>
      </c>
      <c r="F109" s="280"/>
      <c r="G109" s="283"/>
      <c r="H109" s="281"/>
      <c r="I109" s="281"/>
      <c r="J109" s="282"/>
      <c r="K109" s="260" t="str">
        <f t="shared" si="21"/>
        <v xml:space="preserve"> </v>
      </c>
      <c r="L109" s="33" t="str">
        <f t="shared" si="22"/>
        <v xml:space="preserve"> </v>
      </c>
      <c r="M109" s="34" t="str">
        <f t="shared" si="23"/>
        <v xml:space="preserve"> </v>
      </c>
      <c r="N109" s="260" t="str">
        <f t="shared" si="24"/>
        <v xml:space="preserve"> </v>
      </c>
      <c r="O109" s="41" t="str">
        <f t="shared" si="25"/>
        <v xml:space="preserve"> </v>
      </c>
      <c r="P109" s="20">
        <f t="shared" si="32"/>
        <v>0</v>
      </c>
      <c r="Q109" s="20" t="str">
        <f t="shared" si="33"/>
        <v/>
      </c>
      <c r="R109" s="20" t="str">
        <f t="shared" si="28"/>
        <v/>
      </c>
      <c r="S109" s="20" t="str">
        <f t="shared" si="30"/>
        <v/>
      </c>
      <c r="T109" t="str">
        <f t="shared" si="26"/>
        <v/>
      </c>
      <c r="U109" s="286"/>
      <c r="V109" s="286"/>
    </row>
    <row r="110" spans="1:22" x14ac:dyDescent="0.25">
      <c r="A110" s="167">
        <f t="shared" si="29"/>
        <v>103</v>
      </c>
      <c r="B110" s="277"/>
      <c r="C110" s="278">
        <f t="shared" si="31"/>
        <v>0</v>
      </c>
      <c r="D110" s="279" t="str">
        <f>IF(C110=1,VLOOKUP(B110,Mreze!C$8:F$107,4,FALSE)," ")</f>
        <v xml:space="preserve"> </v>
      </c>
      <c r="E110" s="279" t="str">
        <f t="shared" si="27"/>
        <v/>
      </c>
      <c r="F110" s="280"/>
      <c r="G110" s="283"/>
      <c r="H110" s="281"/>
      <c r="I110" s="281"/>
      <c r="J110" s="282"/>
      <c r="K110" s="260" t="str">
        <f t="shared" si="21"/>
        <v xml:space="preserve"> </v>
      </c>
      <c r="L110" s="33" t="str">
        <f t="shared" si="22"/>
        <v xml:space="preserve"> </v>
      </c>
      <c r="M110" s="34" t="str">
        <f t="shared" si="23"/>
        <v xml:space="preserve"> </v>
      </c>
      <c r="N110" s="260" t="str">
        <f t="shared" si="24"/>
        <v xml:space="preserve"> </v>
      </c>
      <c r="O110" s="41" t="str">
        <f t="shared" si="25"/>
        <v xml:space="preserve"> </v>
      </c>
      <c r="P110" s="20">
        <f t="shared" si="32"/>
        <v>0</v>
      </c>
      <c r="Q110" s="20" t="str">
        <f t="shared" si="33"/>
        <v/>
      </c>
      <c r="R110" s="20" t="str">
        <f t="shared" si="28"/>
        <v/>
      </c>
      <c r="S110" s="20" t="str">
        <f t="shared" si="30"/>
        <v/>
      </c>
      <c r="T110" t="str">
        <f t="shared" si="26"/>
        <v/>
      </c>
      <c r="U110" s="286"/>
      <c r="V110" s="286"/>
    </row>
    <row r="111" spans="1:22" x14ac:dyDescent="0.25">
      <c r="A111" s="167">
        <f t="shared" si="29"/>
        <v>104</v>
      </c>
      <c r="B111" s="277"/>
      <c r="C111" s="278">
        <f t="shared" si="31"/>
        <v>0</v>
      </c>
      <c r="D111" s="279" t="str">
        <f>IF(C111=1,VLOOKUP(B111,Mreze!C$8:F$107,4,FALSE)," ")</f>
        <v xml:space="preserve"> </v>
      </c>
      <c r="E111" s="279" t="str">
        <f t="shared" si="27"/>
        <v/>
      </c>
      <c r="F111" s="280"/>
      <c r="G111" s="283"/>
      <c r="H111" s="281"/>
      <c r="I111" s="281"/>
      <c r="J111" s="282"/>
      <c r="K111" s="260" t="str">
        <f t="shared" si="21"/>
        <v xml:space="preserve"> </v>
      </c>
      <c r="L111" s="33" t="str">
        <f t="shared" si="22"/>
        <v xml:space="preserve"> </v>
      </c>
      <c r="M111" s="34" t="str">
        <f t="shared" si="23"/>
        <v xml:space="preserve"> </v>
      </c>
      <c r="N111" s="260" t="str">
        <f t="shared" si="24"/>
        <v xml:space="preserve"> </v>
      </c>
      <c r="O111" s="41" t="str">
        <f t="shared" si="25"/>
        <v xml:space="preserve"> </v>
      </c>
      <c r="P111" s="20">
        <f t="shared" si="32"/>
        <v>0</v>
      </c>
      <c r="Q111" s="20" t="str">
        <f t="shared" si="33"/>
        <v/>
      </c>
      <c r="R111" s="20" t="str">
        <f t="shared" si="28"/>
        <v/>
      </c>
      <c r="S111" s="20" t="str">
        <f t="shared" si="30"/>
        <v/>
      </c>
      <c r="T111" t="str">
        <f t="shared" si="26"/>
        <v/>
      </c>
      <c r="U111" s="286"/>
      <c r="V111" s="286"/>
    </row>
    <row r="112" spans="1:22" x14ac:dyDescent="0.25">
      <c r="A112" s="167">
        <f t="shared" si="29"/>
        <v>105</v>
      </c>
      <c r="B112" s="277"/>
      <c r="C112" s="278">
        <f t="shared" si="31"/>
        <v>0</v>
      </c>
      <c r="D112" s="279" t="str">
        <f>IF(C112=1,VLOOKUP(B112,Mreze!C$8:F$107,4,FALSE)," ")</f>
        <v xml:space="preserve"> </v>
      </c>
      <c r="E112" s="279" t="str">
        <f t="shared" si="27"/>
        <v/>
      </c>
      <c r="F112" s="280"/>
      <c r="G112" s="283"/>
      <c r="H112" s="281"/>
      <c r="I112" s="281"/>
      <c r="J112" s="282"/>
      <c r="K112" s="260" t="str">
        <f t="shared" si="21"/>
        <v xml:space="preserve"> </v>
      </c>
      <c r="L112" s="33" t="str">
        <f t="shared" si="22"/>
        <v xml:space="preserve"> </v>
      </c>
      <c r="M112" s="34" t="str">
        <f t="shared" si="23"/>
        <v xml:space="preserve"> </v>
      </c>
      <c r="N112" s="260" t="str">
        <f t="shared" si="24"/>
        <v xml:space="preserve"> </v>
      </c>
      <c r="O112" s="41" t="str">
        <f t="shared" si="25"/>
        <v xml:space="preserve"> </v>
      </c>
      <c r="P112" s="20">
        <f t="shared" si="32"/>
        <v>0</v>
      </c>
      <c r="Q112" s="20" t="str">
        <f t="shared" si="33"/>
        <v/>
      </c>
      <c r="R112" s="20" t="str">
        <f t="shared" si="28"/>
        <v/>
      </c>
      <c r="S112" s="20" t="str">
        <f t="shared" si="30"/>
        <v/>
      </c>
      <c r="T112" t="str">
        <f t="shared" si="26"/>
        <v/>
      </c>
      <c r="U112" s="286"/>
      <c r="V112" s="286"/>
    </row>
    <row r="113" spans="1:22" x14ac:dyDescent="0.25">
      <c r="A113" s="167">
        <f t="shared" si="29"/>
        <v>106</v>
      </c>
      <c r="B113" s="277"/>
      <c r="C113" s="278">
        <f t="shared" si="31"/>
        <v>0</v>
      </c>
      <c r="D113" s="279" t="str">
        <f>IF(C113=1,VLOOKUP(B113,Mreze!C$8:F$107,4,FALSE)," ")</f>
        <v xml:space="preserve"> </v>
      </c>
      <c r="E113" s="279" t="str">
        <f t="shared" si="27"/>
        <v/>
      </c>
      <c r="F113" s="280"/>
      <c r="G113" s="283"/>
      <c r="H113" s="281"/>
      <c r="I113" s="281"/>
      <c r="J113" s="282"/>
      <c r="K113" s="260" t="str">
        <f t="shared" si="21"/>
        <v xml:space="preserve"> </v>
      </c>
      <c r="L113" s="33" t="str">
        <f t="shared" si="22"/>
        <v xml:space="preserve"> </v>
      </c>
      <c r="M113" s="34" t="str">
        <f t="shared" si="23"/>
        <v xml:space="preserve"> </v>
      </c>
      <c r="N113" s="260" t="str">
        <f t="shared" si="24"/>
        <v xml:space="preserve"> </v>
      </c>
      <c r="O113" s="41" t="str">
        <f t="shared" si="25"/>
        <v xml:space="preserve"> </v>
      </c>
      <c r="P113" s="20">
        <f t="shared" si="32"/>
        <v>0</v>
      </c>
      <c r="Q113" s="20" t="str">
        <f t="shared" si="33"/>
        <v/>
      </c>
      <c r="R113" s="20" t="str">
        <f t="shared" si="28"/>
        <v/>
      </c>
      <c r="S113" s="20" t="str">
        <f t="shared" si="30"/>
        <v/>
      </c>
      <c r="T113" t="str">
        <f t="shared" si="26"/>
        <v/>
      </c>
      <c r="U113" s="286"/>
      <c r="V113" s="286"/>
    </row>
    <row r="114" spans="1:22" x14ac:dyDescent="0.25">
      <c r="A114" s="167">
        <f t="shared" si="29"/>
        <v>107</v>
      </c>
      <c r="B114" s="277"/>
      <c r="C114" s="278">
        <f t="shared" si="31"/>
        <v>0</v>
      </c>
      <c r="D114" s="279" t="str">
        <f>IF(C114=1,VLOOKUP(B114,Mreze!C$8:F$107,4,FALSE)," ")</f>
        <v xml:space="preserve"> </v>
      </c>
      <c r="E114" s="279" t="str">
        <f t="shared" si="27"/>
        <v/>
      </c>
      <c r="F114" s="280"/>
      <c r="G114" s="283"/>
      <c r="H114" s="281"/>
      <c r="I114" s="281"/>
      <c r="J114" s="282"/>
      <c r="K114" s="260" t="str">
        <f t="shared" si="21"/>
        <v xml:space="preserve"> </v>
      </c>
      <c r="L114" s="33" t="str">
        <f t="shared" si="22"/>
        <v xml:space="preserve"> </v>
      </c>
      <c r="M114" s="34" t="str">
        <f t="shared" si="23"/>
        <v xml:space="preserve"> </v>
      </c>
      <c r="N114" s="260" t="str">
        <f t="shared" si="24"/>
        <v xml:space="preserve"> </v>
      </c>
      <c r="O114" s="41" t="str">
        <f t="shared" si="25"/>
        <v xml:space="preserve"> </v>
      </c>
      <c r="P114" s="20">
        <f t="shared" si="32"/>
        <v>0</v>
      </c>
      <c r="Q114" s="20" t="str">
        <f t="shared" si="33"/>
        <v/>
      </c>
      <c r="R114" s="20" t="str">
        <f t="shared" si="28"/>
        <v/>
      </c>
      <c r="S114" s="20" t="str">
        <f t="shared" si="30"/>
        <v/>
      </c>
      <c r="T114" t="str">
        <f t="shared" si="26"/>
        <v/>
      </c>
      <c r="U114" s="286"/>
      <c r="V114" s="286"/>
    </row>
    <row r="115" spans="1:22" x14ac:dyDescent="0.25">
      <c r="A115" s="167">
        <f t="shared" si="29"/>
        <v>108</v>
      </c>
      <c r="B115" s="277"/>
      <c r="C115" s="278">
        <f t="shared" si="31"/>
        <v>0</v>
      </c>
      <c r="D115" s="279" t="str">
        <f>IF(C115=1,VLOOKUP(B115,Mreze!C$8:F$107,4,FALSE)," ")</f>
        <v xml:space="preserve"> </v>
      </c>
      <c r="E115" s="279" t="str">
        <f t="shared" si="27"/>
        <v/>
      </c>
      <c r="F115" s="280"/>
      <c r="G115" s="283"/>
      <c r="H115" s="281"/>
      <c r="I115" s="281"/>
      <c r="J115" s="282"/>
      <c r="K115" s="260" t="str">
        <f t="shared" si="21"/>
        <v xml:space="preserve"> </v>
      </c>
      <c r="L115" s="33" t="str">
        <f t="shared" si="22"/>
        <v xml:space="preserve"> </v>
      </c>
      <c r="M115" s="34" t="str">
        <f t="shared" si="23"/>
        <v xml:space="preserve"> </v>
      </c>
      <c r="N115" s="260" t="str">
        <f t="shared" si="24"/>
        <v xml:space="preserve"> </v>
      </c>
      <c r="O115" s="41" t="str">
        <f t="shared" si="25"/>
        <v xml:space="preserve"> </v>
      </c>
      <c r="P115" s="20">
        <f t="shared" si="32"/>
        <v>0</v>
      </c>
      <c r="Q115" s="20" t="str">
        <f t="shared" si="33"/>
        <v/>
      </c>
      <c r="R115" s="20" t="str">
        <f t="shared" si="28"/>
        <v/>
      </c>
      <c r="S115" s="20" t="str">
        <f t="shared" si="30"/>
        <v/>
      </c>
      <c r="T115" t="str">
        <f t="shared" si="26"/>
        <v/>
      </c>
      <c r="U115" s="286"/>
      <c r="V115" s="286"/>
    </row>
    <row r="116" spans="1:22" x14ac:dyDescent="0.25">
      <c r="A116" s="167">
        <f t="shared" si="29"/>
        <v>109</v>
      </c>
      <c r="B116" s="277"/>
      <c r="C116" s="278">
        <f t="shared" si="31"/>
        <v>0</v>
      </c>
      <c r="D116" s="279" t="str">
        <f>IF(C116=1,VLOOKUP(B116,Mreze!C$8:F$107,4,FALSE)," ")</f>
        <v xml:space="preserve"> </v>
      </c>
      <c r="E116" s="279" t="str">
        <f t="shared" si="27"/>
        <v/>
      </c>
      <c r="F116" s="280"/>
      <c r="G116" s="283"/>
      <c r="H116" s="281"/>
      <c r="I116" s="281"/>
      <c r="J116" s="282"/>
      <c r="K116" s="260" t="str">
        <f t="shared" si="21"/>
        <v xml:space="preserve"> </v>
      </c>
      <c r="L116" s="33" t="str">
        <f t="shared" si="22"/>
        <v xml:space="preserve"> </v>
      </c>
      <c r="M116" s="34" t="str">
        <f t="shared" si="23"/>
        <v xml:space="preserve"> </v>
      </c>
      <c r="N116" s="260" t="str">
        <f t="shared" si="24"/>
        <v xml:space="preserve"> </v>
      </c>
      <c r="O116" s="41" t="str">
        <f t="shared" si="25"/>
        <v xml:space="preserve"> </v>
      </c>
      <c r="P116" s="20">
        <f t="shared" si="32"/>
        <v>0</v>
      </c>
      <c r="Q116" s="20" t="str">
        <f t="shared" si="33"/>
        <v/>
      </c>
      <c r="R116" s="20" t="str">
        <f t="shared" si="28"/>
        <v/>
      </c>
      <c r="S116" s="20" t="str">
        <f t="shared" si="30"/>
        <v/>
      </c>
      <c r="T116" t="str">
        <f t="shared" si="26"/>
        <v/>
      </c>
      <c r="U116" s="286"/>
      <c r="V116" s="286"/>
    </row>
    <row r="117" spans="1:22" x14ac:dyDescent="0.25">
      <c r="A117" s="167">
        <f t="shared" si="29"/>
        <v>110</v>
      </c>
      <c r="B117" s="277"/>
      <c r="C117" s="278">
        <f t="shared" si="31"/>
        <v>0</v>
      </c>
      <c r="D117" s="279" t="str">
        <f>IF(C117=1,VLOOKUP(B117,Mreze!C$8:F$107,4,FALSE)," ")</f>
        <v xml:space="preserve"> </v>
      </c>
      <c r="E117" s="279" t="str">
        <f t="shared" si="27"/>
        <v/>
      </c>
      <c r="F117" s="280"/>
      <c r="G117" s="283"/>
      <c r="H117" s="281"/>
      <c r="I117" s="281"/>
      <c r="J117" s="282"/>
      <c r="K117" s="260" t="str">
        <f t="shared" si="21"/>
        <v xml:space="preserve"> </v>
      </c>
      <c r="L117" s="33" t="str">
        <f t="shared" si="22"/>
        <v xml:space="preserve"> </v>
      </c>
      <c r="M117" s="34" t="str">
        <f t="shared" si="23"/>
        <v xml:space="preserve"> </v>
      </c>
      <c r="N117" s="260" t="str">
        <f t="shared" si="24"/>
        <v xml:space="preserve"> </v>
      </c>
      <c r="O117" s="41" t="str">
        <f t="shared" si="25"/>
        <v xml:space="preserve"> </v>
      </c>
      <c r="P117" s="20">
        <f t="shared" si="32"/>
        <v>0</v>
      </c>
      <c r="Q117" s="20" t="str">
        <f t="shared" si="33"/>
        <v/>
      </c>
      <c r="R117" s="20" t="str">
        <f t="shared" si="28"/>
        <v/>
      </c>
      <c r="S117" s="20" t="str">
        <f t="shared" si="30"/>
        <v/>
      </c>
      <c r="T117" t="str">
        <f t="shared" si="26"/>
        <v/>
      </c>
      <c r="U117" s="286"/>
      <c r="V117" s="286"/>
    </row>
    <row r="118" spans="1:22" x14ac:dyDescent="0.25">
      <c r="A118" s="167">
        <f t="shared" si="29"/>
        <v>111</v>
      </c>
      <c r="B118" s="277"/>
      <c r="C118" s="278">
        <f t="shared" si="31"/>
        <v>0</v>
      </c>
      <c r="D118" s="279" t="str">
        <f>IF(C118=1,VLOOKUP(B118,Mreze!C$8:F$107,4,FALSE)," ")</f>
        <v xml:space="preserve"> </v>
      </c>
      <c r="E118" s="279" t="str">
        <f t="shared" si="27"/>
        <v/>
      </c>
      <c r="F118" s="280"/>
      <c r="G118" s="283"/>
      <c r="H118" s="281"/>
      <c r="I118" s="281"/>
      <c r="J118" s="282"/>
      <c r="K118" s="260" t="str">
        <f t="shared" si="21"/>
        <v xml:space="preserve"> </v>
      </c>
      <c r="L118" s="33" t="str">
        <f t="shared" si="22"/>
        <v xml:space="preserve"> </v>
      </c>
      <c r="M118" s="34" t="str">
        <f t="shared" si="23"/>
        <v xml:space="preserve"> </v>
      </c>
      <c r="N118" s="260" t="str">
        <f t="shared" si="24"/>
        <v xml:space="preserve"> </v>
      </c>
      <c r="O118" s="41" t="str">
        <f t="shared" si="25"/>
        <v xml:space="preserve"> </v>
      </c>
      <c r="P118" s="20">
        <f t="shared" si="32"/>
        <v>0</v>
      </c>
      <c r="Q118" s="20" t="str">
        <f t="shared" si="33"/>
        <v/>
      </c>
      <c r="R118" s="20" t="str">
        <f t="shared" si="28"/>
        <v/>
      </c>
      <c r="S118" s="20" t="str">
        <f t="shared" si="30"/>
        <v/>
      </c>
      <c r="T118" t="str">
        <f t="shared" si="26"/>
        <v/>
      </c>
      <c r="U118" s="286"/>
      <c r="V118" s="286"/>
    </row>
    <row r="119" spans="1:22" x14ac:dyDescent="0.25">
      <c r="A119" s="167">
        <f t="shared" si="29"/>
        <v>112</v>
      </c>
      <c r="B119" s="277"/>
      <c r="C119" s="278">
        <f t="shared" si="31"/>
        <v>0</v>
      </c>
      <c r="D119" s="279" t="str">
        <f>IF(C119=1,VLOOKUP(B119,Mreze!C$8:F$107,4,FALSE)," ")</f>
        <v xml:space="preserve"> </v>
      </c>
      <c r="E119" s="279" t="str">
        <f t="shared" si="27"/>
        <v/>
      </c>
      <c r="F119" s="280"/>
      <c r="G119" s="283"/>
      <c r="H119" s="281"/>
      <c r="I119" s="281"/>
      <c r="J119" s="282"/>
      <c r="K119" s="260" t="str">
        <f t="shared" si="21"/>
        <v xml:space="preserve"> </v>
      </c>
      <c r="L119" s="33" t="str">
        <f t="shared" si="22"/>
        <v xml:space="preserve"> </v>
      </c>
      <c r="M119" s="34" t="str">
        <f t="shared" si="23"/>
        <v xml:space="preserve"> </v>
      </c>
      <c r="N119" s="260" t="str">
        <f t="shared" si="24"/>
        <v xml:space="preserve"> </v>
      </c>
      <c r="O119" s="41" t="str">
        <f t="shared" si="25"/>
        <v xml:space="preserve"> </v>
      </c>
      <c r="P119" s="20">
        <f t="shared" si="32"/>
        <v>0</v>
      </c>
      <c r="Q119" s="20" t="str">
        <f t="shared" si="33"/>
        <v/>
      </c>
      <c r="R119" s="20" t="str">
        <f t="shared" si="28"/>
        <v/>
      </c>
      <c r="S119" s="20" t="str">
        <f t="shared" si="30"/>
        <v/>
      </c>
      <c r="T119" t="str">
        <f t="shared" si="26"/>
        <v/>
      </c>
      <c r="U119" s="286"/>
      <c r="V119" s="286"/>
    </row>
    <row r="120" spans="1:22" x14ac:dyDescent="0.25">
      <c r="A120" s="167">
        <f t="shared" si="29"/>
        <v>113</v>
      </c>
      <c r="B120" s="277"/>
      <c r="C120" s="278">
        <f t="shared" si="31"/>
        <v>0</v>
      </c>
      <c r="D120" s="279" t="str">
        <f>IF(C120=1,VLOOKUP(B120,Mreze!C$8:F$107,4,FALSE)," ")</f>
        <v xml:space="preserve"> </v>
      </c>
      <c r="E120" s="279" t="str">
        <f t="shared" si="27"/>
        <v/>
      </c>
      <c r="F120" s="280"/>
      <c r="G120" s="283"/>
      <c r="H120" s="281"/>
      <c r="I120" s="281"/>
      <c r="J120" s="282"/>
      <c r="K120" s="260" t="str">
        <f t="shared" si="21"/>
        <v xml:space="preserve"> </v>
      </c>
      <c r="L120" s="33" t="str">
        <f t="shared" si="22"/>
        <v xml:space="preserve"> </v>
      </c>
      <c r="M120" s="34" t="str">
        <f t="shared" si="23"/>
        <v xml:space="preserve"> </v>
      </c>
      <c r="N120" s="260" t="str">
        <f t="shared" si="24"/>
        <v xml:space="preserve"> </v>
      </c>
      <c r="O120" s="41" t="str">
        <f t="shared" si="25"/>
        <v xml:space="preserve"> </v>
      </c>
      <c r="P120" s="20">
        <f t="shared" si="32"/>
        <v>0</v>
      </c>
      <c r="Q120" s="20" t="str">
        <f t="shared" si="33"/>
        <v/>
      </c>
      <c r="R120" s="20" t="str">
        <f t="shared" si="28"/>
        <v/>
      </c>
      <c r="S120" s="20" t="str">
        <f t="shared" si="30"/>
        <v/>
      </c>
      <c r="T120" t="str">
        <f t="shared" si="26"/>
        <v/>
      </c>
      <c r="U120" s="286"/>
      <c r="V120" s="286"/>
    </row>
    <row r="121" spans="1:22" x14ac:dyDescent="0.25">
      <c r="A121" s="167">
        <f t="shared" si="29"/>
        <v>114</v>
      </c>
      <c r="B121" s="277"/>
      <c r="C121" s="278">
        <f t="shared" si="31"/>
        <v>0</v>
      </c>
      <c r="D121" s="279" t="str">
        <f>IF(C121=1,VLOOKUP(B121,Mreze!C$8:F$107,4,FALSE)," ")</f>
        <v xml:space="preserve"> </v>
      </c>
      <c r="E121" s="279" t="str">
        <f t="shared" si="27"/>
        <v/>
      </c>
      <c r="F121" s="280"/>
      <c r="G121" s="283"/>
      <c r="H121" s="281"/>
      <c r="I121" s="281"/>
      <c r="J121" s="282"/>
      <c r="K121" s="260" t="str">
        <f t="shared" si="21"/>
        <v xml:space="preserve"> </v>
      </c>
      <c r="L121" s="33" t="str">
        <f t="shared" si="22"/>
        <v xml:space="preserve"> </v>
      </c>
      <c r="M121" s="34" t="str">
        <f t="shared" si="23"/>
        <v xml:space="preserve"> </v>
      </c>
      <c r="N121" s="260" t="str">
        <f t="shared" si="24"/>
        <v xml:space="preserve"> </v>
      </c>
      <c r="O121" s="41" t="str">
        <f t="shared" si="25"/>
        <v xml:space="preserve"> </v>
      </c>
      <c r="P121" s="20">
        <f t="shared" si="32"/>
        <v>0</v>
      </c>
      <c r="Q121" s="20" t="str">
        <f t="shared" si="33"/>
        <v/>
      </c>
      <c r="R121" s="20" t="str">
        <f t="shared" si="28"/>
        <v/>
      </c>
      <c r="S121" s="20" t="str">
        <f t="shared" si="30"/>
        <v/>
      </c>
      <c r="T121" t="str">
        <f t="shared" si="26"/>
        <v/>
      </c>
      <c r="U121" s="286"/>
      <c r="V121" s="286"/>
    </row>
    <row r="122" spans="1:22" x14ac:dyDescent="0.25">
      <c r="A122" s="167">
        <f t="shared" si="29"/>
        <v>115</v>
      </c>
      <c r="B122" s="277"/>
      <c r="C122" s="278">
        <f t="shared" si="31"/>
        <v>0</v>
      </c>
      <c r="D122" s="279" t="str">
        <f>IF(C122=1,VLOOKUP(B122,Mreze!C$8:F$107,4,FALSE)," ")</f>
        <v xml:space="preserve"> </v>
      </c>
      <c r="E122" s="279" t="str">
        <f t="shared" si="27"/>
        <v/>
      </c>
      <c r="F122" s="280"/>
      <c r="G122" s="283"/>
      <c r="H122" s="281"/>
      <c r="I122" s="281"/>
      <c r="J122" s="282"/>
      <c r="K122" s="260" t="str">
        <f t="shared" si="21"/>
        <v xml:space="preserve"> </v>
      </c>
      <c r="L122" s="33" t="str">
        <f t="shared" si="22"/>
        <v xml:space="preserve"> </v>
      </c>
      <c r="M122" s="34" t="str">
        <f t="shared" si="23"/>
        <v xml:space="preserve"> </v>
      </c>
      <c r="N122" s="260" t="str">
        <f t="shared" si="24"/>
        <v xml:space="preserve"> </v>
      </c>
      <c r="O122" s="41" t="str">
        <f t="shared" si="25"/>
        <v xml:space="preserve"> </v>
      </c>
      <c r="P122" s="20">
        <f t="shared" si="32"/>
        <v>0</v>
      </c>
      <c r="Q122" s="20" t="str">
        <f t="shared" si="33"/>
        <v/>
      </c>
      <c r="R122" s="20" t="str">
        <f t="shared" si="28"/>
        <v/>
      </c>
      <c r="S122" s="20" t="str">
        <f t="shared" si="30"/>
        <v/>
      </c>
      <c r="T122" t="str">
        <f t="shared" si="26"/>
        <v/>
      </c>
      <c r="U122" s="286"/>
      <c r="V122" s="286"/>
    </row>
    <row r="123" spans="1:22" x14ac:dyDescent="0.25">
      <c r="A123" s="167">
        <f t="shared" si="29"/>
        <v>116</v>
      </c>
      <c r="B123" s="277"/>
      <c r="C123" s="278">
        <f t="shared" si="31"/>
        <v>0</v>
      </c>
      <c r="D123" s="279" t="str">
        <f>IF(C123=1,VLOOKUP(B123,Mreze!C$8:F$107,4,FALSE)," ")</f>
        <v xml:space="preserve"> </v>
      </c>
      <c r="E123" s="279" t="str">
        <f t="shared" si="27"/>
        <v/>
      </c>
      <c r="F123" s="280"/>
      <c r="G123" s="283"/>
      <c r="H123" s="281"/>
      <c r="I123" s="281"/>
      <c r="J123" s="282"/>
      <c r="K123" s="260" t="str">
        <f t="shared" si="21"/>
        <v xml:space="preserve"> </v>
      </c>
      <c r="L123" s="33" t="str">
        <f t="shared" si="22"/>
        <v xml:space="preserve"> </v>
      </c>
      <c r="M123" s="34" t="str">
        <f t="shared" si="23"/>
        <v xml:space="preserve"> </v>
      </c>
      <c r="N123" s="260" t="str">
        <f t="shared" si="24"/>
        <v xml:space="preserve"> </v>
      </c>
      <c r="O123" s="41" t="str">
        <f t="shared" si="25"/>
        <v xml:space="preserve"> </v>
      </c>
      <c r="P123" s="20">
        <f t="shared" si="32"/>
        <v>0</v>
      </c>
      <c r="Q123" s="20" t="str">
        <f t="shared" si="33"/>
        <v/>
      </c>
      <c r="R123" s="20" t="str">
        <f t="shared" si="28"/>
        <v/>
      </c>
      <c r="S123" s="20" t="str">
        <f t="shared" si="30"/>
        <v/>
      </c>
      <c r="T123" t="str">
        <f t="shared" si="26"/>
        <v/>
      </c>
      <c r="U123" s="286"/>
      <c r="V123" s="286"/>
    </row>
    <row r="124" spans="1:22" x14ac:dyDescent="0.25">
      <c r="A124" s="167">
        <f t="shared" si="29"/>
        <v>117</v>
      </c>
      <c r="B124" s="277"/>
      <c r="C124" s="278">
        <f t="shared" si="31"/>
        <v>0</v>
      </c>
      <c r="D124" s="279" t="str">
        <f>IF(C124=1,VLOOKUP(B124,Mreze!C$8:F$107,4,FALSE)," ")</f>
        <v xml:space="preserve"> </v>
      </c>
      <c r="E124" s="279" t="str">
        <f t="shared" si="27"/>
        <v/>
      </c>
      <c r="F124" s="280"/>
      <c r="G124" s="283"/>
      <c r="H124" s="281"/>
      <c r="I124" s="281"/>
      <c r="J124" s="282"/>
      <c r="K124" s="260" t="str">
        <f t="shared" si="21"/>
        <v xml:space="preserve"> </v>
      </c>
      <c r="L124" s="33" t="str">
        <f t="shared" si="22"/>
        <v xml:space="preserve"> </v>
      </c>
      <c r="M124" s="34" t="str">
        <f t="shared" si="23"/>
        <v xml:space="preserve"> </v>
      </c>
      <c r="N124" s="260" t="str">
        <f t="shared" si="24"/>
        <v xml:space="preserve"> </v>
      </c>
      <c r="O124" s="41" t="str">
        <f t="shared" si="25"/>
        <v xml:space="preserve"> </v>
      </c>
      <c r="P124" s="20">
        <f t="shared" si="32"/>
        <v>0</v>
      </c>
      <c r="Q124" s="20" t="str">
        <f t="shared" si="33"/>
        <v/>
      </c>
      <c r="R124" s="20" t="str">
        <f t="shared" si="28"/>
        <v/>
      </c>
      <c r="S124" s="20" t="str">
        <f t="shared" si="30"/>
        <v/>
      </c>
      <c r="T124" t="str">
        <f t="shared" si="26"/>
        <v/>
      </c>
      <c r="U124" s="286"/>
      <c r="V124" s="286"/>
    </row>
    <row r="125" spans="1:22" x14ac:dyDescent="0.25">
      <c r="A125" s="167">
        <f t="shared" si="29"/>
        <v>118</v>
      </c>
      <c r="B125" s="277"/>
      <c r="C125" s="278">
        <f t="shared" si="31"/>
        <v>0</v>
      </c>
      <c r="D125" s="279" t="str">
        <f>IF(C125=1,VLOOKUP(B125,Mreze!C$8:F$107,4,FALSE)," ")</f>
        <v xml:space="preserve"> </v>
      </c>
      <c r="E125" s="279" t="str">
        <f t="shared" si="27"/>
        <v/>
      </c>
      <c r="F125" s="280"/>
      <c r="G125" s="283"/>
      <c r="H125" s="281"/>
      <c r="I125" s="281"/>
      <c r="J125" s="282"/>
      <c r="K125" s="260" t="str">
        <f t="shared" si="21"/>
        <v xml:space="preserve"> </v>
      </c>
      <c r="L125" s="33" t="str">
        <f t="shared" si="22"/>
        <v xml:space="preserve"> </v>
      </c>
      <c r="M125" s="34" t="str">
        <f t="shared" si="23"/>
        <v xml:space="preserve"> </v>
      </c>
      <c r="N125" s="260" t="str">
        <f t="shared" si="24"/>
        <v xml:space="preserve"> </v>
      </c>
      <c r="O125" s="41" t="str">
        <f t="shared" si="25"/>
        <v xml:space="preserve"> </v>
      </c>
      <c r="P125" s="20">
        <f t="shared" si="32"/>
        <v>0</v>
      </c>
      <c r="Q125" s="20" t="str">
        <f t="shared" si="33"/>
        <v/>
      </c>
      <c r="R125" s="20" t="str">
        <f t="shared" si="28"/>
        <v/>
      </c>
      <c r="S125" s="20" t="str">
        <f t="shared" si="30"/>
        <v/>
      </c>
      <c r="T125" t="str">
        <f t="shared" si="26"/>
        <v/>
      </c>
      <c r="U125" s="286"/>
      <c r="V125" s="286"/>
    </row>
    <row r="126" spans="1:22" x14ac:dyDescent="0.25">
      <c r="A126" s="167">
        <f t="shared" si="29"/>
        <v>119</v>
      </c>
      <c r="B126" s="277"/>
      <c r="C126" s="278">
        <f t="shared" si="31"/>
        <v>0</v>
      </c>
      <c r="D126" s="279" t="str">
        <f>IF(C126=1,VLOOKUP(B126,Mreze!C$8:F$107,4,FALSE)," ")</f>
        <v xml:space="preserve"> </v>
      </c>
      <c r="E126" s="279" t="str">
        <f t="shared" si="27"/>
        <v/>
      </c>
      <c r="F126" s="280"/>
      <c r="G126" s="283"/>
      <c r="H126" s="281"/>
      <c r="I126" s="281"/>
      <c r="J126" s="282"/>
      <c r="K126" s="260" t="str">
        <f t="shared" si="21"/>
        <v xml:space="preserve"> </v>
      </c>
      <c r="L126" s="33" t="str">
        <f t="shared" si="22"/>
        <v xml:space="preserve"> </v>
      </c>
      <c r="M126" s="34" t="str">
        <f t="shared" si="23"/>
        <v xml:space="preserve"> </v>
      </c>
      <c r="N126" s="260" t="str">
        <f t="shared" si="24"/>
        <v xml:space="preserve"> </v>
      </c>
      <c r="O126" s="41" t="str">
        <f t="shared" si="25"/>
        <v xml:space="preserve"> </v>
      </c>
      <c r="P126" s="20">
        <f t="shared" si="32"/>
        <v>0</v>
      </c>
      <c r="Q126" s="20" t="str">
        <f t="shared" si="33"/>
        <v/>
      </c>
      <c r="R126" s="20" t="str">
        <f t="shared" si="28"/>
        <v/>
      </c>
      <c r="S126" s="20" t="str">
        <f t="shared" si="30"/>
        <v/>
      </c>
      <c r="T126" t="str">
        <f t="shared" si="26"/>
        <v/>
      </c>
      <c r="U126" s="286"/>
      <c r="V126" s="286"/>
    </row>
    <row r="127" spans="1:22" x14ac:dyDescent="0.25">
      <c r="A127" s="167">
        <f t="shared" si="29"/>
        <v>120</v>
      </c>
      <c r="B127" s="277"/>
      <c r="C127" s="278">
        <f t="shared" si="31"/>
        <v>0</v>
      </c>
      <c r="D127" s="279" t="str">
        <f>IF(C127=1,VLOOKUP(B127,Mreze!C$8:F$107,4,FALSE)," ")</f>
        <v xml:space="preserve"> </v>
      </c>
      <c r="E127" s="279" t="str">
        <f t="shared" si="27"/>
        <v/>
      </c>
      <c r="F127" s="280"/>
      <c r="G127" s="283"/>
      <c r="H127" s="281"/>
      <c r="I127" s="281"/>
      <c r="J127" s="282"/>
      <c r="K127" s="260" t="str">
        <f t="shared" si="21"/>
        <v xml:space="preserve"> </v>
      </c>
      <c r="L127" s="33" t="str">
        <f t="shared" si="22"/>
        <v xml:space="preserve"> </v>
      </c>
      <c r="M127" s="34" t="str">
        <f t="shared" si="23"/>
        <v xml:space="preserve"> </v>
      </c>
      <c r="N127" s="260" t="str">
        <f t="shared" si="24"/>
        <v xml:space="preserve"> </v>
      </c>
      <c r="O127" s="41" t="str">
        <f t="shared" si="25"/>
        <v xml:space="preserve"> </v>
      </c>
      <c r="P127" s="20">
        <f t="shared" si="32"/>
        <v>0</v>
      </c>
      <c r="Q127" s="20" t="str">
        <f t="shared" si="33"/>
        <v/>
      </c>
      <c r="R127" s="20" t="str">
        <f t="shared" si="28"/>
        <v/>
      </c>
      <c r="S127" s="20" t="str">
        <f t="shared" si="30"/>
        <v/>
      </c>
      <c r="T127" t="str">
        <f t="shared" si="26"/>
        <v/>
      </c>
      <c r="U127" s="286"/>
      <c r="V127" s="286"/>
    </row>
    <row r="128" spans="1:22" x14ac:dyDescent="0.25">
      <c r="A128" s="167">
        <f t="shared" si="29"/>
        <v>121</v>
      </c>
      <c r="B128" s="277"/>
      <c r="C128" s="278">
        <f t="shared" si="31"/>
        <v>0</v>
      </c>
      <c r="D128" s="279" t="str">
        <f>IF(C128=1,VLOOKUP(B128,Mreze!C$8:F$107,4,FALSE)," ")</f>
        <v xml:space="preserve"> </v>
      </c>
      <c r="E128" s="279" t="str">
        <f t="shared" si="27"/>
        <v/>
      </c>
      <c r="F128" s="280"/>
      <c r="G128" s="283"/>
      <c r="H128" s="281"/>
      <c r="I128" s="281"/>
      <c r="J128" s="282"/>
      <c r="K128" s="260" t="str">
        <f t="shared" si="21"/>
        <v xml:space="preserve"> </v>
      </c>
      <c r="L128" s="33" t="str">
        <f t="shared" si="22"/>
        <v xml:space="preserve"> </v>
      </c>
      <c r="M128" s="34" t="str">
        <f t="shared" si="23"/>
        <v xml:space="preserve"> </v>
      </c>
      <c r="N128" s="260" t="str">
        <f t="shared" si="24"/>
        <v xml:space="preserve"> </v>
      </c>
      <c r="O128" s="41" t="str">
        <f t="shared" si="25"/>
        <v xml:space="preserve"> </v>
      </c>
      <c r="P128" s="20">
        <f t="shared" si="32"/>
        <v>0</v>
      </c>
      <c r="Q128" s="20" t="str">
        <f t="shared" si="33"/>
        <v/>
      </c>
      <c r="R128" s="20" t="str">
        <f t="shared" si="28"/>
        <v/>
      </c>
      <c r="S128" s="20" t="str">
        <f t="shared" si="30"/>
        <v/>
      </c>
      <c r="T128" t="str">
        <f t="shared" si="26"/>
        <v/>
      </c>
      <c r="U128" s="286"/>
      <c r="V128" s="286"/>
    </row>
    <row r="129" spans="1:22" x14ac:dyDescent="0.25">
      <c r="A129" s="167">
        <f t="shared" si="29"/>
        <v>122</v>
      </c>
      <c r="B129" s="277"/>
      <c r="C129" s="278">
        <f t="shared" si="31"/>
        <v>0</v>
      </c>
      <c r="D129" s="279" t="str">
        <f>IF(C129=1,VLOOKUP(B129,Mreze!C$8:F$107,4,FALSE)," ")</f>
        <v xml:space="preserve"> </v>
      </c>
      <c r="E129" s="279" t="str">
        <f t="shared" si="27"/>
        <v/>
      </c>
      <c r="F129" s="280"/>
      <c r="G129" s="283"/>
      <c r="H129" s="281"/>
      <c r="I129" s="281"/>
      <c r="J129" s="282"/>
      <c r="K129" s="260" t="str">
        <f t="shared" si="21"/>
        <v xml:space="preserve"> </v>
      </c>
      <c r="L129" s="33" t="str">
        <f t="shared" si="22"/>
        <v xml:space="preserve"> </v>
      </c>
      <c r="M129" s="34" t="str">
        <f t="shared" si="23"/>
        <v xml:space="preserve"> </v>
      </c>
      <c r="N129" s="260" t="str">
        <f t="shared" si="24"/>
        <v xml:space="preserve"> </v>
      </c>
      <c r="O129" s="41" t="str">
        <f t="shared" si="25"/>
        <v xml:space="preserve"> </v>
      </c>
      <c r="P129" s="20">
        <f t="shared" si="32"/>
        <v>0</v>
      </c>
      <c r="Q129" s="20" t="str">
        <f t="shared" si="33"/>
        <v/>
      </c>
      <c r="R129" s="20" t="str">
        <f t="shared" si="28"/>
        <v/>
      </c>
      <c r="S129" s="20" t="str">
        <f t="shared" si="30"/>
        <v/>
      </c>
      <c r="T129" t="str">
        <f t="shared" si="26"/>
        <v/>
      </c>
      <c r="U129" s="286"/>
      <c r="V129" s="286"/>
    </row>
    <row r="130" spans="1:22" x14ac:dyDescent="0.25">
      <c r="A130" s="167">
        <f t="shared" si="29"/>
        <v>123</v>
      </c>
      <c r="B130" s="277"/>
      <c r="C130" s="278">
        <f t="shared" si="31"/>
        <v>0</v>
      </c>
      <c r="D130" s="279" t="str">
        <f>IF(C130=1,VLOOKUP(B130,Mreze!C$8:F$107,4,FALSE)," ")</f>
        <v xml:space="preserve"> </v>
      </c>
      <c r="E130" s="279" t="str">
        <f t="shared" si="27"/>
        <v/>
      </c>
      <c r="F130" s="280"/>
      <c r="G130" s="283"/>
      <c r="H130" s="281"/>
      <c r="I130" s="281"/>
      <c r="J130" s="282"/>
      <c r="K130" s="260" t="str">
        <f t="shared" si="21"/>
        <v xml:space="preserve"> </v>
      </c>
      <c r="L130" s="33" t="str">
        <f t="shared" si="22"/>
        <v xml:space="preserve"> </v>
      </c>
      <c r="M130" s="34" t="str">
        <f t="shared" si="23"/>
        <v xml:space="preserve"> </v>
      </c>
      <c r="N130" s="260" t="str">
        <f t="shared" si="24"/>
        <v xml:space="preserve"> </v>
      </c>
      <c r="O130" s="41" t="str">
        <f t="shared" si="25"/>
        <v xml:space="preserve"> </v>
      </c>
      <c r="P130" s="20">
        <f t="shared" si="32"/>
        <v>0</v>
      </c>
      <c r="Q130" s="20" t="str">
        <f t="shared" si="33"/>
        <v/>
      </c>
      <c r="R130" s="20" t="str">
        <f t="shared" si="28"/>
        <v/>
      </c>
      <c r="S130" s="20" t="str">
        <f t="shared" si="30"/>
        <v/>
      </c>
      <c r="T130" t="str">
        <f t="shared" si="26"/>
        <v/>
      </c>
      <c r="U130" s="286"/>
      <c r="V130" s="286"/>
    </row>
    <row r="131" spans="1:22" x14ac:dyDescent="0.25">
      <c r="A131" s="167">
        <f t="shared" si="29"/>
        <v>124</v>
      </c>
      <c r="B131" s="277"/>
      <c r="C131" s="278">
        <f t="shared" si="31"/>
        <v>0</v>
      </c>
      <c r="D131" s="279" t="str">
        <f>IF(C131=1,VLOOKUP(B131,Mreze!C$8:F$107,4,FALSE)," ")</f>
        <v xml:space="preserve"> </v>
      </c>
      <c r="E131" s="279" t="str">
        <f t="shared" si="27"/>
        <v/>
      </c>
      <c r="F131" s="280"/>
      <c r="G131" s="283"/>
      <c r="H131" s="281"/>
      <c r="I131" s="281"/>
      <c r="J131" s="282"/>
      <c r="K131" s="260" t="str">
        <f t="shared" si="21"/>
        <v xml:space="preserve"> </v>
      </c>
      <c r="L131" s="33" t="str">
        <f t="shared" si="22"/>
        <v xml:space="preserve"> </v>
      </c>
      <c r="M131" s="34" t="str">
        <f t="shared" si="23"/>
        <v xml:space="preserve"> </v>
      </c>
      <c r="N131" s="260" t="str">
        <f t="shared" si="24"/>
        <v xml:space="preserve"> </v>
      </c>
      <c r="O131" s="41" t="str">
        <f t="shared" si="25"/>
        <v xml:space="preserve"> </v>
      </c>
      <c r="P131" s="20">
        <f t="shared" si="32"/>
        <v>0</v>
      </c>
      <c r="Q131" s="20" t="str">
        <f t="shared" si="33"/>
        <v/>
      </c>
      <c r="R131" s="20" t="str">
        <f t="shared" si="28"/>
        <v/>
      </c>
      <c r="S131" s="20" t="str">
        <f t="shared" si="30"/>
        <v/>
      </c>
      <c r="T131" t="str">
        <f t="shared" si="26"/>
        <v/>
      </c>
      <c r="U131" s="286"/>
      <c r="V131" s="286"/>
    </row>
    <row r="132" spans="1:22" x14ac:dyDescent="0.25">
      <c r="A132" s="167">
        <f t="shared" si="29"/>
        <v>125</v>
      </c>
      <c r="B132" s="277"/>
      <c r="C132" s="278">
        <f t="shared" si="31"/>
        <v>0</v>
      </c>
      <c r="D132" s="279" t="str">
        <f>IF(C132=1,VLOOKUP(B132,Mreze!C$8:F$107,4,FALSE)," ")</f>
        <v xml:space="preserve"> </v>
      </c>
      <c r="E132" s="279" t="str">
        <f t="shared" si="27"/>
        <v/>
      </c>
      <c r="F132" s="280"/>
      <c r="G132" s="283"/>
      <c r="H132" s="281"/>
      <c r="I132" s="281"/>
      <c r="J132" s="282"/>
      <c r="K132" s="260" t="str">
        <f t="shared" si="21"/>
        <v xml:space="preserve"> </v>
      </c>
      <c r="L132" s="33" t="str">
        <f t="shared" si="22"/>
        <v xml:space="preserve"> </v>
      </c>
      <c r="M132" s="34" t="str">
        <f t="shared" si="23"/>
        <v xml:space="preserve"> </v>
      </c>
      <c r="N132" s="260" t="str">
        <f t="shared" si="24"/>
        <v xml:space="preserve"> </v>
      </c>
      <c r="O132" s="41" t="str">
        <f t="shared" si="25"/>
        <v xml:space="preserve"> </v>
      </c>
      <c r="P132" s="20">
        <f t="shared" si="32"/>
        <v>0</v>
      </c>
      <c r="Q132" s="20" t="str">
        <f t="shared" si="33"/>
        <v/>
      </c>
      <c r="R132" s="20" t="str">
        <f t="shared" si="28"/>
        <v/>
      </c>
      <c r="S132" s="20" t="str">
        <f t="shared" si="30"/>
        <v/>
      </c>
      <c r="T132" t="str">
        <f t="shared" si="26"/>
        <v/>
      </c>
      <c r="U132" s="286"/>
      <c r="V132" s="286"/>
    </row>
    <row r="133" spans="1:22" x14ac:dyDescent="0.25">
      <c r="A133" s="167">
        <f t="shared" si="29"/>
        <v>126</v>
      </c>
      <c r="B133" s="277"/>
      <c r="C133" s="278">
        <f t="shared" si="31"/>
        <v>0</v>
      </c>
      <c r="D133" s="279" t="str">
        <f>IF(C133=1,VLOOKUP(B133,Mreze!C$8:F$107,4,FALSE)," ")</f>
        <v xml:space="preserve"> </v>
      </c>
      <c r="E133" s="279" t="str">
        <f t="shared" si="27"/>
        <v/>
      </c>
      <c r="F133" s="280"/>
      <c r="G133" s="283"/>
      <c r="H133" s="281"/>
      <c r="I133" s="281"/>
      <c r="J133" s="282"/>
      <c r="K133" s="260" t="str">
        <f t="shared" si="21"/>
        <v xml:space="preserve"> </v>
      </c>
      <c r="L133" s="33" t="str">
        <f t="shared" si="22"/>
        <v xml:space="preserve"> </v>
      </c>
      <c r="M133" s="34" t="str">
        <f t="shared" si="23"/>
        <v xml:space="preserve"> </v>
      </c>
      <c r="N133" s="260" t="str">
        <f t="shared" si="24"/>
        <v xml:space="preserve"> </v>
      </c>
      <c r="O133" s="41" t="str">
        <f t="shared" si="25"/>
        <v xml:space="preserve"> </v>
      </c>
      <c r="P133" s="20">
        <f t="shared" si="32"/>
        <v>0</v>
      </c>
      <c r="Q133" s="20" t="str">
        <f t="shared" si="33"/>
        <v/>
      </c>
      <c r="R133" s="20" t="str">
        <f t="shared" si="28"/>
        <v/>
      </c>
      <c r="S133" s="20" t="str">
        <f t="shared" si="30"/>
        <v/>
      </c>
      <c r="T133" t="str">
        <f t="shared" si="26"/>
        <v/>
      </c>
      <c r="U133" s="286"/>
      <c r="V133" s="286"/>
    </row>
    <row r="134" spans="1:22" x14ac:dyDescent="0.25">
      <c r="A134" s="167">
        <f t="shared" si="29"/>
        <v>127</v>
      </c>
      <c r="B134" s="277"/>
      <c r="C134" s="278">
        <f t="shared" si="31"/>
        <v>0</v>
      </c>
      <c r="D134" s="279" t="str">
        <f>IF(C134=1,VLOOKUP(B134,Mreze!C$8:F$107,4,FALSE)," ")</f>
        <v xml:space="preserve"> </v>
      </c>
      <c r="E134" s="279" t="str">
        <f t="shared" si="27"/>
        <v/>
      </c>
      <c r="F134" s="280"/>
      <c r="G134" s="283"/>
      <c r="H134" s="281"/>
      <c r="I134" s="281"/>
      <c r="J134" s="282"/>
      <c r="K134" s="260" t="str">
        <f t="shared" si="21"/>
        <v xml:space="preserve"> </v>
      </c>
      <c r="L134" s="33" t="str">
        <f t="shared" si="22"/>
        <v xml:space="preserve"> </v>
      </c>
      <c r="M134" s="34" t="str">
        <f t="shared" si="23"/>
        <v xml:space="preserve"> </v>
      </c>
      <c r="N134" s="260" t="str">
        <f t="shared" si="24"/>
        <v xml:space="preserve"> </v>
      </c>
      <c r="O134" s="41" t="str">
        <f t="shared" si="25"/>
        <v xml:space="preserve"> </v>
      </c>
      <c r="P134" s="20">
        <f t="shared" si="32"/>
        <v>0</v>
      </c>
      <c r="Q134" s="20" t="str">
        <f t="shared" si="33"/>
        <v/>
      </c>
      <c r="R134" s="20" t="str">
        <f t="shared" si="28"/>
        <v/>
      </c>
      <c r="S134" s="20" t="str">
        <f t="shared" si="30"/>
        <v/>
      </c>
      <c r="T134" t="str">
        <f t="shared" si="26"/>
        <v/>
      </c>
      <c r="U134" s="286"/>
      <c r="V134" s="286"/>
    </row>
    <row r="135" spans="1:22" x14ac:dyDescent="0.25">
      <c r="A135" s="167">
        <f t="shared" si="29"/>
        <v>128</v>
      </c>
      <c r="B135" s="277"/>
      <c r="C135" s="278">
        <f t="shared" si="31"/>
        <v>0</v>
      </c>
      <c r="D135" s="279" t="str">
        <f>IF(C135=1,VLOOKUP(B135,Mreze!C$8:F$107,4,FALSE)," ")</f>
        <v xml:space="preserve"> </v>
      </c>
      <c r="E135" s="279" t="str">
        <f t="shared" si="27"/>
        <v/>
      </c>
      <c r="F135" s="280"/>
      <c r="G135" s="283"/>
      <c r="H135" s="281"/>
      <c r="I135" s="281"/>
      <c r="J135" s="282"/>
      <c r="K135" s="260" t="str">
        <f t="shared" si="21"/>
        <v xml:space="preserve"> </v>
      </c>
      <c r="L135" s="33" t="str">
        <f t="shared" si="22"/>
        <v xml:space="preserve"> </v>
      </c>
      <c r="M135" s="34" t="str">
        <f t="shared" si="23"/>
        <v xml:space="preserve"> </v>
      </c>
      <c r="N135" s="260" t="str">
        <f t="shared" si="24"/>
        <v xml:space="preserve"> </v>
      </c>
      <c r="O135" s="41" t="str">
        <f t="shared" si="25"/>
        <v xml:space="preserve"> </v>
      </c>
      <c r="P135" s="20">
        <f t="shared" si="32"/>
        <v>0</v>
      </c>
      <c r="Q135" s="20" t="str">
        <f t="shared" si="33"/>
        <v/>
      </c>
      <c r="R135" s="20" t="str">
        <f t="shared" si="28"/>
        <v/>
      </c>
      <c r="S135" s="20" t="str">
        <f t="shared" si="30"/>
        <v/>
      </c>
      <c r="T135" t="str">
        <f t="shared" si="26"/>
        <v/>
      </c>
      <c r="U135" s="286"/>
      <c r="V135" s="286"/>
    </row>
    <row r="136" spans="1:22" x14ac:dyDescent="0.25">
      <c r="A136" s="167">
        <f t="shared" si="29"/>
        <v>129</v>
      </c>
      <c r="B136" s="277"/>
      <c r="C136" s="278">
        <f t="shared" si="31"/>
        <v>0</v>
      </c>
      <c r="D136" s="279" t="str">
        <f>IF(C136=1,VLOOKUP(B136,Mreze!C$8:F$107,4,FALSE)," ")</f>
        <v xml:space="preserve"> </v>
      </c>
      <c r="E136" s="279" t="str">
        <f t="shared" si="27"/>
        <v/>
      </c>
      <c r="F136" s="280"/>
      <c r="G136" s="283"/>
      <c r="H136" s="281"/>
      <c r="I136" s="281"/>
      <c r="J136" s="282"/>
      <c r="K136" s="260" t="str">
        <f t="shared" ref="K136:K199" si="34">IF(J136&lt;&gt;"",IF(H136&lt;&gt;"",J136-H136," "), " ")</f>
        <v xml:space="preserve"> </v>
      </c>
      <c r="L136" s="33" t="str">
        <f t="shared" ref="L136:L199" si="35">IF(I136&lt;&gt;"",IF(H136&lt;&gt;"",I136-H136," "), " ")</f>
        <v xml:space="preserve"> </v>
      </c>
      <c r="M136" s="34" t="str">
        <f t="shared" ref="M136:M199" si="36">IF(C136=1, IF(D136&gt;0,IF(F136&gt;0, F136/D136, " ")," ")," ")</f>
        <v xml:space="preserve"> </v>
      </c>
      <c r="N136" s="260" t="str">
        <f t="shared" ref="N136:N199" si="37">IF(J136&lt;&gt;"",IF(H136&lt;&gt;"",IF(M136&lt;&gt;" ", M136*K136, " "), " "), " ")</f>
        <v xml:space="preserve"> </v>
      </c>
      <c r="O136" s="41" t="str">
        <f t="shared" ref="O136:O199" si="38">IF(J136&lt;&gt;"", IF(I136&lt;&gt;"",IF(HOUR(K136)&lt;2,"КП",IF(I136&gt;J136,"Не",IF(HOUR(I136-H136)&lt;2,"Да","Не"))),IF(HOUR(K136)&lt;2,IF(DAY(K136)&lt;1,"КП","Не"),"Не")), " ")</f>
        <v xml:space="preserve"> </v>
      </c>
      <c r="P136" s="20">
        <f t="shared" si="32"/>
        <v>0</v>
      </c>
      <c r="Q136" s="20" t="str">
        <f t="shared" si="33"/>
        <v/>
      </c>
      <c r="R136" s="20" t="str">
        <f t="shared" si="28"/>
        <v/>
      </c>
      <c r="S136" s="20" t="str">
        <f t="shared" si="30"/>
        <v/>
      </c>
      <c r="T136" t="str">
        <f t="shared" ref="T136:T199" si="39">IF(S136&lt;&gt;"",S136*F136,"")</f>
        <v/>
      </c>
      <c r="U136" s="286"/>
      <c r="V136" s="286"/>
    </row>
    <row r="137" spans="1:22" x14ac:dyDescent="0.25">
      <c r="A137" s="167">
        <f t="shared" si="29"/>
        <v>130</v>
      </c>
      <c r="B137" s="277"/>
      <c r="C137" s="278">
        <f t="shared" si="31"/>
        <v>0</v>
      </c>
      <c r="D137" s="279" t="str">
        <f>IF(C137=1,VLOOKUP(B137,Mreze!C$8:F$107,4,FALSE)," ")</f>
        <v xml:space="preserve"> </v>
      </c>
      <c r="E137" s="279" t="str">
        <f t="shared" ref="E137:E200" si="40">IF(R137&lt;&gt;"",F137*R137,"")</f>
        <v/>
      </c>
      <c r="F137" s="280"/>
      <c r="G137" s="283"/>
      <c r="H137" s="281"/>
      <c r="I137" s="281"/>
      <c r="J137" s="282"/>
      <c r="K137" s="260" t="str">
        <f t="shared" si="34"/>
        <v xml:space="preserve"> </v>
      </c>
      <c r="L137" s="33" t="str">
        <f t="shared" si="35"/>
        <v xml:space="preserve"> </v>
      </c>
      <c r="M137" s="34" t="str">
        <f t="shared" si="36"/>
        <v xml:space="preserve"> </v>
      </c>
      <c r="N137" s="260" t="str">
        <f t="shared" si="37"/>
        <v xml:space="preserve"> </v>
      </c>
      <c r="O137" s="41" t="str">
        <f t="shared" si="38"/>
        <v xml:space="preserve"> </v>
      </c>
      <c r="P137" s="20">
        <f t="shared" si="32"/>
        <v>0</v>
      </c>
      <c r="Q137" s="20" t="str">
        <f t="shared" si="33"/>
        <v/>
      </c>
      <c r="R137" s="20" t="str">
        <f t="shared" ref="R137:R200" si="41">IF(K137&lt;&gt;" ",IF(INT((J137-H137)*24)&gt;0,1,0),"")</f>
        <v/>
      </c>
      <c r="S137" s="20" t="str">
        <f t="shared" si="30"/>
        <v/>
      </c>
      <c r="T137" t="str">
        <f t="shared" si="39"/>
        <v/>
      </c>
      <c r="U137" s="286"/>
      <c r="V137" s="286"/>
    </row>
    <row r="138" spans="1:22" x14ac:dyDescent="0.25">
      <c r="A138" s="167">
        <f t="shared" ref="A138:A201" si="42">+A137+1</f>
        <v>131</v>
      </c>
      <c r="B138" s="277"/>
      <c r="C138" s="278">
        <f t="shared" si="31"/>
        <v>0</v>
      </c>
      <c r="D138" s="279" t="str">
        <f>IF(C138=1,VLOOKUP(B138,Mreze!C$8:F$107,4,FALSE)," ")</f>
        <v xml:space="preserve"> </v>
      </c>
      <c r="E138" s="279" t="str">
        <f t="shared" si="40"/>
        <v/>
      </c>
      <c r="F138" s="280"/>
      <c r="G138" s="283"/>
      <c r="H138" s="281"/>
      <c r="I138" s="281"/>
      <c r="J138" s="282"/>
      <c r="K138" s="260" t="str">
        <f t="shared" si="34"/>
        <v xml:space="preserve"> </v>
      </c>
      <c r="L138" s="33" t="str">
        <f t="shared" si="35"/>
        <v xml:space="preserve"> </v>
      </c>
      <c r="M138" s="34" t="str">
        <f t="shared" si="36"/>
        <v xml:space="preserve"> </v>
      </c>
      <c r="N138" s="260" t="str">
        <f t="shared" si="37"/>
        <v xml:space="preserve"> </v>
      </c>
      <c r="O138" s="41" t="str">
        <f t="shared" si="38"/>
        <v xml:space="preserve"> </v>
      </c>
      <c r="P138" s="20">
        <f t="shared" si="32"/>
        <v>0</v>
      </c>
      <c r="Q138" s="20" t="str">
        <f t="shared" si="33"/>
        <v/>
      </c>
      <c r="R138" s="20" t="str">
        <f t="shared" si="41"/>
        <v/>
      </c>
      <c r="S138" s="20" t="str">
        <f t="shared" si="30"/>
        <v/>
      </c>
      <c r="T138" t="str">
        <f t="shared" si="39"/>
        <v/>
      </c>
      <c r="U138" s="286"/>
      <c r="V138" s="286"/>
    </row>
    <row r="139" spans="1:22" x14ac:dyDescent="0.25">
      <c r="A139" s="167">
        <f t="shared" si="42"/>
        <v>132</v>
      </c>
      <c r="B139" s="277"/>
      <c r="C139" s="278">
        <f t="shared" si="31"/>
        <v>0</v>
      </c>
      <c r="D139" s="279" t="str">
        <f>IF(C139=1,VLOOKUP(B139,Mreze!C$8:F$107,4,FALSE)," ")</f>
        <v xml:space="preserve"> </v>
      </c>
      <c r="E139" s="279" t="str">
        <f t="shared" si="40"/>
        <v/>
      </c>
      <c r="F139" s="280"/>
      <c r="G139" s="283"/>
      <c r="H139" s="281"/>
      <c r="I139" s="281"/>
      <c r="J139" s="282"/>
      <c r="K139" s="260" t="str">
        <f t="shared" si="34"/>
        <v xml:space="preserve"> </v>
      </c>
      <c r="L139" s="33" t="str">
        <f t="shared" si="35"/>
        <v xml:space="preserve"> </v>
      </c>
      <c r="M139" s="34" t="str">
        <f t="shared" si="36"/>
        <v xml:space="preserve"> </v>
      </c>
      <c r="N139" s="260" t="str">
        <f t="shared" si="37"/>
        <v xml:space="preserve"> </v>
      </c>
      <c r="O139" s="41" t="str">
        <f t="shared" si="38"/>
        <v xml:space="preserve"> </v>
      </c>
      <c r="P139" s="20">
        <f t="shared" si="32"/>
        <v>0</v>
      </c>
      <c r="Q139" s="20" t="str">
        <f t="shared" si="33"/>
        <v/>
      </c>
      <c r="R139" s="20" t="str">
        <f t="shared" si="41"/>
        <v/>
      </c>
      <c r="S139" s="20" t="str">
        <f t="shared" si="30"/>
        <v/>
      </c>
      <c r="T139" t="str">
        <f t="shared" si="39"/>
        <v/>
      </c>
      <c r="U139" s="286"/>
      <c r="V139" s="286"/>
    </row>
    <row r="140" spans="1:22" x14ac:dyDescent="0.25">
      <c r="A140" s="167">
        <f t="shared" si="42"/>
        <v>133</v>
      </c>
      <c r="B140" s="277"/>
      <c r="C140" s="278">
        <f t="shared" si="31"/>
        <v>0</v>
      </c>
      <c r="D140" s="279" t="str">
        <f>IF(C140=1,VLOOKUP(B140,Mreze!C$8:F$107,4,FALSE)," ")</f>
        <v xml:space="preserve"> </v>
      </c>
      <c r="E140" s="279" t="str">
        <f t="shared" si="40"/>
        <v/>
      </c>
      <c r="F140" s="280"/>
      <c r="G140" s="283"/>
      <c r="H140" s="281"/>
      <c r="I140" s="281"/>
      <c r="J140" s="282"/>
      <c r="K140" s="260" t="str">
        <f t="shared" si="34"/>
        <v xml:space="preserve"> </v>
      </c>
      <c r="L140" s="33" t="str">
        <f t="shared" si="35"/>
        <v xml:space="preserve"> </v>
      </c>
      <c r="M140" s="34" t="str">
        <f t="shared" si="36"/>
        <v xml:space="preserve"> </v>
      </c>
      <c r="N140" s="260" t="str">
        <f t="shared" si="37"/>
        <v xml:space="preserve"> </v>
      </c>
      <c r="O140" s="41" t="str">
        <f t="shared" si="38"/>
        <v xml:space="preserve"> </v>
      </c>
      <c r="P140" s="20">
        <f t="shared" si="32"/>
        <v>0</v>
      </c>
      <c r="Q140" s="20" t="str">
        <f t="shared" si="33"/>
        <v/>
      </c>
      <c r="R140" s="20" t="str">
        <f t="shared" si="41"/>
        <v/>
      </c>
      <c r="S140" s="20" t="str">
        <f t="shared" ref="S140:S203" si="43">IF(R140=1,IF(HOUR(K140)&gt;0,HOUR(K140)*60+MINUTE(K140),""),"")</f>
        <v/>
      </c>
      <c r="T140" t="str">
        <f t="shared" si="39"/>
        <v/>
      </c>
      <c r="U140" s="286"/>
      <c r="V140" s="286"/>
    </row>
    <row r="141" spans="1:22" x14ac:dyDescent="0.25">
      <c r="A141" s="167">
        <f t="shared" si="42"/>
        <v>134</v>
      </c>
      <c r="B141" s="277"/>
      <c r="C141" s="278">
        <f t="shared" si="31"/>
        <v>0</v>
      </c>
      <c r="D141" s="279" t="str">
        <f>IF(C141=1,VLOOKUP(B141,Mreze!C$8:F$107,4,FALSE)," ")</f>
        <v xml:space="preserve"> </v>
      </c>
      <c r="E141" s="279" t="str">
        <f t="shared" si="40"/>
        <v/>
      </c>
      <c r="F141" s="280"/>
      <c r="G141" s="283"/>
      <c r="H141" s="281"/>
      <c r="I141" s="281"/>
      <c r="J141" s="282"/>
      <c r="K141" s="260" t="str">
        <f t="shared" si="34"/>
        <v xml:space="preserve"> </v>
      </c>
      <c r="L141" s="33" t="str">
        <f t="shared" si="35"/>
        <v xml:space="preserve"> </v>
      </c>
      <c r="M141" s="34" t="str">
        <f t="shared" si="36"/>
        <v xml:space="preserve"> </v>
      </c>
      <c r="N141" s="260" t="str">
        <f t="shared" si="37"/>
        <v xml:space="preserve"> </v>
      </c>
      <c r="O141" s="41" t="str">
        <f t="shared" si="38"/>
        <v xml:space="preserve"> </v>
      </c>
      <c r="P141" s="20">
        <f t="shared" si="32"/>
        <v>0</v>
      </c>
      <c r="Q141" s="20" t="str">
        <f t="shared" si="33"/>
        <v/>
      </c>
      <c r="R141" s="20" t="str">
        <f t="shared" si="41"/>
        <v/>
      </c>
      <c r="S141" s="20" t="str">
        <f t="shared" si="43"/>
        <v/>
      </c>
      <c r="T141" t="str">
        <f t="shared" si="39"/>
        <v/>
      </c>
      <c r="U141" s="286"/>
      <c r="V141" s="286"/>
    </row>
    <row r="142" spans="1:22" x14ac:dyDescent="0.25">
      <c r="A142" s="167">
        <f t="shared" si="42"/>
        <v>135</v>
      </c>
      <c r="B142" s="277"/>
      <c r="C142" s="278">
        <f t="shared" si="31"/>
        <v>0</v>
      </c>
      <c r="D142" s="279" t="str">
        <f>IF(C142=1,VLOOKUP(B142,Mreze!C$8:F$107,4,FALSE)," ")</f>
        <v xml:space="preserve"> </v>
      </c>
      <c r="E142" s="279" t="str">
        <f t="shared" si="40"/>
        <v/>
      </c>
      <c r="F142" s="280"/>
      <c r="G142" s="283"/>
      <c r="H142" s="281"/>
      <c r="I142" s="281"/>
      <c r="J142" s="282"/>
      <c r="K142" s="260" t="str">
        <f t="shared" si="34"/>
        <v xml:space="preserve"> </v>
      </c>
      <c r="L142" s="33" t="str">
        <f t="shared" si="35"/>
        <v xml:space="preserve"> </v>
      </c>
      <c r="M142" s="34" t="str">
        <f t="shared" si="36"/>
        <v xml:space="preserve"> </v>
      </c>
      <c r="N142" s="260" t="str">
        <f t="shared" si="37"/>
        <v xml:space="preserve"> </v>
      </c>
      <c r="O142" s="41" t="str">
        <f t="shared" si="38"/>
        <v xml:space="preserve"> </v>
      </c>
      <c r="P142" s="20">
        <f t="shared" si="32"/>
        <v>0</v>
      </c>
      <c r="Q142" s="20" t="str">
        <f t="shared" si="33"/>
        <v/>
      </c>
      <c r="R142" s="20" t="str">
        <f t="shared" si="41"/>
        <v/>
      </c>
      <c r="S142" s="20" t="str">
        <f t="shared" si="43"/>
        <v/>
      </c>
      <c r="T142" t="str">
        <f t="shared" si="39"/>
        <v/>
      </c>
      <c r="U142" s="286"/>
      <c r="V142" s="286"/>
    </row>
    <row r="143" spans="1:22" x14ac:dyDescent="0.25">
      <c r="A143" s="167">
        <f t="shared" si="42"/>
        <v>136</v>
      </c>
      <c r="B143" s="277"/>
      <c r="C143" s="278">
        <f t="shared" si="31"/>
        <v>0</v>
      </c>
      <c r="D143" s="279" t="str">
        <f>IF(C143=1,VLOOKUP(B143,Mreze!C$8:F$107,4,FALSE)," ")</f>
        <v xml:space="preserve"> </v>
      </c>
      <c r="E143" s="279" t="str">
        <f t="shared" si="40"/>
        <v/>
      </c>
      <c r="F143" s="280"/>
      <c r="G143" s="283"/>
      <c r="H143" s="281"/>
      <c r="I143" s="281"/>
      <c r="J143" s="282"/>
      <c r="K143" s="260" t="str">
        <f t="shared" si="34"/>
        <v xml:space="preserve"> </v>
      </c>
      <c r="L143" s="33" t="str">
        <f t="shared" si="35"/>
        <v xml:space="preserve"> </v>
      </c>
      <c r="M143" s="34" t="str">
        <f t="shared" si="36"/>
        <v xml:space="preserve"> </v>
      </c>
      <c r="N143" s="260" t="str">
        <f t="shared" si="37"/>
        <v xml:space="preserve"> </v>
      </c>
      <c r="O143" s="41" t="str">
        <f t="shared" si="38"/>
        <v xml:space="preserve"> </v>
      </c>
      <c r="P143" s="20">
        <f t="shared" si="32"/>
        <v>0</v>
      </c>
      <c r="Q143" s="20" t="str">
        <f t="shared" si="33"/>
        <v/>
      </c>
      <c r="R143" s="20" t="str">
        <f t="shared" si="41"/>
        <v/>
      </c>
      <c r="S143" s="20" t="str">
        <f t="shared" si="43"/>
        <v/>
      </c>
      <c r="T143" t="str">
        <f t="shared" si="39"/>
        <v/>
      </c>
      <c r="U143" s="286"/>
      <c r="V143" s="286"/>
    </row>
    <row r="144" spans="1:22" x14ac:dyDescent="0.25">
      <c r="A144" s="167">
        <f t="shared" si="42"/>
        <v>137</v>
      </c>
      <c r="B144" s="277"/>
      <c r="C144" s="278">
        <f t="shared" si="31"/>
        <v>0</v>
      </c>
      <c r="D144" s="279" t="str">
        <f>IF(C144=1,VLOOKUP(B144,Mreze!C$8:F$107,4,FALSE)," ")</f>
        <v xml:space="preserve"> </v>
      </c>
      <c r="E144" s="279" t="str">
        <f t="shared" si="40"/>
        <v/>
      </c>
      <c r="F144" s="280"/>
      <c r="G144" s="283"/>
      <c r="H144" s="281"/>
      <c r="I144" s="281"/>
      <c r="J144" s="282"/>
      <c r="K144" s="260" t="str">
        <f t="shared" si="34"/>
        <v xml:space="preserve"> </v>
      </c>
      <c r="L144" s="33" t="str">
        <f t="shared" si="35"/>
        <v xml:space="preserve"> </v>
      </c>
      <c r="M144" s="34" t="str">
        <f t="shared" si="36"/>
        <v xml:space="preserve"> </v>
      </c>
      <c r="N144" s="260" t="str">
        <f t="shared" si="37"/>
        <v xml:space="preserve"> </v>
      </c>
      <c r="O144" s="41" t="str">
        <f t="shared" si="38"/>
        <v xml:space="preserve"> </v>
      </c>
      <c r="P144" s="20">
        <f t="shared" si="32"/>
        <v>0</v>
      </c>
      <c r="Q144" s="20" t="str">
        <f t="shared" si="33"/>
        <v/>
      </c>
      <c r="R144" s="20" t="str">
        <f t="shared" si="41"/>
        <v/>
      </c>
      <c r="S144" s="20" t="str">
        <f t="shared" si="43"/>
        <v/>
      </c>
      <c r="T144" t="str">
        <f t="shared" si="39"/>
        <v/>
      </c>
      <c r="U144" s="286"/>
      <c r="V144" s="286"/>
    </row>
    <row r="145" spans="1:22" x14ac:dyDescent="0.25">
      <c r="A145" s="167">
        <f t="shared" si="42"/>
        <v>138</v>
      </c>
      <c r="B145" s="277"/>
      <c r="C145" s="278">
        <f t="shared" si="31"/>
        <v>0</v>
      </c>
      <c r="D145" s="279" t="str">
        <f>IF(C145=1,VLOOKUP(B145,Mreze!C$8:F$107,4,FALSE)," ")</f>
        <v xml:space="preserve"> </v>
      </c>
      <c r="E145" s="279" t="str">
        <f t="shared" si="40"/>
        <v/>
      </c>
      <c r="F145" s="280"/>
      <c r="G145" s="283"/>
      <c r="H145" s="281"/>
      <c r="I145" s="281"/>
      <c r="J145" s="282"/>
      <c r="K145" s="260" t="str">
        <f t="shared" si="34"/>
        <v xml:space="preserve"> </v>
      </c>
      <c r="L145" s="33" t="str">
        <f t="shared" si="35"/>
        <v xml:space="preserve"> </v>
      </c>
      <c r="M145" s="34" t="str">
        <f t="shared" si="36"/>
        <v xml:space="preserve"> </v>
      </c>
      <c r="N145" s="260" t="str">
        <f t="shared" si="37"/>
        <v xml:space="preserve"> </v>
      </c>
      <c r="O145" s="41" t="str">
        <f t="shared" si="38"/>
        <v xml:space="preserve"> </v>
      </c>
      <c r="P145" s="20">
        <f t="shared" si="32"/>
        <v>0</v>
      </c>
      <c r="Q145" s="20" t="str">
        <f t="shared" si="33"/>
        <v/>
      </c>
      <c r="R145" s="20" t="str">
        <f t="shared" si="41"/>
        <v/>
      </c>
      <c r="S145" s="20" t="str">
        <f t="shared" si="43"/>
        <v/>
      </c>
      <c r="T145" t="str">
        <f t="shared" si="39"/>
        <v/>
      </c>
      <c r="U145" s="286"/>
      <c r="V145" s="286"/>
    </row>
    <row r="146" spans="1:22" x14ac:dyDescent="0.25">
      <c r="A146" s="167">
        <f t="shared" si="42"/>
        <v>139</v>
      </c>
      <c r="B146" s="277"/>
      <c r="C146" s="278">
        <f t="shared" si="31"/>
        <v>0</v>
      </c>
      <c r="D146" s="279" t="str">
        <f>IF(C146=1,VLOOKUP(B146,Mreze!C$8:F$107,4,FALSE)," ")</f>
        <v xml:space="preserve"> </v>
      </c>
      <c r="E146" s="279" t="str">
        <f t="shared" si="40"/>
        <v/>
      </c>
      <c r="F146" s="280"/>
      <c r="G146" s="283"/>
      <c r="H146" s="281"/>
      <c r="I146" s="281"/>
      <c r="J146" s="282"/>
      <c r="K146" s="260" t="str">
        <f t="shared" si="34"/>
        <v xml:space="preserve"> </v>
      </c>
      <c r="L146" s="33" t="str">
        <f t="shared" si="35"/>
        <v xml:space="preserve"> </v>
      </c>
      <c r="M146" s="34" t="str">
        <f t="shared" si="36"/>
        <v xml:space="preserve"> </v>
      </c>
      <c r="N146" s="260" t="str">
        <f t="shared" si="37"/>
        <v xml:space="preserve"> </v>
      </c>
      <c r="O146" s="41" t="str">
        <f t="shared" si="38"/>
        <v xml:space="preserve"> </v>
      </c>
      <c r="P146" s="20">
        <f t="shared" si="32"/>
        <v>0</v>
      </c>
      <c r="Q146" s="20" t="str">
        <f t="shared" si="33"/>
        <v/>
      </c>
      <c r="R146" s="20" t="str">
        <f t="shared" si="41"/>
        <v/>
      </c>
      <c r="S146" s="20" t="str">
        <f t="shared" si="43"/>
        <v/>
      </c>
      <c r="T146" t="str">
        <f t="shared" si="39"/>
        <v/>
      </c>
      <c r="U146" s="286"/>
      <c r="V146" s="286"/>
    </row>
    <row r="147" spans="1:22" x14ac:dyDescent="0.25">
      <c r="A147" s="167">
        <f t="shared" si="42"/>
        <v>140</v>
      </c>
      <c r="B147" s="277"/>
      <c r="C147" s="278">
        <f t="shared" si="31"/>
        <v>0</v>
      </c>
      <c r="D147" s="279" t="str">
        <f>IF(C147=1,VLOOKUP(B147,Mreze!C$8:F$107,4,FALSE)," ")</f>
        <v xml:space="preserve"> </v>
      </c>
      <c r="E147" s="279" t="str">
        <f t="shared" si="40"/>
        <v/>
      </c>
      <c r="F147" s="280"/>
      <c r="G147" s="283"/>
      <c r="H147" s="281"/>
      <c r="I147" s="281"/>
      <c r="J147" s="282"/>
      <c r="K147" s="260" t="str">
        <f t="shared" si="34"/>
        <v xml:space="preserve"> </v>
      </c>
      <c r="L147" s="33" t="str">
        <f t="shared" si="35"/>
        <v xml:space="preserve"> </v>
      </c>
      <c r="M147" s="34" t="str">
        <f t="shared" si="36"/>
        <v xml:space="preserve"> </v>
      </c>
      <c r="N147" s="260" t="str">
        <f t="shared" si="37"/>
        <v xml:space="preserve"> </v>
      </c>
      <c r="O147" s="41" t="str">
        <f t="shared" si="38"/>
        <v xml:space="preserve"> </v>
      </c>
      <c r="P147" s="20">
        <f t="shared" si="32"/>
        <v>0</v>
      </c>
      <c r="Q147" s="20" t="str">
        <f t="shared" si="33"/>
        <v/>
      </c>
      <c r="R147" s="20" t="str">
        <f t="shared" si="41"/>
        <v/>
      </c>
      <c r="S147" s="20" t="str">
        <f t="shared" si="43"/>
        <v/>
      </c>
      <c r="T147" t="str">
        <f t="shared" si="39"/>
        <v/>
      </c>
      <c r="U147" s="286"/>
      <c r="V147" s="286"/>
    </row>
    <row r="148" spans="1:22" x14ac:dyDescent="0.25">
      <c r="A148" s="167">
        <f t="shared" si="42"/>
        <v>141</v>
      </c>
      <c r="B148" s="277"/>
      <c r="C148" s="278">
        <f t="shared" ref="C148:C211" si="44">IF(B148="",0,1)</f>
        <v>0</v>
      </c>
      <c r="D148" s="279" t="str">
        <f>IF(C148=1,VLOOKUP(B148,Mreze!C$8:F$107,4,FALSE)," ")</f>
        <v xml:space="preserve"> </v>
      </c>
      <c r="E148" s="279" t="str">
        <f t="shared" si="40"/>
        <v/>
      </c>
      <c r="F148" s="280"/>
      <c r="G148" s="283"/>
      <c r="H148" s="281"/>
      <c r="I148" s="281"/>
      <c r="J148" s="282"/>
      <c r="K148" s="260" t="str">
        <f t="shared" si="34"/>
        <v xml:space="preserve"> </v>
      </c>
      <c r="L148" s="33" t="str">
        <f t="shared" si="35"/>
        <v xml:space="preserve"> </v>
      </c>
      <c r="M148" s="34" t="str">
        <f t="shared" si="36"/>
        <v xml:space="preserve"> </v>
      </c>
      <c r="N148" s="260" t="str">
        <f t="shared" si="37"/>
        <v xml:space="preserve"> </v>
      </c>
      <c r="O148" s="41" t="str">
        <f t="shared" si="38"/>
        <v xml:space="preserve"> </v>
      </c>
      <c r="P148" s="20">
        <f t="shared" ref="P148:P211" si="45">IF(O148="Не",1,0)</f>
        <v>0</v>
      </c>
      <c r="Q148" s="20" t="str">
        <f t="shared" ref="Q148:Q211" si="46">IF(L148&lt;&gt;" ",IF(HOUR(L148)&gt;0,HOUR(L148)*60+MINUTE(L148),""),"")</f>
        <v/>
      </c>
      <c r="R148" s="20" t="str">
        <f t="shared" si="41"/>
        <v/>
      </c>
      <c r="S148" s="20" t="str">
        <f t="shared" si="43"/>
        <v/>
      </c>
      <c r="T148" t="str">
        <f t="shared" si="39"/>
        <v/>
      </c>
      <c r="U148" s="286"/>
      <c r="V148" s="286"/>
    </row>
    <row r="149" spans="1:22" x14ac:dyDescent="0.25">
      <c r="A149" s="167">
        <f t="shared" si="42"/>
        <v>142</v>
      </c>
      <c r="B149" s="277"/>
      <c r="C149" s="278">
        <f t="shared" si="44"/>
        <v>0</v>
      </c>
      <c r="D149" s="279" t="str">
        <f>IF(C149=1,VLOOKUP(B149,Mreze!C$8:F$107,4,FALSE)," ")</f>
        <v xml:space="preserve"> </v>
      </c>
      <c r="E149" s="279" t="str">
        <f t="shared" si="40"/>
        <v/>
      </c>
      <c r="F149" s="280"/>
      <c r="G149" s="283"/>
      <c r="H149" s="281"/>
      <c r="I149" s="281"/>
      <c r="J149" s="282"/>
      <c r="K149" s="260" t="str">
        <f t="shared" si="34"/>
        <v xml:space="preserve"> </v>
      </c>
      <c r="L149" s="33" t="str">
        <f t="shared" si="35"/>
        <v xml:space="preserve"> </v>
      </c>
      <c r="M149" s="34" t="str">
        <f t="shared" si="36"/>
        <v xml:space="preserve"> </v>
      </c>
      <c r="N149" s="260" t="str">
        <f t="shared" si="37"/>
        <v xml:space="preserve"> </v>
      </c>
      <c r="O149" s="41" t="str">
        <f t="shared" si="38"/>
        <v xml:space="preserve"> </v>
      </c>
      <c r="P149" s="20">
        <f t="shared" si="45"/>
        <v>0</v>
      </c>
      <c r="Q149" s="20" t="str">
        <f t="shared" si="46"/>
        <v/>
      </c>
      <c r="R149" s="20" t="str">
        <f t="shared" si="41"/>
        <v/>
      </c>
      <c r="S149" s="20" t="str">
        <f t="shared" si="43"/>
        <v/>
      </c>
      <c r="T149" t="str">
        <f t="shared" si="39"/>
        <v/>
      </c>
      <c r="U149" s="286"/>
      <c r="V149" s="286"/>
    </row>
    <row r="150" spans="1:22" x14ac:dyDescent="0.25">
      <c r="A150" s="167">
        <f t="shared" si="42"/>
        <v>143</v>
      </c>
      <c r="B150" s="277"/>
      <c r="C150" s="278">
        <f t="shared" si="44"/>
        <v>0</v>
      </c>
      <c r="D150" s="279" t="str">
        <f>IF(C150=1,VLOOKUP(B150,Mreze!C$8:F$107,4,FALSE)," ")</f>
        <v xml:space="preserve"> </v>
      </c>
      <c r="E150" s="279" t="str">
        <f t="shared" si="40"/>
        <v/>
      </c>
      <c r="F150" s="280"/>
      <c r="G150" s="283"/>
      <c r="H150" s="281"/>
      <c r="I150" s="281"/>
      <c r="J150" s="282"/>
      <c r="K150" s="260" t="str">
        <f t="shared" si="34"/>
        <v xml:space="preserve"> </v>
      </c>
      <c r="L150" s="33" t="str">
        <f t="shared" si="35"/>
        <v xml:space="preserve"> </v>
      </c>
      <c r="M150" s="34" t="str">
        <f t="shared" si="36"/>
        <v xml:space="preserve"> </v>
      </c>
      <c r="N150" s="260" t="str">
        <f t="shared" si="37"/>
        <v xml:space="preserve"> </v>
      </c>
      <c r="O150" s="41" t="str">
        <f t="shared" si="38"/>
        <v xml:space="preserve"> </v>
      </c>
      <c r="P150" s="20">
        <f t="shared" si="45"/>
        <v>0</v>
      </c>
      <c r="Q150" s="20" t="str">
        <f t="shared" si="46"/>
        <v/>
      </c>
      <c r="R150" s="20" t="str">
        <f t="shared" si="41"/>
        <v/>
      </c>
      <c r="S150" s="20" t="str">
        <f t="shared" si="43"/>
        <v/>
      </c>
      <c r="T150" t="str">
        <f t="shared" si="39"/>
        <v/>
      </c>
      <c r="U150" s="286"/>
      <c r="V150" s="286"/>
    </row>
    <row r="151" spans="1:22" x14ac:dyDescent="0.25">
      <c r="A151" s="167">
        <f t="shared" si="42"/>
        <v>144</v>
      </c>
      <c r="B151" s="277"/>
      <c r="C151" s="278">
        <f t="shared" si="44"/>
        <v>0</v>
      </c>
      <c r="D151" s="279" t="str">
        <f>IF(C151=1,VLOOKUP(B151,Mreze!C$8:F$107,4,FALSE)," ")</f>
        <v xml:space="preserve"> </v>
      </c>
      <c r="E151" s="279" t="str">
        <f t="shared" si="40"/>
        <v/>
      </c>
      <c r="F151" s="280"/>
      <c r="G151" s="283"/>
      <c r="H151" s="281"/>
      <c r="I151" s="281"/>
      <c r="J151" s="282"/>
      <c r="K151" s="260" t="str">
        <f t="shared" si="34"/>
        <v xml:space="preserve"> </v>
      </c>
      <c r="L151" s="33" t="str">
        <f t="shared" si="35"/>
        <v xml:space="preserve"> </v>
      </c>
      <c r="M151" s="34" t="str">
        <f t="shared" si="36"/>
        <v xml:space="preserve"> </v>
      </c>
      <c r="N151" s="260" t="str">
        <f t="shared" si="37"/>
        <v xml:space="preserve"> </v>
      </c>
      <c r="O151" s="41" t="str">
        <f t="shared" si="38"/>
        <v xml:space="preserve"> </v>
      </c>
      <c r="P151" s="20">
        <f t="shared" si="45"/>
        <v>0</v>
      </c>
      <c r="Q151" s="20" t="str">
        <f t="shared" si="46"/>
        <v/>
      </c>
      <c r="R151" s="20" t="str">
        <f t="shared" si="41"/>
        <v/>
      </c>
      <c r="S151" s="20" t="str">
        <f t="shared" si="43"/>
        <v/>
      </c>
      <c r="T151" t="str">
        <f t="shared" si="39"/>
        <v/>
      </c>
      <c r="U151" s="286"/>
      <c r="V151" s="286"/>
    </row>
    <row r="152" spans="1:22" x14ac:dyDescent="0.25">
      <c r="A152" s="167">
        <f t="shared" si="42"/>
        <v>145</v>
      </c>
      <c r="B152" s="277"/>
      <c r="C152" s="278">
        <f t="shared" si="44"/>
        <v>0</v>
      </c>
      <c r="D152" s="279" t="str">
        <f>IF(C152=1,VLOOKUP(B152,Mreze!C$8:F$107,4,FALSE)," ")</f>
        <v xml:space="preserve"> </v>
      </c>
      <c r="E152" s="279" t="str">
        <f t="shared" si="40"/>
        <v/>
      </c>
      <c r="F152" s="280"/>
      <c r="G152" s="283"/>
      <c r="H152" s="281"/>
      <c r="I152" s="281"/>
      <c r="J152" s="282"/>
      <c r="K152" s="260" t="str">
        <f t="shared" si="34"/>
        <v xml:space="preserve"> </v>
      </c>
      <c r="L152" s="33" t="str">
        <f t="shared" si="35"/>
        <v xml:space="preserve"> </v>
      </c>
      <c r="M152" s="34" t="str">
        <f t="shared" si="36"/>
        <v xml:space="preserve"> </v>
      </c>
      <c r="N152" s="260" t="str">
        <f t="shared" si="37"/>
        <v xml:space="preserve"> </v>
      </c>
      <c r="O152" s="41" t="str">
        <f t="shared" si="38"/>
        <v xml:space="preserve"> </v>
      </c>
      <c r="P152" s="20">
        <f t="shared" si="45"/>
        <v>0</v>
      </c>
      <c r="Q152" s="20" t="str">
        <f t="shared" si="46"/>
        <v/>
      </c>
      <c r="R152" s="20" t="str">
        <f t="shared" si="41"/>
        <v/>
      </c>
      <c r="S152" s="20" t="str">
        <f t="shared" si="43"/>
        <v/>
      </c>
      <c r="T152" t="str">
        <f t="shared" si="39"/>
        <v/>
      </c>
      <c r="U152" s="286"/>
      <c r="V152" s="286"/>
    </row>
    <row r="153" spans="1:22" x14ac:dyDescent="0.25">
      <c r="A153" s="167">
        <f t="shared" si="42"/>
        <v>146</v>
      </c>
      <c r="B153" s="277"/>
      <c r="C153" s="278">
        <f t="shared" si="44"/>
        <v>0</v>
      </c>
      <c r="D153" s="279" t="str">
        <f>IF(C153=1,VLOOKUP(B153,Mreze!C$8:F$107,4,FALSE)," ")</f>
        <v xml:space="preserve"> </v>
      </c>
      <c r="E153" s="279" t="str">
        <f t="shared" si="40"/>
        <v/>
      </c>
      <c r="F153" s="280"/>
      <c r="G153" s="283"/>
      <c r="H153" s="281"/>
      <c r="I153" s="281"/>
      <c r="J153" s="282"/>
      <c r="K153" s="260" t="str">
        <f t="shared" si="34"/>
        <v xml:space="preserve"> </v>
      </c>
      <c r="L153" s="33" t="str">
        <f t="shared" si="35"/>
        <v xml:space="preserve"> </v>
      </c>
      <c r="M153" s="34" t="str">
        <f t="shared" si="36"/>
        <v xml:space="preserve"> </v>
      </c>
      <c r="N153" s="260" t="str">
        <f t="shared" si="37"/>
        <v xml:space="preserve"> </v>
      </c>
      <c r="O153" s="41" t="str">
        <f t="shared" si="38"/>
        <v xml:space="preserve"> </v>
      </c>
      <c r="P153" s="20">
        <f t="shared" si="45"/>
        <v>0</v>
      </c>
      <c r="Q153" s="20" t="str">
        <f t="shared" si="46"/>
        <v/>
      </c>
      <c r="R153" s="20" t="str">
        <f t="shared" si="41"/>
        <v/>
      </c>
      <c r="S153" s="20" t="str">
        <f t="shared" si="43"/>
        <v/>
      </c>
      <c r="T153" t="str">
        <f t="shared" si="39"/>
        <v/>
      </c>
      <c r="U153" s="286"/>
      <c r="V153" s="286"/>
    </row>
    <row r="154" spans="1:22" x14ac:dyDescent="0.25">
      <c r="A154" s="167">
        <f t="shared" si="42"/>
        <v>147</v>
      </c>
      <c r="B154" s="277"/>
      <c r="C154" s="278">
        <f t="shared" si="44"/>
        <v>0</v>
      </c>
      <c r="D154" s="279" t="str">
        <f>IF(C154=1,VLOOKUP(B154,Mreze!C$8:F$107,4,FALSE)," ")</f>
        <v xml:space="preserve"> </v>
      </c>
      <c r="E154" s="279" t="str">
        <f t="shared" si="40"/>
        <v/>
      </c>
      <c r="F154" s="280"/>
      <c r="G154" s="283"/>
      <c r="H154" s="281"/>
      <c r="I154" s="281"/>
      <c r="J154" s="282"/>
      <c r="K154" s="260" t="str">
        <f t="shared" si="34"/>
        <v xml:space="preserve"> </v>
      </c>
      <c r="L154" s="33" t="str">
        <f t="shared" si="35"/>
        <v xml:space="preserve"> </v>
      </c>
      <c r="M154" s="34" t="str">
        <f t="shared" si="36"/>
        <v xml:space="preserve"> </v>
      </c>
      <c r="N154" s="260" t="str">
        <f t="shared" si="37"/>
        <v xml:space="preserve"> </v>
      </c>
      <c r="O154" s="41" t="str">
        <f t="shared" si="38"/>
        <v xml:space="preserve"> </v>
      </c>
      <c r="P154" s="20">
        <f t="shared" si="45"/>
        <v>0</v>
      </c>
      <c r="Q154" s="20" t="str">
        <f t="shared" si="46"/>
        <v/>
      </c>
      <c r="R154" s="20" t="str">
        <f t="shared" si="41"/>
        <v/>
      </c>
      <c r="S154" s="20" t="str">
        <f t="shared" si="43"/>
        <v/>
      </c>
      <c r="T154" t="str">
        <f t="shared" si="39"/>
        <v/>
      </c>
      <c r="U154" s="286"/>
      <c r="V154" s="286"/>
    </row>
    <row r="155" spans="1:22" x14ac:dyDescent="0.25">
      <c r="A155" s="167">
        <f t="shared" si="42"/>
        <v>148</v>
      </c>
      <c r="B155" s="277"/>
      <c r="C155" s="278">
        <f t="shared" si="44"/>
        <v>0</v>
      </c>
      <c r="D155" s="279" t="str">
        <f>IF(C155=1,VLOOKUP(B155,Mreze!C$8:F$107,4,FALSE)," ")</f>
        <v xml:space="preserve"> </v>
      </c>
      <c r="E155" s="279" t="str">
        <f t="shared" si="40"/>
        <v/>
      </c>
      <c r="F155" s="280"/>
      <c r="G155" s="283"/>
      <c r="H155" s="281"/>
      <c r="I155" s="281"/>
      <c r="J155" s="282"/>
      <c r="K155" s="260" t="str">
        <f t="shared" si="34"/>
        <v xml:space="preserve"> </v>
      </c>
      <c r="L155" s="33" t="str">
        <f t="shared" si="35"/>
        <v xml:space="preserve"> </v>
      </c>
      <c r="M155" s="34" t="str">
        <f t="shared" si="36"/>
        <v xml:space="preserve"> </v>
      </c>
      <c r="N155" s="260" t="str">
        <f t="shared" si="37"/>
        <v xml:space="preserve"> </v>
      </c>
      <c r="O155" s="41" t="str">
        <f t="shared" si="38"/>
        <v xml:space="preserve"> </v>
      </c>
      <c r="P155" s="20">
        <f t="shared" si="45"/>
        <v>0</v>
      </c>
      <c r="Q155" s="20" t="str">
        <f t="shared" si="46"/>
        <v/>
      </c>
      <c r="R155" s="20" t="str">
        <f t="shared" si="41"/>
        <v/>
      </c>
      <c r="S155" s="20" t="str">
        <f t="shared" si="43"/>
        <v/>
      </c>
      <c r="T155" t="str">
        <f t="shared" si="39"/>
        <v/>
      </c>
      <c r="U155" s="286"/>
      <c r="V155" s="286"/>
    </row>
    <row r="156" spans="1:22" x14ac:dyDescent="0.25">
      <c r="A156" s="167">
        <f t="shared" si="42"/>
        <v>149</v>
      </c>
      <c r="B156" s="277"/>
      <c r="C156" s="278">
        <f t="shared" si="44"/>
        <v>0</v>
      </c>
      <c r="D156" s="279" t="str">
        <f>IF(C156=1,VLOOKUP(B156,Mreze!C$8:F$107,4,FALSE)," ")</f>
        <v xml:space="preserve"> </v>
      </c>
      <c r="E156" s="279" t="str">
        <f t="shared" si="40"/>
        <v/>
      </c>
      <c r="F156" s="280"/>
      <c r="G156" s="283"/>
      <c r="H156" s="281"/>
      <c r="I156" s="281"/>
      <c r="J156" s="282"/>
      <c r="K156" s="260" t="str">
        <f t="shared" si="34"/>
        <v xml:space="preserve"> </v>
      </c>
      <c r="L156" s="33" t="str">
        <f t="shared" si="35"/>
        <v xml:space="preserve"> </v>
      </c>
      <c r="M156" s="34" t="str">
        <f t="shared" si="36"/>
        <v xml:space="preserve"> </v>
      </c>
      <c r="N156" s="260" t="str">
        <f t="shared" si="37"/>
        <v xml:space="preserve"> </v>
      </c>
      <c r="O156" s="41" t="str">
        <f t="shared" si="38"/>
        <v xml:space="preserve"> </v>
      </c>
      <c r="P156" s="20">
        <f t="shared" si="45"/>
        <v>0</v>
      </c>
      <c r="Q156" s="20" t="str">
        <f t="shared" si="46"/>
        <v/>
      </c>
      <c r="R156" s="20" t="str">
        <f t="shared" si="41"/>
        <v/>
      </c>
      <c r="S156" s="20" t="str">
        <f t="shared" si="43"/>
        <v/>
      </c>
      <c r="T156" t="str">
        <f t="shared" si="39"/>
        <v/>
      </c>
      <c r="U156" s="286"/>
      <c r="V156" s="286"/>
    </row>
    <row r="157" spans="1:22" x14ac:dyDescent="0.25">
      <c r="A157" s="167">
        <f t="shared" si="42"/>
        <v>150</v>
      </c>
      <c r="B157" s="277"/>
      <c r="C157" s="278">
        <f t="shared" si="44"/>
        <v>0</v>
      </c>
      <c r="D157" s="279" t="str">
        <f>IF(C157=1,VLOOKUP(B157,Mreze!C$8:F$107,4,FALSE)," ")</f>
        <v xml:space="preserve"> </v>
      </c>
      <c r="E157" s="279" t="str">
        <f t="shared" si="40"/>
        <v/>
      </c>
      <c r="F157" s="280"/>
      <c r="G157" s="283"/>
      <c r="H157" s="281"/>
      <c r="I157" s="281"/>
      <c r="J157" s="282"/>
      <c r="K157" s="260" t="str">
        <f t="shared" si="34"/>
        <v xml:space="preserve"> </v>
      </c>
      <c r="L157" s="33" t="str">
        <f t="shared" si="35"/>
        <v xml:space="preserve"> </v>
      </c>
      <c r="M157" s="34" t="str">
        <f t="shared" si="36"/>
        <v xml:space="preserve"> </v>
      </c>
      <c r="N157" s="260" t="str">
        <f t="shared" si="37"/>
        <v xml:space="preserve"> </v>
      </c>
      <c r="O157" s="41" t="str">
        <f t="shared" si="38"/>
        <v xml:space="preserve"> </v>
      </c>
      <c r="P157" s="20">
        <f t="shared" si="45"/>
        <v>0</v>
      </c>
      <c r="Q157" s="20" t="str">
        <f t="shared" si="46"/>
        <v/>
      </c>
      <c r="R157" s="20" t="str">
        <f t="shared" si="41"/>
        <v/>
      </c>
      <c r="S157" s="20" t="str">
        <f t="shared" si="43"/>
        <v/>
      </c>
      <c r="T157" t="str">
        <f t="shared" si="39"/>
        <v/>
      </c>
      <c r="U157" s="286"/>
      <c r="V157" s="286"/>
    </row>
    <row r="158" spans="1:22" x14ac:dyDescent="0.25">
      <c r="A158" s="167">
        <f t="shared" si="42"/>
        <v>151</v>
      </c>
      <c r="B158" s="277"/>
      <c r="C158" s="278">
        <f t="shared" si="44"/>
        <v>0</v>
      </c>
      <c r="D158" s="279" t="str">
        <f>IF(C158=1,VLOOKUP(B158,Mreze!C$8:F$107,4,FALSE)," ")</f>
        <v xml:space="preserve"> </v>
      </c>
      <c r="E158" s="279" t="str">
        <f t="shared" si="40"/>
        <v/>
      </c>
      <c r="F158" s="280"/>
      <c r="G158" s="283"/>
      <c r="H158" s="281"/>
      <c r="I158" s="281"/>
      <c r="J158" s="282"/>
      <c r="K158" s="260" t="str">
        <f t="shared" si="34"/>
        <v xml:space="preserve"> </v>
      </c>
      <c r="L158" s="33" t="str">
        <f t="shared" si="35"/>
        <v xml:space="preserve"> </v>
      </c>
      <c r="M158" s="34" t="str">
        <f t="shared" si="36"/>
        <v xml:space="preserve"> </v>
      </c>
      <c r="N158" s="260" t="str">
        <f t="shared" si="37"/>
        <v xml:space="preserve"> </v>
      </c>
      <c r="O158" s="41" t="str">
        <f t="shared" si="38"/>
        <v xml:space="preserve"> </v>
      </c>
      <c r="P158" s="20">
        <f t="shared" si="45"/>
        <v>0</v>
      </c>
      <c r="Q158" s="20" t="str">
        <f t="shared" si="46"/>
        <v/>
      </c>
      <c r="R158" s="20" t="str">
        <f t="shared" si="41"/>
        <v/>
      </c>
      <c r="S158" s="20" t="str">
        <f t="shared" si="43"/>
        <v/>
      </c>
      <c r="T158" t="str">
        <f t="shared" si="39"/>
        <v/>
      </c>
      <c r="U158" s="286"/>
      <c r="V158" s="286"/>
    </row>
    <row r="159" spans="1:22" x14ac:dyDescent="0.25">
      <c r="A159" s="167">
        <f t="shared" si="42"/>
        <v>152</v>
      </c>
      <c r="B159" s="277"/>
      <c r="C159" s="278">
        <f t="shared" si="44"/>
        <v>0</v>
      </c>
      <c r="D159" s="279" t="str">
        <f>IF(C159=1,VLOOKUP(B159,Mreze!C$8:F$107,4,FALSE)," ")</f>
        <v xml:space="preserve"> </v>
      </c>
      <c r="E159" s="279" t="str">
        <f t="shared" si="40"/>
        <v/>
      </c>
      <c r="F159" s="280"/>
      <c r="G159" s="283"/>
      <c r="H159" s="281"/>
      <c r="I159" s="281"/>
      <c r="J159" s="282"/>
      <c r="K159" s="260" t="str">
        <f t="shared" si="34"/>
        <v xml:space="preserve"> </v>
      </c>
      <c r="L159" s="33" t="str">
        <f t="shared" si="35"/>
        <v xml:space="preserve"> </v>
      </c>
      <c r="M159" s="34" t="str">
        <f t="shared" si="36"/>
        <v xml:space="preserve"> </v>
      </c>
      <c r="N159" s="260" t="str">
        <f t="shared" si="37"/>
        <v xml:space="preserve"> </v>
      </c>
      <c r="O159" s="41" t="str">
        <f t="shared" si="38"/>
        <v xml:space="preserve"> </v>
      </c>
      <c r="P159" s="20">
        <f t="shared" si="45"/>
        <v>0</v>
      </c>
      <c r="Q159" s="20" t="str">
        <f t="shared" si="46"/>
        <v/>
      </c>
      <c r="R159" s="20" t="str">
        <f t="shared" si="41"/>
        <v/>
      </c>
      <c r="S159" s="20" t="str">
        <f t="shared" si="43"/>
        <v/>
      </c>
      <c r="T159" t="str">
        <f t="shared" si="39"/>
        <v/>
      </c>
      <c r="U159" s="286"/>
      <c r="V159" s="286"/>
    </row>
    <row r="160" spans="1:22" x14ac:dyDescent="0.25">
      <c r="A160" s="167">
        <f t="shared" si="42"/>
        <v>153</v>
      </c>
      <c r="B160" s="277"/>
      <c r="C160" s="278">
        <f t="shared" si="44"/>
        <v>0</v>
      </c>
      <c r="D160" s="279" t="str">
        <f>IF(C160=1,VLOOKUP(B160,Mreze!C$8:F$107,4,FALSE)," ")</f>
        <v xml:space="preserve"> </v>
      </c>
      <c r="E160" s="279" t="str">
        <f t="shared" si="40"/>
        <v/>
      </c>
      <c r="F160" s="280"/>
      <c r="G160" s="283"/>
      <c r="H160" s="281"/>
      <c r="I160" s="281"/>
      <c r="J160" s="282"/>
      <c r="K160" s="260" t="str">
        <f t="shared" si="34"/>
        <v xml:space="preserve"> </v>
      </c>
      <c r="L160" s="33" t="str">
        <f t="shared" si="35"/>
        <v xml:space="preserve"> </v>
      </c>
      <c r="M160" s="34" t="str">
        <f t="shared" si="36"/>
        <v xml:space="preserve"> </v>
      </c>
      <c r="N160" s="260" t="str">
        <f t="shared" si="37"/>
        <v xml:space="preserve"> </v>
      </c>
      <c r="O160" s="41" t="str">
        <f t="shared" si="38"/>
        <v xml:space="preserve"> </v>
      </c>
      <c r="P160" s="20">
        <f t="shared" si="45"/>
        <v>0</v>
      </c>
      <c r="Q160" s="20" t="str">
        <f t="shared" si="46"/>
        <v/>
      </c>
      <c r="R160" s="20" t="str">
        <f t="shared" si="41"/>
        <v/>
      </c>
      <c r="S160" s="20" t="str">
        <f t="shared" si="43"/>
        <v/>
      </c>
      <c r="T160" t="str">
        <f t="shared" si="39"/>
        <v/>
      </c>
      <c r="U160" s="286"/>
      <c r="V160" s="286"/>
    </row>
    <row r="161" spans="1:22" x14ac:dyDescent="0.25">
      <c r="A161" s="167">
        <f t="shared" si="42"/>
        <v>154</v>
      </c>
      <c r="B161" s="277"/>
      <c r="C161" s="278">
        <f t="shared" si="44"/>
        <v>0</v>
      </c>
      <c r="D161" s="279" t="str">
        <f>IF(C161=1,VLOOKUP(B161,Mreze!C$8:F$107,4,FALSE)," ")</f>
        <v xml:space="preserve"> </v>
      </c>
      <c r="E161" s="279" t="str">
        <f t="shared" si="40"/>
        <v/>
      </c>
      <c r="F161" s="280"/>
      <c r="G161" s="283"/>
      <c r="H161" s="281"/>
      <c r="I161" s="281"/>
      <c r="J161" s="282"/>
      <c r="K161" s="260" t="str">
        <f t="shared" si="34"/>
        <v xml:space="preserve"> </v>
      </c>
      <c r="L161" s="33" t="str">
        <f t="shared" si="35"/>
        <v xml:space="preserve"> </v>
      </c>
      <c r="M161" s="34" t="str">
        <f t="shared" si="36"/>
        <v xml:space="preserve"> </v>
      </c>
      <c r="N161" s="260" t="str">
        <f t="shared" si="37"/>
        <v xml:space="preserve"> </v>
      </c>
      <c r="O161" s="41" t="str">
        <f t="shared" si="38"/>
        <v xml:space="preserve"> </v>
      </c>
      <c r="P161" s="20">
        <f t="shared" si="45"/>
        <v>0</v>
      </c>
      <c r="Q161" s="20" t="str">
        <f t="shared" si="46"/>
        <v/>
      </c>
      <c r="R161" s="20" t="str">
        <f t="shared" si="41"/>
        <v/>
      </c>
      <c r="S161" s="20" t="str">
        <f t="shared" si="43"/>
        <v/>
      </c>
      <c r="T161" t="str">
        <f t="shared" si="39"/>
        <v/>
      </c>
      <c r="U161" s="286"/>
      <c r="V161" s="286"/>
    </row>
    <row r="162" spans="1:22" x14ac:dyDescent="0.25">
      <c r="A162" s="167">
        <f t="shared" si="42"/>
        <v>155</v>
      </c>
      <c r="B162" s="277"/>
      <c r="C162" s="278">
        <f t="shared" si="44"/>
        <v>0</v>
      </c>
      <c r="D162" s="279" t="str">
        <f>IF(C162=1,VLOOKUP(B162,Mreze!C$8:F$107,4,FALSE)," ")</f>
        <v xml:space="preserve"> </v>
      </c>
      <c r="E162" s="279" t="str">
        <f t="shared" si="40"/>
        <v/>
      </c>
      <c r="F162" s="280"/>
      <c r="G162" s="283"/>
      <c r="H162" s="281"/>
      <c r="I162" s="281"/>
      <c r="J162" s="282"/>
      <c r="K162" s="260" t="str">
        <f t="shared" si="34"/>
        <v xml:space="preserve"> </v>
      </c>
      <c r="L162" s="33" t="str">
        <f t="shared" si="35"/>
        <v xml:space="preserve"> </v>
      </c>
      <c r="M162" s="34" t="str">
        <f t="shared" si="36"/>
        <v xml:space="preserve"> </v>
      </c>
      <c r="N162" s="260" t="str">
        <f t="shared" si="37"/>
        <v xml:space="preserve"> </v>
      </c>
      <c r="O162" s="41" t="str">
        <f t="shared" si="38"/>
        <v xml:space="preserve"> </v>
      </c>
      <c r="P162" s="20">
        <f t="shared" si="45"/>
        <v>0</v>
      </c>
      <c r="Q162" s="20" t="str">
        <f t="shared" si="46"/>
        <v/>
      </c>
      <c r="R162" s="20" t="str">
        <f t="shared" si="41"/>
        <v/>
      </c>
      <c r="S162" s="20" t="str">
        <f t="shared" si="43"/>
        <v/>
      </c>
      <c r="T162" t="str">
        <f t="shared" si="39"/>
        <v/>
      </c>
      <c r="U162" s="286"/>
      <c r="V162" s="286"/>
    </row>
    <row r="163" spans="1:22" x14ac:dyDescent="0.25">
      <c r="A163" s="167">
        <f t="shared" si="42"/>
        <v>156</v>
      </c>
      <c r="B163" s="277"/>
      <c r="C163" s="278">
        <f t="shared" si="44"/>
        <v>0</v>
      </c>
      <c r="D163" s="279" t="str">
        <f>IF(C163=1,VLOOKUP(B163,Mreze!C$8:F$107,4,FALSE)," ")</f>
        <v xml:space="preserve"> </v>
      </c>
      <c r="E163" s="279" t="str">
        <f t="shared" si="40"/>
        <v/>
      </c>
      <c r="F163" s="280"/>
      <c r="G163" s="283"/>
      <c r="H163" s="281"/>
      <c r="I163" s="281"/>
      <c r="J163" s="282"/>
      <c r="K163" s="260" t="str">
        <f t="shared" si="34"/>
        <v xml:space="preserve"> </v>
      </c>
      <c r="L163" s="33" t="str">
        <f t="shared" si="35"/>
        <v xml:space="preserve"> </v>
      </c>
      <c r="M163" s="34" t="str">
        <f t="shared" si="36"/>
        <v xml:space="preserve"> </v>
      </c>
      <c r="N163" s="260" t="str">
        <f t="shared" si="37"/>
        <v xml:space="preserve"> </v>
      </c>
      <c r="O163" s="41" t="str">
        <f t="shared" si="38"/>
        <v xml:space="preserve"> </v>
      </c>
      <c r="P163" s="20">
        <f t="shared" si="45"/>
        <v>0</v>
      </c>
      <c r="Q163" s="20" t="str">
        <f t="shared" si="46"/>
        <v/>
      </c>
      <c r="R163" s="20" t="str">
        <f t="shared" si="41"/>
        <v/>
      </c>
      <c r="S163" s="20" t="str">
        <f t="shared" si="43"/>
        <v/>
      </c>
      <c r="T163" t="str">
        <f t="shared" si="39"/>
        <v/>
      </c>
      <c r="U163" s="286"/>
      <c r="V163" s="286"/>
    </row>
    <row r="164" spans="1:22" x14ac:dyDescent="0.25">
      <c r="A164" s="167">
        <f t="shared" si="42"/>
        <v>157</v>
      </c>
      <c r="B164" s="277"/>
      <c r="C164" s="278">
        <f t="shared" si="44"/>
        <v>0</v>
      </c>
      <c r="D164" s="279" t="str">
        <f>IF(C164=1,VLOOKUP(B164,Mreze!C$8:F$107,4,FALSE)," ")</f>
        <v xml:space="preserve"> </v>
      </c>
      <c r="E164" s="279" t="str">
        <f t="shared" si="40"/>
        <v/>
      </c>
      <c r="F164" s="280"/>
      <c r="G164" s="283"/>
      <c r="H164" s="281"/>
      <c r="I164" s="281"/>
      <c r="J164" s="282"/>
      <c r="K164" s="260" t="str">
        <f t="shared" si="34"/>
        <v xml:space="preserve"> </v>
      </c>
      <c r="L164" s="33" t="str">
        <f t="shared" si="35"/>
        <v xml:space="preserve"> </v>
      </c>
      <c r="M164" s="34" t="str">
        <f t="shared" si="36"/>
        <v xml:space="preserve"> </v>
      </c>
      <c r="N164" s="260" t="str">
        <f t="shared" si="37"/>
        <v xml:space="preserve"> </v>
      </c>
      <c r="O164" s="41" t="str">
        <f t="shared" si="38"/>
        <v xml:space="preserve"> </v>
      </c>
      <c r="P164" s="20">
        <f t="shared" si="45"/>
        <v>0</v>
      </c>
      <c r="Q164" s="20" t="str">
        <f t="shared" si="46"/>
        <v/>
      </c>
      <c r="R164" s="20" t="str">
        <f t="shared" si="41"/>
        <v/>
      </c>
      <c r="S164" s="20" t="str">
        <f t="shared" si="43"/>
        <v/>
      </c>
      <c r="T164" t="str">
        <f t="shared" si="39"/>
        <v/>
      </c>
      <c r="U164" s="286"/>
      <c r="V164" s="286"/>
    </row>
    <row r="165" spans="1:22" x14ac:dyDescent="0.25">
      <c r="A165" s="167">
        <f t="shared" si="42"/>
        <v>158</v>
      </c>
      <c r="B165" s="277"/>
      <c r="C165" s="278">
        <f t="shared" si="44"/>
        <v>0</v>
      </c>
      <c r="D165" s="279" t="str">
        <f>IF(C165=1,VLOOKUP(B165,Mreze!C$8:F$107,4,FALSE)," ")</f>
        <v xml:space="preserve"> </v>
      </c>
      <c r="E165" s="279" t="str">
        <f t="shared" si="40"/>
        <v/>
      </c>
      <c r="F165" s="280"/>
      <c r="G165" s="283"/>
      <c r="H165" s="281"/>
      <c r="I165" s="281"/>
      <c r="J165" s="282"/>
      <c r="K165" s="260" t="str">
        <f t="shared" si="34"/>
        <v xml:space="preserve"> </v>
      </c>
      <c r="L165" s="33" t="str">
        <f t="shared" si="35"/>
        <v xml:space="preserve"> </v>
      </c>
      <c r="M165" s="34" t="str">
        <f t="shared" si="36"/>
        <v xml:space="preserve"> </v>
      </c>
      <c r="N165" s="260" t="str">
        <f t="shared" si="37"/>
        <v xml:space="preserve"> </v>
      </c>
      <c r="O165" s="41" t="str">
        <f t="shared" si="38"/>
        <v xml:space="preserve"> </v>
      </c>
      <c r="P165" s="20">
        <f t="shared" si="45"/>
        <v>0</v>
      </c>
      <c r="Q165" s="20" t="str">
        <f t="shared" si="46"/>
        <v/>
      </c>
      <c r="R165" s="20" t="str">
        <f t="shared" si="41"/>
        <v/>
      </c>
      <c r="S165" s="20" t="str">
        <f t="shared" si="43"/>
        <v/>
      </c>
      <c r="T165" t="str">
        <f t="shared" si="39"/>
        <v/>
      </c>
      <c r="U165" s="286"/>
      <c r="V165" s="286"/>
    </row>
    <row r="166" spans="1:22" x14ac:dyDescent="0.25">
      <c r="A166" s="167">
        <f t="shared" si="42"/>
        <v>159</v>
      </c>
      <c r="B166" s="277"/>
      <c r="C166" s="278">
        <f t="shared" si="44"/>
        <v>0</v>
      </c>
      <c r="D166" s="279" t="str">
        <f>IF(C166=1,VLOOKUP(B166,Mreze!C$8:F$107,4,FALSE)," ")</f>
        <v xml:space="preserve"> </v>
      </c>
      <c r="E166" s="279" t="str">
        <f t="shared" si="40"/>
        <v/>
      </c>
      <c r="F166" s="280"/>
      <c r="G166" s="283"/>
      <c r="H166" s="281"/>
      <c r="I166" s="281"/>
      <c r="J166" s="282"/>
      <c r="K166" s="260" t="str">
        <f t="shared" si="34"/>
        <v xml:space="preserve"> </v>
      </c>
      <c r="L166" s="33" t="str">
        <f t="shared" si="35"/>
        <v xml:space="preserve"> </v>
      </c>
      <c r="M166" s="34" t="str">
        <f t="shared" si="36"/>
        <v xml:space="preserve"> </v>
      </c>
      <c r="N166" s="260" t="str">
        <f t="shared" si="37"/>
        <v xml:space="preserve"> </v>
      </c>
      <c r="O166" s="41" t="str">
        <f t="shared" si="38"/>
        <v xml:space="preserve"> </v>
      </c>
      <c r="P166" s="20">
        <f t="shared" si="45"/>
        <v>0</v>
      </c>
      <c r="Q166" s="20" t="str">
        <f t="shared" si="46"/>
        <v/>
      </c>
      <c r="R166" s="20" t="str">
        <f t="shared" si="41"/>
        <v/>
      </c>
      <c r="S166" s="20" t="str">
        <f t="shared" si="43"/>
        <v/>
      </c>
      <c r="T166" t="str">
        <f t="shared" si="39"/>
        <v/>
      </c>
      <c r="U166" s="286"/>
      <c r="V166" s="286"/>
    </row>
    <row r="167" spans="1:22" x14ac:dyDescent="0.25">
      <c r="A167" s="167">
        <f t="shared" si="42"/>
        <v>160</v>
      </c>
      <c r="B167" s="277"/>
      <c r="C167" s="278">
        <f t="shared" si="44"/>
        <v>0</v>
      </c>
      <c r="D167" s="279" t="str">
        <f>IF(C167=1,VLOOKUP(B167,Mreze!C$8:F$107,4,FALSE)," ")</f>
        <v xml:space="preserve"> </v>
      </c>
      <c r="E167" s="279" t="str">
        <f t="shared" si="40"/>
        <v/>
      </c>
      <c r="F167" s="280"/>
      <c r="G167" s="283"/>
      <c r="H167" s="281"/>
      <c r="I167" s="281"/>
      <c r="J167" s="282"/>
      <c r="K167" s="260" t="str">
        <f t="shared" si="34"/>
        <v xml:space="preserve"> </v>
      </c>
      <c r="L167" s="33" t="str">
        <f t="shared" si="35"/>
        <v xml:space="preserve"> </v>
      </c>
      <c r="M167" s="34" t="str">
        <f t="shared" si="36"/>
        <v xml:space="preserve"> </v>
      </c>
      <c r="N167" s="260" t="str">
        <f t="shared" si="37"/>
        <v xml:space="preserve"> </v>
      </c>
      <c r="O167" s="41" t="str">
        <f t="shared" si="38"/>
        <v xml:space="preserve"> </v>
      </c>
      <c r="P167" s="20">
        <f t="shared" si="45"/>
        <v>0</v>
      </c>
      <c r="Q167" s="20" t="str">
        <f t="shared" si="46"/>
        <v/>
      </c>
      <c r="R167" s="20" t="str">
        <f t="shared" si="41"/>
        <v/>
      </c>
      <c r="S167" s="20" t="str">
        <f t="shared" si="43"/>
        <v/>
      </c>
      <c r="T167" t="str">
        <f t="shared" si="39"/>
        <v/>
      </c>
      <c r="U167" s="286"/>
      <c r="V167" s="286"/>
    </row>
    <row r="168" spans="1:22" x14ac:dyDescent="0.25">
      <c r="A168" s="167">
        <f t="shared" si="42"/>
        <v>161</v>
      </c>
      <c r="B168" s="277"/>
      <c r="C168" s="278">
        <f t="shared" si="44"/>
        <v>0</v>
      </c>
      <c r="D168" s="279" t="str">
        <f>IF(C168=1,VLOOKUP(B168,Mreze!C$8:F$107,4,FALSE)," ")</f>
        <v xml:space="preserve"> </v>
      </c>
      <c r="E168" s="279" t="str">
        <f t="shared" si="40"/>
        <v/>
      </c>
      <c r="F168" s="280"/>
      <c r="G168" s="283"/>
      <c r="H168" s="281"/>
      <c r="I168" s="281"/>
      <c r="J168" s="282"/>
      <c r="K168" s="260" t="str">
        <f t="shared" si="34"/>
        <v xml:space="preserve"> </v>
      </c>
      <c r="L168" s="33" t="str">
        <f t="shared" si="35"/>
        <v xml:space="preserve"> </v>
      </c>
      <c r="M168" s="34" t="str">
        <f t="shared" si="36"/>
        <v xml:space="preserve"> </v>
      </c>
      <c r="N168" s="260" t="str">
        <f t="shared" si="37"/>
        <v xml:space="preserve"> </v>
      </c>
      <c r="O168" s="41" t="str">
        <f t="shared" si="38"/>
        <v xml:space="preserve"> </v>
      </c>
      <c r="P168" s="20">
        <f t="shared" si="45"/>
        <v>0</v>
      </c>
      <c r="Q168" s="20" t="str">
        <f t="shared" si="46"/>
        <v/>
      </c>
      <c r="R168" s="20" t="str">
        <f t="shared" si="41"/>
        <v/>
      </c>
      <c r="S168" s="20" t="str">
        <f t="shared" si="43"/>
        <v/>
      </c>
      <c r="T168" t="str">
        <f t="shared" si="39"/>
        <v/>
      </c>
      <c r="U168" s="286"/>
      <c r="V168" s="286"/>
    </row>
    <row r="169" spans="1:22" x14ac:dyDescent="0.25">
      <c r="A169" s="167">
        <f t="shared" si="42"/>
        <v>162</v>
      </c>
      <c r="B169" s="277"/>
      <c r="C169" s="278">
        <f t="shared" si="44"/>
        <v>0</v>
      </c>
      <c r="D169" s="279" t="str">
        <f>IF(C169=1,VLOOKUP(B169,Mreze!C$8:F$107,4,FALSE)," ")</f>
        <v xml:space="preserve"> </v>
      </c>
      <c r="E169" s="279" t="str">
        <f t="shared" si="40"/>
        <v/>
      </c>
      <c r="F169" s="280"/>
      <c r="G169" s="283"/>
      <c r="H169" s="281"/>
      <c r="I169" s="281"/>
      <c r="J169" s="282"/>
      <c r="K169" s="260" t="str">
        <f t="shared" si="34"/>
        <v xml:space="preserve"> </v>
      </c>
      <c r="L169" s="33" t="str">
        <f t="shared" si="35"/>
        <v xml:space="preserve"> </v>
      </c>
      <c r="M169" s="34" t="str">
        <f t="shared" si="36"/>
        <v xml:space="preserve"> </v>
      </c>
      <c r="N169" s="260" t="str">
        <f t="shared" si="37"/>
        <v xml:space="preserve"> </v>
      </c>
      <c r="O169" s="41" t="str">
        <f t="shared" si="38"/>
        <v xml:space="preserve"> </v>
      </c>
      <c r="P169" s="20">
        <f t="shared" si="45"/>
        <v>0</v>
      </c>
      <c r="Q169" s="20" t="str">
        <f t="shared" si="46"/>
        <v/>
      </c>
      <c r="R169" s="20" t="str">
        <f t="shared" si="41"/>
        <v/>
      </c>
      <c r="S169" s="20" t="str">
        <f t="shared" si="43"/>
        <v/>
      </c>
      <c r="T169" t="str">
        <f t="shared" si="39"/>
        <v/>
      </c>
      <c r="U169" s="286"/>
      <c r="V169" s="286"/>
    </row>
    <row r="170" spans="1:22" x14ac:dyDescent="0.25">
      <c r="A170" s="167">
        <f t="shared" si="42"/>
        <v>163</v>
      </c>
      <c r="B170" s="277"/>
      <c r="C170" s="278">
        <f t="shared" si="44"/>
        <v>0</v>
      </c>
      <c r="D170" s="279" t="str">
        <f>IF(C170=1,VLOOKUP(B170,Mreze!C$8:F$107,4,FALSE)," ")</f>
        <v xml:space="preserve"> </v>
      </c>
      <c r="E170" s="279" t="str">
        <f t="shared" si="40"/>
        <v/>
      </c>
      <c r="F170" s="280"/>
      <c r="G170" s="283"/>
      <c r="H170" s="281"/>
      <c r="I170" s="281"/>
      <c r="J170" s="282"/>
      <c r="K170" s="260" t="str">
        <f t="shared" si="34"/>
        <v xml:space="preserve"> </v>
      </c>
      <c r="L170" s="33" t="str">
        <f t="shared" si="35"/>
        <v xml:space="preserve"> </v>
      </c>
      <c r="M170" s="34" t="str">
        <f t="shared" si="36"/>
        <v xml:space="preserve"> </v>
      </c>
      <c r="N170" s="260" t="str">
        <f t="shared" si="37"/>
        <v xml:space="preserve"> </v>
      </c>
      <c r="O170" s="41" t="str">
        <f t="shared" si="38"/>
        <v xml:space="preserve"> </v>
      </c>
      <c r="P170" s="20">
        <f t="shared" si="45"/>
        <v>0</v>
      </c>
      <c r="Q170" s="20" t="str">
        <f t="shared" si="46"/>
        <v/>
      </c>
      <c r="R170" s="20" t="str">
        <f t="shared" si="41"/>
        <v/>
      </c>
      <c r="S170" s="20" t="str">
        <f t="shared" si="43"/>
        <v/>
      </c>
      <c r="T170" t="str">
        <f t="shared" si="39"/>
        <v/>
      </c>
      <c r="U170" s="286"/>
      <c r="V170" s="286"/>
    </row>
    <row r="171" spans="1:22" x14ac:dyDescent="0.25">
      <c r="A171" s="167">
        <f t="shared" si="42"/>
        <v>164</v>
      </c>
      <c r="B171" s="277"/>
      <c r="C171" s="278">
        <f t="shared" si="44"/>
        <v>0</v>
      </c>
      <c r="D171" s="279" t="str">
        <f>IF(C171=1,VLOOKUP(B171,Mreze!C$8:F$107,4,FALSE)," ")</f>
        <v xml:space="preserve"> </v>
      </c>
      <c r="E171" s="279" t="str">
        <f t="shared" si="40"/>
        <v/>
      </c>
      <c r="F171" s="280"/>
      <c r="G171" s="283"/>
      <c r="H171" s="281"/>
      <c r="I171" s="281"/>
      <c r="J171" s="282"/>
      <c r="K171" s="260" t="str">
        <f t="shared" si="34"/>
        <v xml:space="preserve"> </v>
      </c>
      <c r="L171" s="33" t="str">
        <f t="shared" si="35"/>
        <v xml:space="preserve"> </v>
      </c>
      <c r="M171" s="34" t="str">
        <f t="shared" si="36"/>
        <v xml:space="preserve"> </v>
      </c>
      <c r="N171" s="260" t="str">
        <f t="shared" si="37"/>
        <v xml:space="preserve"> </v>
      </c>
      <c r="O171" s="41" t="str">
        <f t="shared" si="38"/>
        <v xml:space="preserve"> </v>
      </c>
      <c r="P171" s="20">
        <f t="shared" si="45"/>
        <v>0</v>
      </c>
      <c r="Q171" s="20" t="str">
        <f t="shared" si="46"/>
        <v/>
      </c>
      <c r="R171" s="20" t="str">
        <f t="shared" si="41"/>
        <v/>
      </c>
      <c r="S171" s="20" t="str">
        <f t="shared" si="43"/>
        <v/>
      </c>
      <c r="T171" t="str">
        <f t="shared" si="39"/>
        <v/>
      </c>
      <c r="U171" s="286"/>
      <c r="V171" s="286"/>
    </row>
    <row r="172" spans="1:22" x14ac:dyDescent="0.25">
      <c r="A172" s="167">
        <f t="shared" si="42"/>
        <v>165</v>
      </c>
      <c r="B172" s="277"/>
      <c r="C172" s="278">
        <f t="shared" si="44"/>
        <v>0</v>
      </c>
      <c r="D172" s="279" t="str">
        <f>IF(C172=1,VLOOKUP(B172,Mreze!C$8:F$107,4,FALSE)," ")</f>
        <v xml:space="preserve"> </v>
      </c>
      <c r="E172" s="279" t="str">
        <f t="shared" si="40"/>
        <v/>
      </c>
      <c r="F172" s="280"/>
      <c r="G172" s="283"/>
      <c r="H172" s="281"/>
      <c r="I172" s="281"/>
      <c r="J172" s="282"/>
      <c r="K172" s="260" t="str">
        <f t="shared" si="34"/>
        <v xml:space="preserve"> </v>
      </c>
      <c r="L172" s="33" t="str">
        <f t="shared" si="35"/>
        <v xml:space="preserve"> </v>
      </c>
      <c r="M172" s="34" t="str">
        <f t="shared" si="36"/>
        <v xml:space="preserve"> </v>
      </c>
      <c r="N172" s="260" t="str">
        <f t="shared" si="37"/>
        <v xml:space="preserve"> </v>
      </c>
      <c r="O172" s="41" t="str">
        <f t="shared" si="38"/>
        <v xml:space="preserve"> </v>
      </c>
      <c r="P172" s="20">
        <f t="shared" si="45"/>
        <v>0</v>
      </c>
      <c r="Q172" s="20" t="str">
        <f t="shared" si="46"/>
        <v/>
      </c>
      <c r="R172" s="20" t="str">
        <f t="shared" si="41"/>
        <v/>
      </c>
      <c r="S172" s="20" t="str">
        <f t="shared" si="43"/>
        <v/>
      </c>
      <c r="T172" t="str">
        <f t="shared" si="39"/>
        <v/>
      </c>
      <c r="U172" s="286"/>
      <c r="V172" s="286"/>
    </row>
    <row r="173" spans="1:22" x14ac:dyDescent="0.25">
      <c r="A173" s="167">
        <f t="shared" si="42"/>
        <v>166</v>
      </c>
      <c r="B173" s="277"/>
      <c r="C173" s="278">
        <f t="shared" si="44"/>
        <v>0</v>
      </c>
      <c r="D173" s="279" t="str">
        <f>IF(C173=1,VLOOKUP(B173,Mreze!C$8:F$107,4,FALSE)," ")</f>
        <v xml:space="preserve"> </v>
      </c>
      <c r="E173" s="279" t="str">
        <f t="shared" si="40"/>
        <v/>
      </c>
      <c r="F173" s="280"/>
      <c r="G173" s="283"/>
      <c r="H173" s="281"/>
      <c r="I173" s="281"/>
      <c r="J173" s="282"/>
      <c r="K173" s="260" t="str">
        <f t="shared" si="34"/>
        <v xml:space="preserve"> </v>
      </c>
      <c r="L173" s="33" t="str">
        <f t="shared" si="35"/>
        <v xml:space="preserve"> </v>
      </c>
      <c r="M173" s="34" t="str">
        <f t="shared" si="36"/>
        <v xml:space="preserve"> </v>
      </c>
      <c r="N173" s="260" t="str">
        <f t="shared" si="37"/>
        <v xml:space="preserve"> </v>
      </c>
      <c r="O173" s="41" t="str">
        <f t="shared" si="38"/>
        <v xml:space="preserve"> </v>
      </c>
      <c r="P173" s="20">
        <f t="shared" si="45"/>
        <v>0</v>
      </c>
      <c r="Q173" s="20" t="str">
        <f t="shared" si="46"/>
        <v/>
      </c>
      <c r="R173" s="20" t="str">
        <f t="shared" si="41"/>
        <v/>
      </c>
      <c r="S173" s="20" t="str">
        <f t="shared" si="43"/>
        <v/>
      </c>
      <c r="T173" t="str">
        <f t="shared" si="39"/>
        <v/>
      </c>
      <c r="U173" s="286"/>
      <c r="V173" s="286"/>
    </row>
    <row r="174" spans="1:22" x14ac:dyDescent="0.25">
      <c r="A174" s="167">
        <f t="shared" si="42"/>
        <v>167</v>
      </c>
      <c r="B174" s="277"/>
      <c r="C174" s="278">
        <f t="shared" si="44"/>
        <v>0</v>
      </c>
      <c r="D174" s="279" t="str">
        <f>IF(C174=1,VLOOKUP(B174,Mreze!C$8:F$107,4,FALSE)," ")</f>
        <v xml:space="preserve"> </v>
      </c>
      <c r="E174" s="279" t="str">
        <f t="shared" si="40"/>
        <v/>
      </c>
      <c r="F174" s="280"/>
      <c r="G174" s="283"/>
      <c r="H174" s="281"/>
      <c r="I174" s="281"/>
      <c r="J174" s="282"/>
      <c r="K174" s="260" t="str">
        <f t="shared" si="34"/>
        <v xml:space="preserve"> </v>
      </c>
      <c r="L174" s="33" t="str">
        <f t="shared" si="35"/>
        <v xml:space="preserve"> </v>
      </c>
      <c r="M174" s="34" t="str">
        <f t="shared" si="36"/>
        <v xml:space="preserve"> </v>
      </c>
      <c r="N174" s="260" t="str">
        <f t="shared" si="37"/>
        <v xml:space="preserve"> </v>
      </c>
      <c r="O174" s="41" t="str">
        <f t="shared" si="38"/>
        <v xml:space="preserve"> </v>
      </c>
      <c r="P174" s="20">
        <f t="shared" si="45"/>
        <v>0</v>
      </c>
      <c r="Q174" s="20" t="str">
        <f t="shared" si="46"/>
        <v/>
      </c>
      <c r="R174" s="20" t="str">
        <f t="shared" si="41"/>
        <v/>
      </c>
      <c r="S174" s="20" t="str">
        <f t="shared" si="43"/>
        <v/>
      </c>
      <c r="T174" t="str">
        <f t="shared" si="39"/>
        <v/>
      </c>
      <c r="U174" s="286"/>
      <c r="V174" s="286"/>
    </row>
    <row r="175" spans="1:22" x14ac:dyDescent="0.25">
      <c r="A175" s="167">
        <f t="shared" si="42"/>
        <v>168</v>
      </c>
      <c r="B175" s="277"/>
      <c r="C175" s="278">
        <f t="shared" si="44"/>
        <v>0</v>
      </c>
      <c r="D175" s="279" t="str">
        <f>IF(C175=1,VLOOKUP(B175,Mreze!C$8:F$107,4,FALSE)," ")</f>
        <v xml:space="preserve"> </v>
      </c>
      <c r="E175" s="279" t="str">
        <f t="shared" si="40"/>
        <v/>
      </c>
      <c r="F175" s="280"/>
      <c r="G175" s="283"/>
      <c r="H175" s="281"/>
      <c r="I175" s="281"/>
      <c r="J175" s="282"/>
      <c r="K175" s="260" t="str">
        <f t="shared" si="34"/>
        <v xml:space="preserve"> </v>
      </c>
      <c r="L175" s="33" t="str">
        <f t="shared" si="35"/>
        <v xml:space="preserve"> </v>
      </c>
      <c r="M175" s="34" t="str">
        <f t="shared" si="36"/>
        <v xml:space="preserve"> </v>
      </c>
      <c r="N175" s="260" t="str">
        <f t="shared" si="37"/>
        <v xml:space="preserve"> </v>
      </c>
      <c r="O175" s="41" t="str">
        <f t="shared" si="38"/>
        <v xml:space="preserve"> </v>
      </c>
      <c r="P175" s="20">
        <f t="shared" si="45"/>
        <v>0</v>
      </c>
      <c r="Q175" s="20" t="str">
        <f t="shared" si="46"/>
        <v/>
      </c>
      <c r="R175" s="20" t="str">
        <f t="shared" si="41"/>
        <v/>
      </c>
      <c r="S175" s="20" t="str">
        <f t="shared" si="43"/>
        <v/>
      </c>
      <c r="T175" t="str">
        <f t="shared" si="39"/>
        <v/>
      </c>
      <c r="U175" s="286"/>
      <c r="V175" s="286"/>
    </row>
    <row r="176" spans="1:22" x14ac:dyDescent="0.25">
      <c r="A176" s="167">
        <f t="shared" si="42"/>
        <v>169</v>
      </c>
      <c r="B176" s="277"/>
      <c r="C176" s="278">
        <f t="shared" si="44"/>
        <v>0</v>
      </c>
      <c r="D176" s="279" t="str">
        <f>IF(C176=1,VLOOKUP(B176,Mreze!C$8:F$107,4,FALSE)," ")</f>
        <v xml:space="preserve"> </v>
      </c>
      <c r="E176" s="279" t="str">
        <f t="shared" si="40"/>
        <v/>
      </c>
      <c r="F176" s="280"/>
      <c r="G176" s="283"/>
      <c r="H176" s="281"/>
      <c r="I176" s="281"/>
      <c r="J176" s="282"/>
      <c r="K176" s="260" t="str">
        <f t="shared" si="34"/>
        <v xml:space="preserve"> </v>
      </c>
      <c r="L176" s="33" t="str">
        <f t="shared" si="35"/>
        <v xml:space="preserve"> </v>
      </c>
      <c r="M176" s="34" t="str">
        <f t="shared" si="36"/>
        <v xml:space="preserve"> </v>
      </c>
      <c r="N176" s="260" t="str">
        <f t="shared" si="37"/>
        <v xml:space="preserve"> </v>
      </c>
      <c r="O176" s="41" t="str">
        <f t="shared" si="38"/>
        <v xml:space="preserve"> </v>
      </c>
      <c r="P176" s="20">
        <f t="shared" si="45"/>
        <v>0</v>
      </c>
      <c r="Q176" s="20" t="str">
        <f t="shared" si="46"/>
        <v/>
      </c>
      <c r="R176" s="20" t="str">
        <f t="shared" si="41"/>
        <v/>
      </c>
      <c r="S176" s="20" t="str">
        <f t="shared" si="43"/>
        <v/>
      </c>
      <c r="T176" t="str">
        <f t="shared" si="39"/>
        <v/>
      </c>
      <c r="U176" s="286"/>
      <c r="V176" s="286"/>
    </row>
    <row r="177" spans="1:22" x14ac:dyDescent="0.25">
      <c r="A177" s="167">
        <f t="shared" si="42"/>
        <v>170</v>
      </c>
      <c r="B177" s="277"/>
      <c r="C177" s="278">
        <f t="shared" si="44"/>
        <v>0</v>
      </c>
      <c r="D177" s="279" t="str">
        <f>IF(C177=1,VLOOKUP(B177,Mreze!C$8:F$107,4,FALSE)," ")</f>
        <v xml:space="preserve"> </v>
      </c>
      <c r="E177" s="279" t="str">
        <f t="shared" si="40"/>
        <v/>
      </c>
      <c r="F177" s="280"/>
      <c r="G177" s="283"/>
      <c r="H177" s="281"/>
      <c r="I177" s="281"/>
      <c r="J177" s="282"/>
      <c r="K177" s="260" t="str">
        <f t="shared" si="34"/>
        <v xml:space="preserve"> </v>
      </c>
      <c r="L177" s="33" t="str">
        <f t="shared" si="35"/>
        <v xml:space="preserve"> </v>
      </c>
      <c r="M177" s="34" t="str">
        <f t="shared" si="36"/>
        <v xml:space="preserve"> </v>
      </c>
      <c r="N177" s="260" t="str">
        <f t="shared" si="37"/>
        <v xml:space="preserve"> </v>
      </c>
      <c r="O177" s="41" t="str">
        <f t="shared" si="38"/>
        <v xml:space="preserve"> </v>
      </c>
      <c r="P177" s="20">
        <f t="shared" si="45"/>
        <v>0</v>
      </c>
      <c r="Q177" s="20" t="str">
        <f t="shared" si="46"/>
        <v/>
      </c>
      <c r="R177" s="20" t="str">
        <f t="shared" si="41"/>
        <v/>
      </c>
      <c r="S177" s="20" t="str">
        <f t="shared" si="43"/>
        <v/>
      </c>
      <c r="T177" t="str">
        <f t="shared" si="39"/>
        <v/>
      </c>
      <c r="U177" s="286"/>
      <c r="V177" s="286"/>
    </row>
    <row r="178" spans="1:22" x14ac:dyDescent="0.25">
      <c r="A178" s="167">
        <f t="shared" si="42"/>
        <v>171</v>
      </c>
      <c r="B178" s="277"/>
      <c r="C178" s="278">
        <f t="shared" si="44"/>
        <v>0</v>
      </c>
      <c r="D178" s="279" t="str">
        <f>IF(C178=1,VLOOKUP(B178,Mreze!C$8:F$107,4,FALSE)," ")</f>
        <v xml:space="preserve"> </v>
      </c>
      <c r="E178" s="279" t="str">
        <f t="shared" si="40"/>
        <v/>
      </c>
      <c r="F178" s="280"/>
      <c r="G178" s="283"/>
      <c r="H178" s="281"/>
      <c r="I178" s="281"/>
      <c r="J178" s="282"/>
      <c r="K178" s="260" t="str">
        <f t="shared" si="34"/>
        <v xml:space="preserve"> </v>
      </c>
      <c r="L178" s="33" t="str">
        <f t="shared" si="35"/>
        <v xml:space="preserve"> </v>
      </c>
      <c r="M178" s="34" t="str">
        <f t="shared" si="36"/>
        <v xml:space="preserve"> </v>
      </c>
      <c r="N178" s="260" t="str">
        <f t="shared" si="37"/>
        <v xml:space="preserve"> </v>
      </c>
      <c r="O178" s="41" t="str">
        <f t="shared" si="38"/>
        <v xml:space="preserve"> </v>
      </c>
      <c r="P178" s="20">
        <f t="shared" si="45"/>
        <v>0</v>
      </c>
      <c r="Q178" s="20" t="str">
        <f t="shared" si="46"/>
        <v/>
      </c>
      <c r="R178" s="20" t="str">
        <f t="shared" si="41"/>
        <v/>
      </c>
      <c r="S178" s="20" t="str">
        <f t="shared" si="43"/>
        <v/>
      </c>
      <c r="T178" t="str">
        <f t="shared" si="39"/>
        <v/>
      </c>
      <c r="U178" s="286"/>
      <c r="V178" s="286"/>
    </row>
    <row r="179" spans="1:22" x14ac:dyDescent="0.25">
      <c r="A179" s="167">
        <f t="shared" si="42"/>
        <v>172</v>
      </c>
      <c r="B179" s="277"/>
      <c r="C179" s="278">
        <f t="shared" si="44"/>
        <v>0</v>
      </c>
      <c r="D179" s="279" t="str">
        <f>IF(C179=1,VLOOKUP(B179,Mreze!C$8:F$107,4,FALSE)," ")</f>
        <v xml:space="preserve"> </v>
      </c>
      <c r="E179" s="279" t="str">
        <f t="shared" si="40"/>
        <v/>
      </c>
      <c r="F179" s="280"/>
      <c r="G179" s="283"/>
      <c r="H179" s="281"/>
      <c r="I179" s="281"/>
      <c r="J179" s="282"/>
      <c r="K179" s="260" t="str">
        <f t="shared" si="34"/>
        <v xml:space="preserve"> </v>
      </c>
      <c r="L179" s="33" t="str">
        <f t="shared" si="35"/>
        <v xml:space="preserve"> </v>
      </c>
      <c r="M179" s="34" t="str">
        <f t="shared" si="36"/>
        <v xml:space="preserve"> </v>
      </c>
      <c r="N179" s="260" t="str">
        <f t="shared" si="37"/>
        <v xml:space="preserve"> </v>
      </c>
      <c r="O179" s="41" t="str">
        <f t="shared" si="38"/>
        <v xml:space="preserve"> </v>
      </c>
      <c r="P179" s="20">
        <f t="shared" si="45"/>
        <v>0</v>
      </c>
      <c r="Q179" s="20" t="str">
        <f t="shared" si="46"/>
        <v/>
      </c>
      <c r="R179" s="20" t="str">
        <f t="shared" si="41"/>
        <v/>
      </c>
      <c r="S179" s="20" t="str">
        <f t="shared" si="43"/>
        <v/>
      </c>
      <c r="T179" t="str">
        <f t="shared" si="39"/>
        <v/>
      </c>
      <c r="U179" s="286"/>
      <c r="V179" s="286"/>
    </row>
    <row r="180" spans="1:22" x14ac:dyDescent="0.25">
      <c r="A180" s="167">
        <f t="shared" si="42"/>
        <v>173</v>
      </c>
      <c r="B180" s="277"/>
      <c r="C180" s="278">
        <f t="shared" si="44"/>
        <v>0</v>
      </c>
      <c r="D180" s="279" t="str">
        <f>IF(C180=1,VLOOKUP(B180,Mreze!C$8:F$107,4,FALSE)," ")</f>
        <v xml:space="preserve"> </v>
      </c>
      <c r="E180" s="279" t="str">
        <f t="shared" si="40"/>
        <v/>
      </c>
      <c r="F180" s="280"/>
      <c r="G180" s="283"/>
      <c r="H180" s="281"/>
      <c r="I180" s="281"/>
      <c r="J180" s="282"/>
      <c r="K180" s="260" t="str">
        <f t="shared" si="34"/>
        <v xml:space="preserve"> </v>
      </c>
      <c r="L180" s="33" t="str">
        <f t="shared" si="35"/>
        <v xml:space="preserve"> </v>
      </c>
      <c r="M180" s="34" t="str">
        <f t="shared" si="36"/>
        <v xml:space="preserve"> </v>
      </c>
      <c r="N180" s="260" t="str">
        <f t="shared" si="37"/>
        <v xml:space="preserve"> </v>
      </c>
      <c r="O180" s="41" t="str">
        <f t="shared" si="38"/>
        <v xml:space="preserve"> </v>
      </c>
      <c r="P180" s="20">
        <f t="shared" si="45"/>
        <v>0</v>
      </c>
      <c r="Q180" s="20" t="str">
        <f t="shared" si="46"/>
        <v/>
      </c>
      <c r="R180" s="20" t="str">
        <f t="shared" si="41"/>
        <v/>
      </c>
      <c r="S180" s="20" t="str">
        <f t="shared" si="43"/>
        <v/>
      </c>
      <c r="T180" t="str">
        <f t="shared" si="39"/>
        <v/>
      </c>
      <c r="U180" s="286"/>
      <c r="V180" s="286"/>
    </row>
    <row r="181" spans="1:22" x14ac:dyDescent="0.25">
      <c r="A181" s="167">
        <f t="shared" si="42"/>
        <v>174</v>
      </c>
      <c r="B181" s="277"/>
      <c r="C181" s="278">
        <f t="shared" si="44"/>
        <v>0</v>
      </c>
      <c r="D181" s="279" t="str">
        <f>IF(C181=1,VLOOKUP(B181,Mreze!C$8:F$107,4,FALSE)," ")</f>
        <v xml:space="preserve"> </v>
      </c>
      <c r="E181" s="279" t="str">
        <f t="shared" si="40"/>
        <v/>
      </c>
      <c r="F181" s="280"/>
      <c r="G181" s="283"/>
      <c r="H181" s="281"/>
      <c r="I181" s="281"/>
      <c r="J181" s="282"/>
      <c r="K181" s="260" t="str">
        <f t="shared" si="34"/>
        <v xml:space="preserve"> </v>
      </c>
      <c r="L181" s="33" t="str">
        <f t="shared" si="35"/>
        <v xml:space="preserve"> </v>
      </c>
      <c r="M181" s="34" t="str">
        <f t="shared" si="36"/>
        <v xml:space="preserve"> </v>
      </c>
      <c r="N181" s="260" t="str">
        <f t="shared" si="37"/>
        <v xml:space="preserve"> </v>
      </c>
      <c r="O181" s="41" t="str">
        <f t="shared" si="38"/>
        <v xml:space="preserve"> </v>
      </c>
      <c r="P181" s="20">
        <f t="shared" si="45"/>
        <v>0</v>
      </c>
      <c r="Q181" s="20" t="str">
        <f t="shared" si="46"/>
        <v/>
      </c>
      <c r="R181" s="20" t="str">
        <f t="shared" si="41"/>
        <v/>
      </c>
      <c r="S181" s="20" t="str">
        <f t="shared" si="43"/>
        <v/>
      </c>
      <c r="T181" t="str">
        <f t="shared" si="39"/>
        <v/>
      </c>
      <c r="U181" s="286"/>
      <c r="V181" s="286"/>
    </row>
    <row r="182" spans="1:22" x14ac:dyDescent="0.25">
      <c r="A182" s="167">
        <f t="shared" si="42"/>
        <v>175</v>
      </c>
      <c r="B182" s="277"/>
      <c r="C182" s="278">
        <f t="shared" si="44"/>
        <v>0</v>
      </c>
      <c r="D182" s="279" t="str">
        <f>IF(C182=1,VLOOKUP(B182,Mreze!C$8:F$107,4,FALSE)," ")</f>
        <v xml:space="preserve"> </v>
      </c>
      <c r="E182" s="279" t="str">
        <f t="shared" si="40"/>
        <v/>
      </c>
      <c r="F182" s="280"/>
      <c r="G182" s="283"/>
      <c r="H182" s="281"/>
      <c r="I182" s="281"/>
      <c r="J182" s="282"/>
      <c r="K182" s="260" t="str">
        <f t="shared" si="34"/>
        <v xml:space="preserve"> </v>
      </c>
      <c r="L182" s="33" t="str">
        <f t="shared" si="35"/>
        <v xml:space="preserve"> </v>
      </c>
      <c r="M182" s="34" t="str">
        <f t="shared" si="36"/>
        <v xml:space="preserve"> </v>
      </c>
      <c r="N182" s="260" t="str">
        <f t="shared" si="37"/>
        <v xml:space="preserve"> </v>
      </c>
      <c r="O182" s="41" t="str">
        <f t="shared" si="38"/>
        <v xml:space="preserve"> </v>
      </c>
      <c r="P182" s="20">
        <f t="shared" si="45"/>
        <v>0</v>
      </c>
      <c r="Q182" s="20" t="str">
        <f t="shared" si="46"/>
        <v/>
      </c>
      <c r="R182" s="20" t="str">
        <f t="shared" si="41"/>
        <v/>
      </c>
      <c r="S182" s="20" t="str">
        <f t="shared" si="43"/>
        <v/>
      </c>
      <c r="T182" t="str">
        <f t="shared" si="39"/>
        <v/>
      </c>
      <c r="U182" s="286"/>
      <c r="V182" s="286"/>
    </row>
    <row r="183" spans="1:22" x14ac:dyDescent="0.25">
      <c r="A183" s="167">
        <f t="shared" si="42"/>
        <v>176</v>
      </c>
      <c r="B183" s="277"/>
      <c r="C183" s="278">
        <f t="shared" si="44"/>
        <v>0</v>
      </c>
      <c r="D183" s="279" t="str">
        <f>IF(C183=1,VLOOKUP(B183,Mreze!C$8:F$107,4,FALSE)," ")</f>
        <v xml:space="preserve"> </v>
      </c>
      <c r="E183" s="279" t="str">
        <f t="shared" si="40"/>
        <v/>
      </c>
      <c r="F183" s="280"/>
      <c r="G183" s="283"/>
      <c r="H183" s="281"/>
      <c r="I183" s="281"/>
      <c r="J183" s="282"/>
      <c r="K183" s="260" t="str">
        <f t="shared" si="34"/>
        <v xml:space="preserve"> </v>
      </c>
      <c r="L183" s="33" t="str">
        <f t="shared" si="35"/>
        <v xml:space="preserve"> </v>
      </c>
      <c r="M183" s="34" t="str">
        <f t="shared" si="36"/>
        <v xml:space="preserve"> </v>
      </c>
      <c r="N183" s="260" t="str">
        <f t="shared" si="37"/>
        <v xml:space="preserve"> </v>
      </c>
      <c r="O183" s="41" t="str">
        <f t="shared" si="38"/>
        <v xml:space="preserve"> </v>
      </c>
      <c r="P183" s="20">
        <f t="shared" si="45"/>
        <v>0</v>
      </c>
      <c r="Q183" s="20" t="str">
        <f t="shared" si="46"/>
        <v/>
      </c>
      <c r="R183" s="20" t="str">
        <f t="shared" si="41"/>
        <v/>
      </c>
      <c r="S183" s="20" t="str">
        <f t="shared" si="43"/>
        <v/>
      </c>
      <c r="T183" t="str">
        <f t="shared" si="39"/>
        <v/>
      </c>
      <c r="U183" s="286"/>
      <c r="V183" s="286"/>
    </row>
    <row r="184" spans="1:22" x14ac:dyDescent="0.25">
      <c r="A184" s="167">
        <f t="shared" si="42"/>
        <v>177</v>
      </c>
      <c r="B184" s="277"/>
      <c r="C184" s="278">
        <f t="shared" si="44"/>
        <v>0</v>
      </c>
      <c r="D184" s="279" t="str">
        <f>IF(C184=1,VLOOKUP(B184,Mreze!C$8:F$107,4,FALSE)," ")</f>
        <v xml:space="preserve"> </v>
      </c>
      <c r="E184" s="279" t="str">
        <f t="shared" si="40"/>
        <v/>
      </c>
      <c r="F184" s="280"/>
      <c r="G184" s="283"/>
      <c r="H184" s="281"/>
      <c r="I184" s="281"/>
      <c r="J184" s="282"/>
      <c r="K184" s="260" t="str">
        <f t="shared" si="34"/>
        <v xml:space="preserve"> </v>
      </c>
      <c r="L184" s="33" t="str">
        <f t="shared" si="35"/>
        <v xml:space="preserve"> </v>
      </c>
      <c r="M184" s="34" t="str">
        <f t="shared" si="36"/>
        <v xml:space="preserve"> </v>
      </c>
      <c r="N184" s="260" t="str">
        <f t="shared" si="37"/>
        <v xml:space="preserve"> </v>
      </c>
      <c r="O184" s="41" t="str">
        <f t="shared" si="38"/>
        <v xml:space="preserve"> </v>
      </c>
      <c r="P184" s="20">
        <f t="shared" si="45"/>
        <v>0</v>
      </c>
      <c r="Q184" s="20" t="str">
        <f t="shared" si="46"/>
        <v/>
      </c>
      <c r="R184" s="20" t="str">
        <f t="shared" si="41"/>
        <v/>
      </c>
      <c r="S184" s="20" t="str">
        <f t="shared" si="43"/>
        <v/>
      </c>
      <c r="T184" t="str">
        <f t="shared" si="39"/>
        <v/>
      </c>
      <c r="U184" s="286"/>
      <c r="V184" s="286"/>
    </row>
    <row r="185" spans="1:22" x14ac:dyDescent="0.25">
      <c r="A185" s="167">
        <f t="shared" si="42"/>
        <v>178</v>
      </c>
      <c r="B185" s="277"/>
      <c r="C185" s="278">
        <f t="shared" si="44"/>
        <v>0</v>
      </c>
      <c r="D185" s="279" t="str">
        <f>IF(C185=1,VLOOKUP(B185,Mreze!C$8:F$107,4,FALSE)," ")</f>
        <v xml:space="preserve"> </v>
      </c>
      <c r="E185" s="279" t="str">
        <f t="shared" si="40"/>
        <v/>
      </c>
      <c r="F185" s="280"/>
      <c r="G185" s="283"/>
      <c r="H185" s="281"/>
      <c r="I185" s="281"/>
      <c r="J185" s="282"/>
      <c r="K185" s="260" t="str">
        <f t="shared" si="34"/>
        <v xml:space="preserve"> </v>
      </c>
      <c r="L185" s="33" t="str">
        <f t="shared" si="35"/>
        <v xml:space="preserve"> </v>
      </c>
      <c r="M185" s="34" t="str">
        <f t="shared" si="36"/>
        <v xml:space="preserve"> </v>
      </c>
      <c r="N185" s="260" t="str">
        <f t="shared" si="37"/>
        <v xml:space="preserve"> </v>
      </c>
      <c r="O185" s="41" t="str">
        <f t="shared" si="38"/>
        <v xml:space="preserve"> </v>
      </c>
      <c r="P185" s="20">
        <f t="shared" si="45"/>
        <v>0</v>
      </c>
      <c r="Q185" s="20" t="str">
        <f t="shared" si="46"/>
        <v/>
      </c>
      <c r="R185" s="20" t="str">
        <f t="shared" si="41"/>
        <v/>
      </c>
      <c r="S185" s="20" t="str">
        <f t="shared" si="43"/>
        <v/>
      </c>
      <c r="T185" t="str">
        <f t="shared" si="39"/>
        <v/>
      </c>
      <c r="U185" s="286"/>
      <c r="V185" s="286"/>
    </row>
    <row r="186" spans="1:22" x14ac:dyDescent="0.25">
      <c r="A186" s="167">
        <f t="shared" si="42"/>
        <v>179</v>
      </c>
      <c r="B186" s="277"/>
      <c r="C186" s="278">
        <f t="shared" si="44"/>
        <v>0</v>
      </c>
      <c r="D186" s="279" t="str">
        <f>IF(C186=1,VLOOKUP(B186,Mreze!C$8:F$107,4,FALSE)," ")</f>
        <v xml:space="preserve"> </v>
      </c>
      <c r="E186" s="279" t="str">
        <f t="shared" si="40"/>
        <v/>
      </c>
      <c r="F186" s="280"/>
      <c r="G186" s="283"/>
      <c r="H186" s="281"/>
      <c r="I186" s="281"/>
      <c r="J186" s="282"/>
      <c r="K186" s="260" t="str">
        <f t="shared" si="34"/>
        <v xml:space="preserve"> </v>
      </c>
      <c r="L186" s="33" t="str">
        <f t="shared" si="35"/>
        <v xml:space="preserve"> </v>
      </c>
      <c r="M186" s="34" t="str">
        <f t="shared" si="36"/>
        <v xml:space="preserve"> </v>
      </c>
      <c r="N186" s="260" t="str">
        <f t="shared" si="37"/>
        <v xml:space="preserve"> </v>
      </c>
      <c r="O186" s="41" t="str">
        <f t="shared" si="38"/>
        <v xml:space="preserve"> </v>
      </c>
      <c r="P186" s="20">
        <f t="shared" si="45"/>
        <v>0</v>
      </c>
      <c r="Q186" s="20" t="str">
        <f t="shared" si="46"/>
        <v/>
      </c>
      <c r="R186" s="20" t="str">
        <f t="shared" si="41"/>
        <v/>
      </c>
      <c r="S186" s="20" t="str">
        <f t="shared" si="43"/>
        <v/>
      </c>
      <c r="T186" t="str">
        <f t="shared" si="39"/>
        <v/>
      </c>
      <c r="U186" s="286"/>
      <c r="V186" s="286"/>
    </row>
    <row r="187" spans="1:22" x14ac:dyDescent="0.25">
      <c r="A187" s="167">
        <f t="shared" si="42"/>
        <v>180</v>
      </c>
      <c r="B187" s="277"/>
      <c r="C187" s="278">
        <f t="shared" si="44"/>
        <v>0</v>
      </c>
      <c r="D187" s="279" t="str">
        <f>IF(C187=1,VLOOKUP(B187,Mreze!C$8:F$107,4,FALSE)," ")</f>
        <v xml:space="preserve"> </v>
      </c>
      <c r="E187" s="279" t="str">
        <f t="shared" si="40"/>
        <v/>
      </c>
      <c r="F187" s="280"/>
      <c r="G187" s="283"/>
      <c r="H187" s="281"/>
      <c r="I187" s="281"/>
      <c r="J187" s="282"/>
      <c r="K187" s="260" t="str">
        <f t="shared" si="34"/>
        <v xml:space="preserve"> </v>
      </c>
      <c r="L187" s="33" t="str">
        <f t="shared" si="35"/>
        <v xml:space="preserve"> </v>
      </c>
      <c r="M187" s="34" t="str">
        <f t="shared" si="36"/>
        <v xml:space="preserve"> </v>
      </c>
      <c r="N187" s="260" t="str">
        <f t="shared" si="37"/>
        <v xml:space="preserve"> </v>
      </c>
      <c r="O187" s="41" t="str">
        <f t="shared" si="38"/>
        <v xml:space="preserve"> </v>
      </c>
      <c r="P187" s="20">
        <f t="shared" si="45"/>
        <v>0</v>
      </c>
      <c r="Q187" s="20" t="str">
        <f t="shared" si="46"/>
        <v/>
      </c>
      <c r="R187" s="20" t="str">
        <f t="shared" si="41"/>
        <v/>
      </c>
      <c r="S187" s="20" t="str">
        <f t="shared" si="43"/>
        <v/>
      </c>
      <c r="T187" t="str">
        <f t="shared" si="39"/>
        <v/>
      </c>
      <c r="U187" s="286"/>
      <c r="V187" s="286"/>
    </row>
    <row r="188" spans="1:22" x14ac:dyDescent="0.25">
      <c r="A188" s="167">
        <f t="shared" si="42"/>
        <v>181</v>
      </c>
      <c r="B188" s="277"/>
      <c r="C188" s="278">
        <f t="shared" si="44"/>
        <v>0</v>
      </c>
      <c r="D188" s="279" t="str">
        <f>IF(C188=1,VLOOKUP(B188,Mreze!C$8:F$107,4,FALSE)," ")</f>
        <v xml:space="preserve"> </v>
      </c>
      <c r="E188" s="279" t="str">
        <f t="shared" si="40"/>
        <v/>
      </c>
      <c r="F188" s="280"/>
      <c r="G188" s="283"/>
      <c r="H188" s="281"/>
      <c r="I188" s="281"/>
      <c r="J188" s="282"/>
      <c r="K188" s="260" t="str">
        <f t="shared" si="34"/>
        <v xml:space="preserve"> </v>
      </c>
      <c r="L188" s="33" t="str">
        <f t="shared" si="35"/>
        <v xml:space="preserve"> </v>
      </c>
      <c r="M188" s="34" t="str">
        <f t="shared" si="36"/>
        <v xml:space="preserve"> </v>
      </c>
      <c r="N188" s="260" t="str">
        <f t="shared" si="37"/>
        <v xml:space="preserve"> </v>
      </c>
      <c r="O188" s="41" t="str">
        <f t="shared" si="38"/>
        <v xml:space="preserve"> </v>
      </c>
      <c r="P188" s="20">
        <f t="shared" si="45"/>
        <v>0</v>
      </c>
      <c r="Q188" s="20" t="str">
        <f t="shared" si="46"/>
        <v/>
      </c>
      <c r="R188" s="20" t="str">
        <f t="shared" si="41"/>
        <v/>
      </c>
      <c r="S188" s="20" t="str">
        <f t="shared" si="43"/>
        <v/>
      </c>
      <c r="T188" t="str">
        <f t="shared" si="39"/>
        <v/>
      </c>
      <c r="U188" s="286"/>
      <c r="V188" s="286"/>
    </row>
    <row r="189" spans="1:22" x14ac:dyDescent="0.25">
      <c r="A189" s="167">
        <f t="shared" si="42"/>
        <v>182</v>
      </c>
      <c r="B189" s="277"/>
      <c r="C189" s="278">
        <f t="shared" si="44"/>
        <v>0</v>
      </c>
      <c r="D189" s="279" t="str">
        <f>IF(C189=1,VLOOKUP(B189,Mreze!C$8:F$107,4,FALSE)," ")</f>
        <v xml:space="preserve"> </v>
      </c>
      <c r="E189" s="279" t="str">
        <f t="shared" si="40"/>
        <v/>
      </c>
      <c r="F189" s="280"/>
      <c r="G189" s="283"/>
      <c r="H189" s="281"/>
      <c r="I189" s="281"/>
      <c r="J189" s="282"/>
      <c r="K189" s="260" t="str">
        <f t="shared" si="34"/>
        <v xml:space="preserve"> </v>
      </c>
      <c r="L189" s="33" t="str">
        <f t="shared" si="35"/>
        <v xml:space="preserve"> </v>
      </c>
      <c r="M189" s="34" t="str">
        <f t="shared" si="36"/>
        <v xml:space="preserve"> </v>
      </c>
      <c r="N189" s="260" t="str">
        <f t="shared" si="37"/>
        <v xml:space="preserve"> </v>
      </c>
      <c r="O189" s="41" t="str">
        <f t="shared" si="38"/>
        <v xml:space="preserve"> </v>
      </c>
      <c r="P189" s="20">
        <f t="shared" si="45"/>
        <v>0</v>
      </c>
      <c r="Q189" s="20" t="str">
        <f t="shared" si="46"/>
        <v/>
      </c>
      <c r="R189" s="20" t="str">
        <f t="shared" si="41"/>
        <v/>
      </c>
      <c r="S189" s="20" t="str">
        <f t="shared" si="43"/>
        <v/>
      </c>
      <c r="T189" t="str">
        <f t="shared" si="39"/>
        <v/>
      </c>
      <c r="U189" s="286"/>
      <c r="V189" s="286"/>
    </row>
    <row r="190" spans="1:22" x14ac:dyDescent="0.25">
      <c r="A190" s="167">
        <f t="shared" si="42"/>
        <v>183</v>
      </c>
      <c r="B190" s="277"/>
      <c r="C190" s="278">
        <f t="shared" si="44"/>
        <v>0</v>
      </c>
      <c r="D190" s="279" t="str">
        <f>IF(C190=1,VLOOKUP(B190,Mreze!C$8:F$107,4,FALSE)," ")</f>
        <v xml:space="preserve"> </v>
      </c>
      <c r="E190" s="279" t="str">
        <f t="shared" si="40"/>
        <v/>
      </c>
      <c r="F190" s="280"/>
      <c r="G190" s="283"/>
      <c r="H190" s="281"/>
      <c r="I190" s="281"/>
      <c r="J190" s="282"/>
      <c r="K190" s="260" t="str">
        <f t="shared" si="34"/>
        <v xml:space="preserve"> </v>
      </c>
      <c r="L190" s="33" t="str">
        <f t="shared" si="35"/>
        <v xml:space="preserve"> </v>
      </c>
      <c r="M190" s="34" t="str">
        <f t="shared" si="36"/>
        <v xml:space="preserve"> </v>
      </c>
      <c r="N190" s="260" t="str">
        <f t="shared" si="37"/>
        <v xml:space="preserve"> </v>
      </c>
      <c r="O190" s="41" t="str">
        <f t="shared" si="38"/>
        <v xml:space="preserve"> </v>
      </c>
      <c r="P190" s="20">
        <f t="shared" si="45"/>
        <v>0</v>
      </c>
      <c r="Q190" s="20" t="str">
        <f t="shared" si="46"/>
        <v/>
      </c>
      <c r="R190" s="20" t="str">
        <f t="shared" si="41"/>
        <v/>
      </c>
      <c r="S190" s="20" t="str">
        <f t="shared" si="43"/>
        <v/>
      </c>
      <c r="T190" t="str">
        <f t="shared" si="39"/>
        <v/>
      </c>
      <c r="U190" s="286"/>
      <c r="V190" s="286"/>
    </row>
    <row r="191" spans="1:22" x14ac:dyDescent="0.25">
      <c r="A191" s="167">
        <f t="shared" si="42"/>
        <v>184</v>
      </c>
      <c r="B191" s="277"/>
      <c r="C191" s="278">
        <f t="shared" si="44"/>
        <v>0</v>
      </c>
      <c r="D191" s="279" t="str">
        <f>IF(C191=1,VLOOKUP(B191,Mreze!C$8:F$107,4,FALSE)," ")</f>
        <v xml:space="preserve"> </v>
      </c>
      <c r="E191" s="279" t="str">
        <f t="shared" si="40"/>
        <v/>
      </c>
      <c r="F191" s="280"/>
      <c r="G191" s="283"/>
      <c r="H191" s="281"/>
      <c r="I191" s="281"/>
      <c r="J191" s="282"/>
      <c r="K191" s="260" t="str">
        <f t="shared" si="34"/>
        <v xml:space="preserve"> </v>
      </c>
      <c r="L191" s="33" t="str">
        <f t="shared" si="35"/>
        <v xml:space="preserve"> </v>
      </c>
      <c r="M191" s="34" t="str">
        <f t="shared" si="36"/>
        <v xml:space="preserve"> </v>
      </c>
      <c r="N191" s="260" t="str">
        <f t="shared" si="37"/>
        <v xml:space="preserve"> </v>
      </c>
      <c r="O191" s="41" t="str">
        <f t="shared" si="38"/>
        <v xml:space="preserve"> </v>
      </c>
      <c r="P191" s="20">
        <f t="shared" si="45"/>
        <v>0</v>
      </c>
      <c r="Q191" s="20" t="str">
        <f t="shared" si="46"/>
        <v/>
      </c>
      <c r="R191" s="20" t="str">
        <f t="shared" si="41"/>
        <v/>
      </c>
      <c r="S191" s="20" t="str">
        <f t="shared" si="43"/>
        <v/>
      </c>
      <c r="T191" t="str">
        <f t="shared" si="39"/>
        <v/>
      </c>
      <c r="U191" s="286"/>
      <c r="V191" s="286"/>
    </row>
    <row r="192" spans="1:22" x14ac:dyDescent="0.25">
      <c r="A192" s="167">
        <f t="shared" si="42"/>
        <v>185</v>
      </c>
      <c r="B192" s="277"/>
      <c r="C192" s="278">
        <f t="shared" si="44"/>
        <v>0</v>
      </c>
      <c r="D192" s="279" t="str">
        <f>IF(C192=1,VLOOKUP(B192,Mreze!C$8:F$107,4,FALSE)," ")</f>
        <v xml:space="preserve"> </v>
      </c>
      <c r="E192" s="279" t="str">
        <f t="shared" si="40"/>
        <v/>
      </c>
      <c r="F192" s="280"/>
      <c r="G192" s="283"/>
      <c r="H192" s="281"/>
      <c r="I192" s="281"/>
      <c r="J192" s="282"/>
      <c r="K192" s="260" t="str">
        <f t="shared" si="34"/>
        <v xml:space="preserve"> </v>
      </c>
      <c r="L192" s="33" t="str">
        <f t="shared" si="35"/>
        <v xml:space="preserve"> </v>
      </c>
      <c r="M192" s="34" t="str">
        <f t="shared" si="36"/>
        <v xml:space="preserve"> </v>
      </c>
      <c r="N192" s="260" t="str">
        <f t="shared" si="37"/>
        <v xml:space="preserve"> </v>
      </c>
      <c r="O192" s="41" t="str">
        <f t="shared" si="38"/>
        <v xml:space="preserve"> </v>
      </c>
      <c r="P192" s="20">
        <f t="shared" si="45"/>
        <v>0</v>
      </c>
      <c r="Q192" s="20" t="str">
        <f t="shared" si="46"/>
        <v/>
      </c>
      <c r="R192" s="20" t="str">
        <f t="shared" si="41"/>
        <v/>
      </c>
      <c r="S192" s="20" t="str">
        <f t="shared" si="43"/>
        <v/>
      </c>
      <c r="T192" t="str">
        <f t="shared" si="39"/>
        <v/>
      </c>
      <c r="U192" s="286"/>
      <c r="V192" s="286"/>
    </row>
    <row r="193" spans="1:22" x14ac:dyDescent="0.25">
      <c r="A193" s="167">
        <f t="shared" si="42"/>
        <v>186</v>
      </c>
      <c r="B193" s="277"/>
      <c r="C193" s="278">
        <f t="shared" si="44"/>
        <v>0</v>
      </c>
      <c r="D193" s="279" t="str">
        <f>IF(C193=1,VLOOKUP(B193,Mreze!C$8:F$107,4,FALSE)," ")</f>
        <v xml:space="preserve"> </v>
      </c>
      <c r="E193" s="279" t="str">
        <f t="shared" si="40"/>
        <v/>
      </c>
      <c r="F193" s="280"/>
      <c r="G193" s="283"/>
      <c r="H193" s="281"/>
      <c r="I193" s="281"/>
      <c r="J193" s="282"/>
      <c r="K193" s="260" t="str">
        <f t="shared" si="34"/>
        <v xml:space="preserve"> </v>
      </c>
      <c r="L193" s="33" t="str">
        <f t="shared" si="35"/>
        <v xml:space="preserve"> </v>
      </c>
      <c r="M193" s="34" t="str">
        <f t="shared" si="36"/>
        <v xml:space="preserve"> </v>
      </c>
      <c r="N193" s="260" t="str">
        <f t="shared" si="37"/>
        <v xml:space="preserve"> </v>
      </c>
      <c r="O193" s="41" t="str">
        <f t="shared" si="38"/>
        <v xml:space="preserve"> </v>
      </c>
      <c r="P193" s="20">
        <f t="shared" si="45"/>
        <v>0</v>
      </c>
      <c r="Q193" s="20" t="str">
        <f t="shared" si="46"/>
        <v/>
      </c>
      <c r="R193" s="20" t="str">
        <f t="shared" si="41"/>
        <v/>
      </c>
      <c r="S193" s="20" t="str">
        <f t="shared" si="43"/>
        <v/>
      </c>
      <c r="T193" t="str">
        <f t="shared" si="39"/>
        <v/>
      </c>
      <c r="U193" s="286"/>
      <c r="V193" s="286"/>
    </row>
    <row r="194" spans="1:22" x14ac:dyDescent="0.25">
      <c r="A194" s="167">
        <f t="shared" si="42"/>
        <v>187</v>
      </c>
      <c r="B194" s="277"/>
      <c r="C194" s="278">
        <f t="shared" si="44"/>
        <v>0</v>
      </c>
      <c r="D194" s="279" t="str">
        <f>IF(C194=1,VLOOKUP(B194,Mreze!C$8:F$107,4,FALSE)," ")</f>
        <v xml:space="preserve"> </v>
      </c>
      <c r="E194" s="279" t="str">
        <f t="shared" si="40"/>
        <v/>
      </c>
      <c r="F194" s="280"/>
      <c r="G194" s="283"/>
      <c r="H194" s="281"/>
      <c r="I194" s="281"/>
      <c r="J194" s="282"/>
      <c r="K194" s="260" t="str">
        <f t="shared" si="34"/>
        <v xml:space="preserve"> </v>
      </c>
      <c r="L194" s="33" t="str">
        <f t="shared" si="35"/>
        <v xml:space="preserve"> </v>
      </c>
      <c r="M194" s="34" t="str">
        <f t="shared" si="36"/>
        <v xml:space="preserve"> </v>
      </c>
      <c r="N194" s="260" t="str">
        <f t="shared" si="37"/>
        <v xml:space="preserve"> </v>
      </c>
      <c r="O194" s="41" t="str">
        <f t="shared" si="38"/>
        <v xml:space="preserve"> </v>
      </c>
      <c r="P194" s="20">
        <f t="shared" si="45"/>
        <v>0</v>
      </c>
      <c r="Q194" s="20" t="str">
        <f t="shared" si="46"/>
        <v/>
      </c>
      <c r="R194" s="20" t="str">
        <f t="shared" si="41"/>
        <v/>
      </c>
      <c r="S194" s="20" t="str">
        <f t="shared" si="43"/>
        <v/>
      </c>
      <c r="T194" t="str">
        <f t="shared" si="39"/>
        <v/>
      </c>
      <c r="U194" s="286"/>
      <c r="V194" s="286"/>
    </row>
    <row r="195" spans="1:22" x14ac:dyDescent="0.25">
      <c r="A195" s="167">
        <f t="shared" si="42"/>
        <v>188</v>
      </c>
      <c r="B195" s="277"/>
      <c r="C195" s="278">
        <f t="shared" si="44"/>
        <v>0</v>
      </c>
      <c r="D195" s="279" t="str">
        <f>IF(C195=1,VLOOKUP(B195,Mreze!C$8:F$107,4,FALSE)," ")</f>
        <v xml:space="preserve"> </v>
      </c>
      <c r="E195" s="279" t="str">
        <f t="shared" si="40"/>
        <v/>
      </c>
      <c r="F195" s="280"/>
      <c r="G195" s="283"/>
      <c r="H195" s="281"/>
      <c r="I195" s="281"/>
      <c r="J195" s="282"/>
      <c r="K195" s="260" t="str">
        <f t="shared" si="34"/>
        <v xml:space="preserve"> </v>
      </c>
      <c r="L195" s="33" t="str">
        <f t="shared" si="35"/>
        <v xml:space="preserve"> </v>
      </c>
      <c r="M195" s="34" t="str">
        <f t="shared" si="36"/>
        <v xml:space="preserve"> </v>
      </c>
      <c r="N195" s="260" t="str">
        <f t="shared" si="37"/>
        <v xml:space="preserve"> </v>
      </c>
      <c r="O195" s="41" t="str">
        <f t="shared" si="38"/>
        <v xml:space="preserve"> </v>
      </c>
      <c r="P195" s="20">
        <f t="shared" si="45"/>
        <v>0</v>
      </c>
      <c r="Q195" s="20" t="str">
        <f t="shared" si="46"/>
        <v/>
      </c>
      <c r="R195" s="20" t="str">
        <f t="shared" si="41"/>
        <v/>
      </c>
      <c r="S195" s="20" t="str">
        <f t="shared" si="43"/>
        <v/>
      </c>
      <c r="T195" t="str">
        <f t="shared" si="39"/>
        <v/>
      </c>
      <c r="U195" s="286"/>
      <c r="V195" s="286"/>
    </row>
    <row r="196" spans="1:22" x14ac:dyDescent="0.25">
      <c r="A196" s="167">
        <f t="shared" si="42"/>
        <v>189</v>
      </c>
      <c r="B196" s="277"/>
      <c r="C196" s="278">
        <f t="shared" si="44"/>
        <v>0</v>
      </c>
      <c r="D196" s="279" t="str">
        <f>IF(C196=1,VLOOKUP(B196,Mreze!C$8:F$107,4,FALSE)," ")</f>
        <v xml:space="preserve"> </v>
      </c>
      <c r="E196" s="279" t="str">
        <f t="shared" si="40"/>
        <v/>
      </c>
      <c r="F196" s="280"/>
      <c r="G196" s="283"/>
      <c r="H196" s="281"/>
      <c r="I196" s="281"/>
      <c r="J196" s="282"/>
      <c r="K196" s="260" t="str">
        <f t="shared" si="34"/>
        <v xml:space="preserve"> </v>
      </c>
      <c r="L196" s="33" t="str">
        <f t="shared" si="35"/>
        <v xml:space="preserve"> </v>
      </c>
      <c r="M196" s="34" t="str">
        <f t="shared" si="36"/>
        <v xml:space="preserve"> </v>
      </c>
      <c r="N196" s="260" t="str">
        <f t="shared" si="37"/>
        <v xml:space="preserve"> </v>
      </c>
      <c r="O196" s="41" t="str">
        <f t="shared" si="38"/>
        <v xml:space="preserve"> </v>
      </c>
      <c r="P196" s="20">
        <f t="shared" si="45"/>
        <v>0</v>
      </c>
      <c r="Q196" s="20" t="str">
        <f t="shared" si="46"/>
        <v/>
      </c>
      <c r="R196" s="20" t="str">
        <f t="shared" si="41"/>
        <v/>
      </c>
      <c r="S196" s="20" t="str">
        <f t="shared" si="43"/>
        <v/>
      </c>
      <c r="T196" t="str">
        <f t="shared" si="39"/>
        <v/>
      </c>
      <c r="U196" s="286"/>
      <c r="V196" s="286"/>
    </row>
    <row r="197" spans="1:22" x14ac:dyDescent="0.25">
      <c r="A197" s="167">
        <f t="shared" si="42"/>
        <v>190</v>
      </c>
      <c r="B197" s="277"/>
      <c r="C197" s="278">
        <f t="shared" si="44"/>
        <v>0</v>
      </c>
      <c r="D197" s="279" t="str">
        <f>IF(C197=1,VLOOKUP(B197,Mreze!C$8:F$107,4,FALSE)," ")</f>
        <v xml:space="preserve"> </v>
      </c>
      <c r="E197" s="279" t="str">
        <f t="shared" si="40"/>
        <v/>
      </c>
      <c r="F197" s="280"/>
      <c r="G197" s="283"/>
      <c r="H197" s="281"/>
      <c r="I197" s="281"/>
      <c r="J197" s="282"/>
      <c r="K197" s="260" t="str">
        <f t="shared" si="34"/>
        <v xml:space="preserve"> </v>
      </c>
      <c r="L197" s="33" t="str">
        <f t="shared" si="35"/>
        <v xml:space="preserve"> </v>
      </c>
      <c r="M197" s="34" t="str">
        <f t="shared" si="36"/>
        <v xml:space="preserve"> </v>
      </c>
      <c r="N197" s="260" t="str">
        <f t="shared" si="37"/>
        <v xml:space="preserve"> </v>
      </c>
      <c r="O197" s="41" t="str">
        <f t="shared" si="38"/>
        <v xml:space="preserve"> </v>
      </c>
      <c r="P197" s="20">
        <f t="shared" si="45"/>
        <v>0</v>
      </c>
      <c r="Q197" s="20" t="str">
        <f t="shared" si="46"/>
        <v/>
      </c>
      <c r="R197" s="20" t="str">
        <f t="shared" si="41"/>
        <v/>
      </c>
      <c r="S197" s="20" t="str">
        <f t="shared" si="43"/>
        <v/>
      </c>
      <c r="T197" t="str">
        <f t="shared" si="39"/>
        <v/>
      </c>
      <c r="U197" s="286"/>
      <c r="V197" s="286"/>
    </row>
    <row r="198" spans="1:22" x14ac:dyDescent="0.25">
      <c r="A198" s="167">
        <f t="shared" si="42"/>
        <v>191</v>
      </c>
      <c r="B198" s="277"/>
      <c r="C198" s="278">
        <f t="shared" si="44"/>
        <v>0</v>
      </c>
      <c r="D198" s="279" t="str">
        <f>IF(C198=1,VLOOKUP(B198,Mreze!C$8:F$107,4,FALSE)," ")</f>
        <v xml:space="preserve"> </v>
      </c>
      <c r="E198" s="279" t="str">
        <f t="shared" si="40"/>
        <v/>
      </c>
      <c r="F198" s="280"/>
      <c r="G198" s="283"/>
      <c r="H198" s="281"/>
      <c r="I198" s="281"/>
      <c r="J198" s="282"/>
      <c r="K198" s="260" t="str">
        <f t="shared" si="34"/>
        <v xml:space="preserve"> </v>
      </c>
      <c r="L198" s="33" t="str">
        <f t="shared" si="35"/>
        <v xml:space="preserve"> </v>
      </c>
      <c r="M198" s="34" t="str">
        <f t="shared" si="36"/>
        <v xml:space="preserve"> </v>
      </c>
      <c r="N198" s="260" t="str">
        <f t="shared" si="37"/>
        <v xml:space="preserve"> </v>
      </c>
      <c r="O198" s="41" t="str">
        <f t="shared" si="38"/>
        <v xml:space="preserve"> </v>
      </c>
      <c r="P198" s="20">
        <f t="shared" si="45"/>
        <v>0</v>
      </c>
      <c r="Q198" s="20" t="str">
        <f t="shared" si="46"/>
        <v/>
      </c>
      <c r="R198" s="20" t="str">
        <f t="shared" si="41"/>
        <v/>
      </c>
      <c r="S198" s="20" t="str">
        <f t="shared" si="43"/>
        <v/>
      </c>
      <c r="T198" t="str">
        <f t="shared" si="39"/>
        <v/>
      </c>
      <c r="U198" s="286"/>
      <c r="V198" s="286"/>
    </row>
    <row r="199" spans="1:22" x14ac:dyDescent="0.25">
      <c r="A199" s="167">
        <f t="shared" si="42"/>
        <v>192</v>
      </c>
      <c r="B199" s="277"/>
      <c r="C199" s="278">
        <f t="shared" si="44"/>
        <v>0</v>
      </c>
      <c r="D199" s="279" t="str">
        <f>IF(C199=1,VLOOKUP(B199,Mreze!C$8:F$107,4,FALSE)," ")</f>
        <v xml:space="preserve"> </v>
      </c>
      <c r="E199" s="279" t="str">
        <f t="shared" si="40"/>
        <v/>
      </c>
      <c r="F199" s="280"/>
      <c r="G199" s="283"/>
      <c r="H199" s="281"/>
      <c r="I199" s="281"/>
      <c r="J199" s="282"/>
      <c r="K199" s="260" t="str">
        <f t="shared" si="34"/>
        <v xml:space="preserve"> </v>
      </c>
      <c r="L199" s="33" t="str">
        <f t="shared" si="35"/>
        <v xml:space="preserve"> </v>
      </c>
      <c r="M199" s="34" t="str">
        <f t="shared" si="36"/>
        <v xml:space="preserve"> </v>
      </c>
      <c r="N199" s="260" t="str">
        <f t="shared" si="37"/>
        <v xml:space="preserve"> </v>
      </c>
      <c r="O199" s="41" t="str">
        <f t="shared" si="38"/>
        <v xml:space="preserve"> </v>
      </c>
      <c r="P199" s="20">
        <f t="shared" si="45"/>
        <v>0</v>
      </c>
      <c r="Q199" s="20" t="str">
        <f t="shared" si="46"/>
        <v/>
      </c>
      <c r="R199" s="20" t="str">
        <f t="shared" si="41"/>
        <v/>
      </c>
      <c r="S199" s="20" t="str">
        <f t="shared" si="43"/>
        <v/>
      </c>
      <c r="T199" t="str">
        <f t="shared" si="39"/>
        <v/>
      </c>
      <c r="U199" s="286"/>
      <c r="V199" s="286"/>
    </row>
    <row r="200" spans="1:22" x14ac:dyDescent="0.25">
      <c r="A200" s="167">
        <f t="shared" si="42"/>
        <v>193</v>
      </c>
      <c r="B200" s="277"/>
      <c r="C200" s="278">
        <f t="shared" si="44"/>
        <v>0</v>
      </c>
      <c r="D200" s="279" t="str">
        <f>IF(C200=1,VLOOKUP(B200,Mreze!C$8:F$107,4,FALSE)," ")</f>
        <v xml:space="preserve"> </v>
      </c>
      <c r="E200" s="279" t="str">
        <f t="shared" si="40"/>
        <v/>
      </c>
      <c r="F200" s="280"/>
      <c r="G200" s="283"/>
      <c r="H200" s="281"/>
      <c r="I200" s="281"/>
      <c r="J200" s="282"/>
      <c r="K200" s="260" t="str">
        <f t="shared" ref="K200:K263" si="47">IF(J200&lt;&gt;"",IF(H200&lt;&gt;"",J200-H200," "), " ")</f>
        <v xml:space="preserve"> </v>
      </c>
      <c r="L200" s="33" t="str">
        <f t="shared" ref="L200:L263" si="48">IF(I200&lt;&gt;"",IF(H200&lt;&gt;"",I200-H200," "), " ")</f>
        <v xml:space="preserve"> </v>
      </c>
      <c r="M200" s="34" t="str">
        <f t="shared" ref="M200:M263" si="49">IF(C200=1, IF(D200&gt;0,IF(F200&gt;0, F200/D200, " ")," ")," ")</f>
        <v xml:space="preserve"> </v>
      </c>
      <c r="N200" s="260" t="str">
        <f t="shared" ref="N200:N263" si="50">IF(J200&lt;&gt;"",IF(H200&lt;&gt;"",IF(M200&lt;&gt;" ", M200*K200, " "), " "), " ")</f>
        <v xml:space="preserve"> </v>
      </c>
      <c r="O200" s="41" t="str">
        <f t="shared" ref="O200:O263" si="51">IF(J200&lt;&gt;"", IF(I200&lt;&gt;"",IF(HOUR(K200)&lt;2,"КП",IF(I200&gt;J200,"Не",IF(HOUR(I200-H200)&lt;2,"Да","Не"))),IF(HOUR(K200)&lt;2,IF(DAY(K200)&lt;1,"КП","Не"),"Не")), " ")</f>
        <v xml:space="preserve"> </v>
      </c>
      <c r="P200" s="20">
        <f t="shared" si="45"/>
        <v>0</v>
      </c>
      <c r="Q200" s="20" t="str">
        <f t="shared" si="46"/>
        <v/>
      </c>
      <c r="R200" s="20" t="str">
        <f t="shared" si="41"/>
        <v/>
      </c>
      <c r="S200" s="20" t="str">
        <f t="shared" si="43"/>
        <v/>
      </c>
      <c r="T200" t="str">
        <f t="shared" ref="T200:T263" si="52">IF(S200&lt;&gt;"",S200*F200,"")</f>
        <v/>
      </c>
      <c r="U200" s="286"/>
      <c r="V200" s="286"/>
    </row>
    <row r="201" spans="1:22" x14ac:dyDescent="0.25">
      <c r="A201" s="167">
        <f t="shared" si="42"/>
        <v>194</v>
      </c>
      <c r="B201" s="277"/>
      <c r="C201" s="278">
        <f t="shared" si="44"/>
        <v>0</v>
      </c>
      <c r="D201" s="279" t="str">
        <f>IF(C201=1,VLOOKUP(B201,Mreze!C$8:F$107,4,FALSE)," ")</f>
        <v xml:space="preserve"> </v>
      </c>
      <c r="E201" s="279" t="str">
        <f t="shared" ref="E201:E264" si="53">IF(R201&lt;&gt;"",F201*R201,"")</f>
        <v/>
      </c>
      <c r="F201" s="280"/>
      <c r="G201" s="283"/>
      <c r="H201" s="281"/>
      <c r="I201" s="281"/>
      <c r="J201" s="282"/>
      <c r="K201" s="260" t="str">
        <f t="shared" si="47"/>
        <v xml:space="preserve"> </v>
      </c>
      <c r="L201" s="33" t="str">
        <f t="shared" si="48"/>
        <v xml:space="preserve"> </v>
      </c>
      <c r="M201" s="34" t="str">
        <f t="shared" si="49"/>
        <v xml:space="preserve"> </v>
      </c>
      <c r="N201" s="260" t="str">
        <f t="shared" si="50"/>
        <v xml:space="preserve"> </v>
      </c>
      <c r="O201" s="41" t="str">
        <f t="shared" si="51"/>
        <v xml:space="preserve"> </v>
      </c>
      <c r="P201" s="20">
        <f t="shared" si="45"/>
        <v>0</v>
      </c>
      <c r="Q201" s="20" t="str">
        <f t="shared" si="46"/>
        <v/>
      </c>
      <c r="R201" s="20" t="str">
        <f t="shared" ref="R201:R264" si="54">IF(K201&lt;&gt;" ",IF(INT((J201-H201)*24)&gt;0,1,0),"")</f>
        <v/>
      </c>
      <c r="S201" s="20" t="str">
        <f t="shared" si="43"/>
        <v/>
      </c>
      <c r="T201" t="str">
        <f t="shared" si="52"/>
        <v/>
      </c>
      <c r="U201" s="286"/>
      <c r="V201" s="286"/>
    </row>
    <row r="202" spans="1:22" x14ac:dyDescent="0.25">
      <c r="A202" s="167">
        <f t="shared" ref="A202:A265" si="55">+A201+1</f>
        <v>195</v>
      </c>
      <c r="B202" s="277"/>
      <c r="C202" s="278">
        <f t="shared" si="44"/>
        <v>0</v>
      </c>
      <c r="D202" s="279" t="str">
        <f>IF(C202=1,VLOOKUP(B202,Mreze!C$8:F$107,4,FALSE)," ")</f>
        <v xml:space="preserve"> </v>
      </c>
      <c r="E202" s="279" t="str">
        <f t="shared" si="53"/>
        <v/>
      </c>
      <c r="F202" s="280"/>
      <c r="G202" s="283"/>
      <c r="H202" s="281"/>
      <c r="I202" s="281"/>
      <c r="J202" s="282"/>
      <c r="K202" s="260" t="str">
        <f t="shared" si="47"/>
        <v xml:space="preserve"> </v>
      </c>
      <c r="L202" s="33" t="str">
        <f t="shared" si="48"/>
        <v xml:space="preserve"> </v>
      </c>
      <c r="M202" s="34" t="str">
        <f t="shared" si="49"/>
        <v xml:space="preserve"> </v>
      </c>
      <c r="N202" s="260" t="str">
        <f t="shared" si="50"/>
        <v xml:space="preserve"> </v>
      </c>
      <c r="O202" s="41" t="str">
        <f t="shared" si="51"/>
        <v xml:space="preserve"> </v>
      </c>
      <c r="P202" s="20">
        <f t="shared" si="45"/>
        <v>0</v>
      </c>
      <c r="Q202" s="20" t="str">
        <f t="shared" si="46"/>
        <v/>
      </c>
      <c r="R202" s="20" t="str">
        <f t="shared" si="54"/>
        <v/>
      </c>
      <c r="S202" s="20" t="str">
        <f t="shared" si="43"/>
        <v/>
      </c>
      <c r="T202" t="str">
        <f t="shared" si="52"/>
        <v/>
      </c>
      <c r="U202" s="286"/>
      <c r="V202" s="286"/>
    </row>
    <row r="203" spans="1:22" x14ac:dyDescent="0.25">
      <c r="A203" s="167">
        <f t="shared" si="55"/>
        <v>196</v>
      </c>
      <c r="B203" s="277"/>
      <c r="C203" s="278">
        <f t="shared" si="44"/>
        <v>0</v>
      </c>
      <c r="D203" s="279" t="str">
        <f>IF(C203=1,VLOOKUP(B203,Mreze!C$8:F$107,4,FALSE)," ")</f>
        <v xml:space="preserve"> </v>
      </c>
      <c r="E203" s="279" t="str">
        <f t="shared" si="53"/>
        <v/>
      </c>
      <c r="F203" s="280"/>
      <c r="G203" s="283"/>
      <c r="H203" s="281"/>
      <c r="I203" s="281"/>
      <c r="J203" s="282"/>
      <c r="K203" s="260" t="str">
        <f t="shared" si="47"/>
        <v xml:space="preserve"> </v>
      </c>
      <c r="L203" s="33" t="str">
        <f t="shared" si="48"/>
        <v xml:space="preserve"> </v>
      </c>
      <c r="M203" s="34" t="str">
        <f t="shared" si="49"/>
        <v xml:space="preserve"> </v>
      </c>
      <c r="N203" s="260" t="str">
        <f t="shared" si="50"/>
        <v xml:space="preserve"> </v>
      </c>
      <c r="O203" s="41" t="str">
        <f t="shared" si="51"/>
        <v xml:space="preserve"> </v>
      </c>
      <c r="P203" s="20">
        <f t="shared" si="45"/>
        <v>0</v>
      </c>
      <c r="Q203" s="20" t="str">
        <f t="shared" si="46"/>
        <v/>
      </c>
      <c r="R203" s="20" t="str">
        <f t="shared" si="54"/>
        <v/>
      </c>
      <c r="S203" s="20" t="str">
        <f t="shared" si="43"/>
        <v/>
      </c>
      <c r="T203" t="str">
        <f t="shared" si="52"/>
        <v/>
      </c>
      <c r="U203" s="286"/>
      <c r="V203" s="286"/>
    </row>
    <row r="204" spans="1:22" x14ac:dyDescent="0.25">
      <c r="A204" s="167">
        <f t="shared" si="55"/>
        <v>197</v>
      </c>
      <c r="B204" s="277"/>
      <c r="C204" s="278">
        <f t="shared" si="44"/>
        <v>0</v>
      </c>
      <c r="D204" s="279" t="str">
        <f>IF(C204=1,VLOOKUP(B204,Mreze!C$8:F$107,4,FALSE)," ")</f>
        <v xml:space="preserve"> </v>
      </c>
      <c r="E204" s="279" t="str">
        <f t="shared" si="53"/>
        <v/>
      </c>
      <c r="F204" s="280"/>
      <c r="G204" s="283"/>
      <c r="H204" s="281"/>
      <c r="I204" s="281"/>
      <c r="J204" s="282"/>
      <c r="K204" s="260" t="str">
        <f t="shared" si="47"/>
        <v xml:space="preserve"> </v>
      </c>
      <c r="L204" s="33" t="str">
        <f t="shared" si="48"/>
        <v xml:space="preserve"> </v>
      </c>
      <c r="M204" s="34" t="str">
        <f t="shared" si="49"/>
        <v xml:space="preserve"> </v>
      </c>
      <c r="N204" s="260" t="str">
        <f t="shared" si="50"/>
        <v xml:space="preserve"> </v>
      </c>
      <c r="O204" s="41" t="str">
        <f t="shared" si="51"/>
        <v xml:space="preserve"> </v>
      </c>
      <c r="P204" s="20">
        <f t="shared" si="45"/>
        <v>0</v>
      </c>
      <c r="Q204" s="20" t="str">
        <f t="shared" si="46"/>
        <v/>
      </c>
      <c r="R204" s="20" t="str">
        <f t="shared" si="54"/>
        <v/>
      </c>
      <c r="S204" s="20" t="str">
        <f t="shared" ref="S204:S267" si="56">IF(R204=1,IF(HOUR(K204)&gt;0,HOUR(K204)*60+MINUTE(K204),""),"")</f>
        <v/>
      </c>
      <c r="T204" t="str">
        <f t="shared" si="52"/>
        <v/>
      </c>
      <c r="U204" s="286"/>
      <c r="V204" s="286"/>
    </row>
    <row r="205" spans="1:22" x14ac:dyDescent="0.25">
      <c r="A205" s="167">
        <f t="shared" si="55"/>
        <v>198</v>
      </c>
      <c r="B205" s="277"/>
      <c r="C205" s="278">
        <f t="shared" si="44"/>
        <v>0</v>
      </c>
      <c r="D205" s="279" t="str">
        <f>IF(C205=1,VLOOKUP(B205,Mreze!C$8:F$107,4,FALSE)," ")</f>
        <v xml:space="preserve"> </v>
      </c>
      <c r="E205" s="279" t="str">
        <f t="shared" si="53"/>
        <v/>
      </c>
      <c r="F205" s="280"/>
      <c r="G205" s="283"/>
      <c r="H205" s="281"/>
      <c r="I205" s="281"/>
      <c r="J205" s="282"/>
      <c r="K205" s="260" t="str">
        <f t="shared" si="47"/>
        <v xml:space="preserve"> </v>
      </c>
      <c r="L205" s="33" t="str">
        <f t="shared" si="48"/>
        <v xml:space="preserve"> </v>
      </c>
      <c r="M205" s="34" t="str">
        <f t="shared" si="49"/>
        <v xml:space="preserve"> </v>
      </c>
      <c r="N205" s="260" t="str">
        <f t="shared" si="50"/>
        <v xml:space="preserve"> </v>
      </c>
      <c r="O205" s="41" t="str">
        <f t="shared" si="51"/>
        <v xml:space="preserve"> </v>
      </c>
      <c r="P205" s="20">
        <f t="shared" si="45"/>
        <v>0</v>
      </c>
      <c r="Q205" s="20" t="str">
        <f t="shared" si="46"/>
        <v/>
      </c>
      <c r="R205" s="20" t="str">
        <f t="shared" si="54"/>
        <v/>
      </c>
      <c r="S205" s="20" t="str">
        <f t="shared" si="56"/>
        <v/>
      </c>
      <c r="T205" t="str">
        <f t="shared" si="52"/>
        <v/>
      </c>
      <c r="U205" s="286"/>
      <c r="V205" s="286"/>
    </row>
    <row r="206" spans="1:22" x14ac:dyDescent="0.25">
      <c r="A206" s="167">
        <f t="shared" si="55"/>
        <v>199</v>
      </c>
      <c r="B206" s="277"/>
      <c r="C206" s="278">
        <f t="shared" si="44"/>
        <v>0</v>
      </c>
      <c r="D206" s="279" t="str">
        <f>IF(C206=1,VLOOKUP(B206,Mreze!C$8:F$107,4,FALSE)," ")</f>
        <v xml:space="preserve"> </v>
      </c>
      <c r="E206" s="279" t="str">
        <f t="shared" si="53"/>
        <v/>
      </c>
      <c r="F206" s="280"/>
      <c r="G206" s="283"/>
      <c r="H206" s="281"/>
      <c r="I206" s="281"/>
      <c r="J206" s="282"/>
      <c r="K206" s="260" t="str">
        <f t="shared" si="47"/>
        <v xml:space="preserve"> </v>
      </c>
      <c r="L206" s="33" t="str">
        <f t="shared" si="48"/>
        <v xml:space="preserve"> </v>
      </c>
      <c r="M206" s="34" t="str">
        <f t="shared" si="49"/>
        <v xml:space="preserve"> </v>
      </c>
      <c r="N206" s="260" t="str">
        <f t="shared" si="50"/>
        <v xml:space="preserve"> </v>
      </c>
      <c r="O206" s="41" t="str">
        <f t="shared" si="51"/>
        <v xml:space="preserve"> </v>
      </c>
      <c r="P206" s="20">
        <f t="shared" si="45"/>
        <v>0</v>
      </c>
      <c r="Q206" s="20" t="str">
        <f t="shared" si="46"/>
        <v/>
      </c>
      <c r="R206" s="20" t="str">
        <f t="shared" si="54"/>
        <v/>
      </c>
      <c r="S206" s="20" t="str">
        <f t="shared" si="56"/>
        <v/>
      </c>
      <c r="T206" t="str">
        <f t="shared" si="52"/>
        <v/>
      </c>
      <c r="U206" s="286"/>
      <c r="V206" s="286"/>
    </row>
    <row r="207" spans="1:22" x14ac:dyDescent="0.25">
      <c r="A207" s="167">
        <f t="shared" si="55"/>
        <v>200</v>
      </c>
      <c r="B207" s="277"/>
      <c r="C207" s="278">
        <f t="shared" si="44"/>
        <v>0</v>
      </c>
      <c r="D207" s="279" t="str">
        <f>IF(C207=1,VLOOKUP(B207,Mreze!C$8:F$107,4,FALSE)," ")</f>
        <v xml:space="preserve"> </v>
      </c>
      <c r="E207" s="279" t="str">
        <f t="shared" si="53"/>
        <v/>
      </c>
      <c r="F207" s="280"/>
      <c r="G207" s="283"/>
      <c r="H207" s="281"/>
      <c r="I207" s="281"/>
      <c r="J207" s="282"/>
      <c r="K207" s="260" t="str">
        <f t="shared" si="47"/>
        <v xml:space="preserve"> </v>
      </c>
      <c r="L207" s="33" t="str">
        <f t="shared" si="48"/>
        <v xml:space="preserve"> </v>
      </c>
      <c r="M207" s="34" t="str">
        <f t="shared" si="49"/>
        <v xml:space="preserve"> </v>
      </c>
      <c r="N207" s="260" t="str">
        <f t="shared" si="50"/>
        <v xml:space="preserve"> </v>
      </c>
      <c r="O207" s="41" t="str">
        <f t="shared" si="51"/>
        <v xml:space="preserve"> </v>
      </c>
      <c r="P207" s="20">
        <f t="shared" si="45"/>
        <v>0</v>
      </c>
      <c r="Q207" s="20" t="str">
        <f t="shared" si="46"/>
        <v/>
      </c>
      <c r="R207" s="20" t="str">
        <f t="shared" si="54"/>
        <v/>
      </c>
      <c r="S207" s="20" t="str">
        <f t="shared" si="56"/>
        <v/>
      </c>
      <c r="T207" t="str">
        <f t="shared" si="52"/>
        <v/>
      </c>
      <c r="U207" s="286"/>
      <c r="V207" s="286"/>
    </row>
    <row r="208" spans="1:22" x14ac:dyDescent="0.25">
      <c r="A208" s="167">
        <f t="shared" si="55"/>
        <v>201</v>
      </c>
      <c r="B208" s="277"/>
      <c r="C208" s="278">
        <f t="shared" si="44"/>
        <v>0</v>
      </c>
      <c r="D208" s="279" t="str">
        <f>IF(C208=1,VLOOKUP(B208,Mreze!C$8:F$107,4,FALSE)," ")</f>
        <v xml:space="preserve"> </v>
      </c>
      <c r="E208" s="279" t="str">
        <f t="shared" si="53"/>
        <v/>
      </c>
      <c r="F208" s="280"/>
      <c r="G208" s="283"/>
      <c r="H208" s="281"/>
      <c r="I208" s="281"/>
      <c r="J208" s="282"/>
      <c r="K208" s="260" t="str">
        <f t="shared" si="47"/>
        <v xml:space="preserve"> </v>
      </c>
      <c r="L208" s="33" t="str">
        <f t="shared" si="48"/>
        <v xml:space="preserve"> </v>
      </c>
      <c r="M208" s="34" t="str">
        <f t="shared" si="49"/>
        <v xml:space="preserve"> </v>
      </c>
      <c r="N208" s="260" t="str">
        <f t="shared" si="50"/>
        <v xml:space="preserve"> </v>
      </c>
      <c r="O208" s="41" t="str">
        <f t="shared" si="51"/>
        <v xml:space="preserve"> </v>
      </c>
      <c r="P208" s="20">
        <f t="shared" si="45"/>
        <v>0</v>
      </c>
      <c r="Q208" s="20" t="str">
        <f t="shared" si="46"/>
        <v/>
      </c>
      <c r="R208" s="20" t="str">
        <f t="shared" si="54"/>
        <v/>
      </c>
      <c r="S208" s="20" t="str">
        <f t="shared" si="56"/>
        <v/>
      </c>
      <c r="T208" t="str">
        <f t="shared" si="52"/>
        <v/>
      </c>
      <c r="U208" s="286"/>
      <c r="V208" s="286"/>
    </row>
    <row r="209" spans="1:22" x14ac:dyDescent="0.25">
      <c r="A209" s="167">
        <f t="shared" si="55"/>
        <v>202</v>
      </c>
      <c r="B209" s="277"/>
      <c r="C209" s="278">
        <f t="shared" si="44"/>
        <v>0</v>
      </c>
      <c r="D209" s="279" t="str">
        <f>IF(C209=1,VLOOKUP(B209,Mreze!C$8:F$107,4,FALSE)," ")</f>
        <v xml:space="preserve"> </v>
      </c>
      <c r="E209" s="279" t="str">
        <f t="shared" si="53"/>
        <v/>
      </c>
      <c r="F209" s="280"/>
      <c r="G209" s="283"/>
      <c r="H209" s="281"/>
      <c r="I209" s="281"/>
      <c r="J209" s="282"/>
      <c r="K209" s="260" t="str">
        <f t="shared" si="47"/>
        <v xml:space="preserve"> </v>
      </c>
      <c r="L209" s="33" t="str">
        <f t="shared" si="48"/>
        <v xml:space="preserve"> </v>
      </c>
      <c r="M209" s="34" t="str">
        <f t="shared" si="49"/>
        <v xml:space="preserve"> </v>
      </c>
      <c r="N209" s="260" t="str">
        <f t="shared" si="50"/>
        <v xml:space="preserve"> </v>
      </c>
      <c r="O209" s="41" t="str">
        <f t="shared" si="51"/>
        <v xml:space="preserve"> </v>
      </c>
      <c r="P209" s="20">
        <f t="shared" si="45"/>
        <v>0</v>
      </c>
      <c r="Q209" s="20" t="str">
        <f t="shared" si="46"/>
        <v/>
      </c>
      <c r="R209" s="20" t="str">
        <f t="shared" si="54"/>
        <v/>
      </c>
      <c r="S209" s="20" t="str">
        <f t="shared" si="56"/>
        <v/>
      </c>
      <c r="T209" t="str">
        <f t="shared" si="52"/>
        <v/>
      </c>
      <c r="U209" s="286"/>
      <c r="V209" s="286"/>
    </row>
    <row r="210" spans="1:22" x14ac:dyDescent="0.25">
      <c r="A210" s="167">
        <f t="shared" si="55"/>
        <v>203</v>
      </c>
      <c r="B210" s="277"/>
      <c r="C210" s="278">
        <f t="shared" si="44"/>
        <v>0</v>
      </c>
      <c r="D210" s="279" t="str">
        <f>IF(C210=1,VLOOKUP(B210,Mreze!C$8:F$107,4,FALSE)," ")</f>
        <v xml:space="preserve"> </v>
      </c>
      <c r="E210" s="279" t="str">
        <f t="shared" si="53"/>
        <v/>
      </c>
      <c r="F210" s="280"/>
      <c r="G210" s="283"/>
      <c r="H210" s="281"/>
      <c r="I210" s="281"/>
      <c r="J210" s="282"/>
      <c r="K210" s="260" t="str">
        <f t="shared" si="47"/>
        <v xml:space="preserve"> </v>
      </c>
      <c r="L210" s="33" t="str">
        <f t="shared" si="48"/>
        <v xml:space="preserve"> </v>
      </c>
      <c r="M210" s="34" t="str">
        <f t="shared" si="49"/>
        <v xml:space="preserve"> </v>
      </c>
      <c r="N210" s="260" t="str">
        <f t="shared" si="50"/>
        <v xml:space="preserve"> </v>
      </c>
      <c r="O210" s="41" t="str">
        <f t="shared" si="51"/>
        <v xml:space="preserve"> </v>
      </c>
      <c r="P210" s="20">
        <f t="shared" si="45"/>
        <v>0</v>
      </c>
      <c r="Q210" s="20" t="str">
        <f t="shared" si="46"/>
        <v/>
      </c>
      <c r="R210" s="20" t="str">
        <f t="shared" si="54"/>
        <v/>
      </c>
      <c r="S210" s="20" t="str">
        <f t="shared" si="56"/>
        <v/>
      </c>
      <c r="T210" t="str">
        <f t="shared" si="52"/>
        <v/>
      </c>
      <c r="U210" s="286"/>
      <c r="V210" s="286"/>
    </row>
    <row r="211" spans="1:22" x14ac:dyDescent="0.25">
      <c r="A211" s="167">
        <f t="shared" si="55"/>
        <v>204</v>
      </c>
      <c r="B211" s="277"/>
      <c r="C211" s="278">
        <f t="shared" si="44"/>
        <v>0</v>
      </c>
      <c r="D211" s="279" t="str">
        <f>IF(C211=1,VLOOKUP(B211,Mreze!C$8:F$107,4,FALSE)," ")</f>
        <v xml:space="preserve"> </v>
      </c>
      <c r="E211" s="279" t="str">
        <f t="shared" si="53"/>
        <v/>
      </c>
      <c r="F211" s="280"/>
      <c r="G211" s="283"/>
      <c r="H211" s="281"/>
      <c r="I211" s="281"/>
      <c r="J211" s="282"/>
      <c r="K211" s="260" t="str">
        <f t="shared" si="47"/>
        <v xml:space="preserve"> </v>
      </c>
      <c r="L211" s="33" t="str">
        <f t="shared" si="48"/>
        <v xml:space="preserve"> </v>
      </c>
      <c r="M211" s="34" t="str">
        <f t="shared" si="49"/>
        <v xml:space="preserve"> </v>
      </c>
      <c r="N211" s="260" t="str">
        <f t="shared" si="50"/>
        <v xml:space="preserve"> </v>
      </c>
      <c r="O211" s="41" t="str">
        <f t="shared" si="51"/>
        <v xml:space="preserve"> </v>
      </c>
      <c r="P211" s="20">
        <f t="shared" si="45"/>
        <v>0</v>
      </c>
      <c r="Q211" s="20" t="str">
        <f t="shared" si="46"/>
        <v/>
      </c>
      <c r="R211" s="20" t="str">
        <f t="shared" si="54"/>
        <v/>
      </c>
      <c r="S211" s="20" t="str">
        <f t="shared" si="56"/>
        <v/>
      </c>
      <c r="T211" t="str">
        <f t="shared" si="52"/>
        <v/>
      </c>
      <c r="U211" s="286"/>
      <c r="V211" s="286"/>
    </row>
    <row r="212" spans="1:22" x14ac:dyDescent="0.25">
      <c r="A212" s="167">
        <f t="shared" si="55"/>
        <v>205</v>
      </c>
      <c r="B212" s="277"/>
      <c r="C212" s="278">
        <f t="shared" ref="C212:C275" si="57">IF(B212="",0,1)</f>
        <v>0</v>
      </c>
      <c r="D212" s="279" t="str">
        <f>IF(C212=1,VLOOKUP(B212,Mreze!C$8:F$107,4,FALSE)," ")</f>
        <v xml:space="preserve"> </v>
      </c>
      <c r="E212" s="279" t="str">
        <f t="shared" si="53"/>
        <v/>
      </c>
      <c r="F212" s="280"/>
      <c r="G212" s="283"/>
      <c r="H212" s="281"/>
      <c r="I212" s="281"/>
      <c r="J212" s="282"/>
      <c r="K212" s="260" t="str">
        <f t="shared" si="47"/>
        <v xml:space="preserve"> </v>
      </c>
      <c r="L212" s="33" t="str">
        <f t="shared" si="48"/>
        <v xml:space="preserve"> </v>
      </c>
      <c r="M212" s="34" t="str">
        <f t="shared" si="49"/>
        <v xml:space="preserve"> </v>
      </c>
      <c r="N212" s="260" t="str">
        <f t="shared" si="50"/>
        <v xml:space="preserve"> </v>
      </c>
      <c r="O212" s="41" t="str">
        <f t="shared" si="51"/>
        <v xml:space="preserve"> </v>
      </c>
      <c r="P212" s="20">
        <f t="shared" ref="P212:P275" si="58">IF(O212="Не",1,0)</f>
        <v>0</v>
      </c>
      <c r="Q212" s="20" t="str">
        <f t="shared" ref="Q212:Q275" si="59">IF(L212&lt;&gt;" ",IF(HOUR(L212)&gt;0,HOUR(L212)*60+MINUTE(L212),""),"")</f>
        <v/>
      </c>
      <c r="R212" s="20" t="str">
        <f t="shared" si="54"/>
        <v/>
      </c>
      <c r="S212" s="20" t="str">
        <f t="shared" si="56"/>
        <v/>
      </c>
      <c r="T212" t="str">
        <f t="shared" si="52"/>
        <v/>
      </c>
      <c r="U212" s="286"/>
      <c r="V212" s="286"/>
    </row>
    <row r="213" spans="1:22" x14ac:dyDescent="0.25">
      <c r="A213" s="167">
        <f t="shared" si="55"/>
        <v>206</v>
      </c>
      <c r="B213" s="277"/>
      <c r="C213" s="278">
        <f t="shared" si="57"/>
        <v>0</v>
      </c>
      <c r="D213" s="279" t="str">
        <f>IF(C213=1,VLOOKUP(B213,Mreze!C$8:F$107,4,FALSE)," ")</f>
        <v xml:space="preserve"> </v>
      </c>
      <c r="E213" s="279" t="str">
        <f t="shared" si="53"/>
        <v/>
      </c>
      <c r="F213" s="280"/>
      <c r="G213" s="283"/>
      <c r="H213" s="281"/>
      <c r="I213" s="281"/>
      <c r="J213" s="282"/>
      <c r="K213" s="260" t="str">
        <f t="shared" si="47"/>
        <v xml:space="preserve"> </v>
      </c>
      <c r="L213" s="33" t="str">
        <f t="shared" si="48"/>
        <v xml:space="preserve"> </v>
      </c>
      <c r="M213" s="34" t="str">
        <f t="shared" si="49"/>
        <v xml:space="preserve"> </v>
      </c>
      <c r="N213" s="260" t="str">
        <f t="shared" si="50"/>
        <v xml:space="preserve"> </v>
      </c>
      <c r="O213" s="41" t="str">
        <f t="shared" si="51"/>
        <v xml:space="preserve"> </v>
      </c>
      <c r="P213" s="20">
        <f t="shared" si="58"/>
        <v>0</v>
      </c>
      <c r="Q213" s="20" t="str">
        <f t="shared" si="59"/>
        <v/>
      </c>
      <c r="R213" s="20" t="str">
        <f t="shared" si="54"/>
        <v/>
      </c>
      <c r="S213" s="20" t="str">
        <f t="shared" si="56"/>
        <v/>
      </c>
      <c r="T213" t="str">
        <f t="shared" si="52"/>
        <v/>
      </c>
      <c r="U213" s="286"/>
      <c r="V213" s="286"/>
    </row>
    <row r="214" spans="1:22" x14ac:dyDescent="0.25">
      <c r="A214" s="167">
        <f t="shared" si="55"/>
        <v>207</v>
      </c>
      <c r="B214" s="277"/>
      <c r="C214" s="278">
        <f t="shared" si="57"/>
        <v>0</v>
      </c>
      <c r="D214" s="279" t="str">
        <f>IF(C214=1,VLOOKUP(B214,Mreze!C$8:F$107,4,FALSE)," ")</f>
        <v xml:space="preserve"> </v>
      </c>
      <c r="E214" s="279" t="str">
        <f t="shared" si="53"/>
        <v/>
      </c>
      <c r="F214" s="280"/>
      <c r="G214" s="283"/>
      <c r="H214" s="281"/>
      <c r="I214" s="281"/>
      <c r="J214" s="282"/>
      <c r="K214" s="260" t="str">
        <f t="shared" si="47"/>
        <v xml:space="preserve"> </v>
      </c>
      <c r="L214" s="33" t="str">
        <f t="shared" si="48"/>
        <v xml:space="preserve"> </v>
      </c>
      <c r="M214" s="34" t="str">
        <f t="shared" si="49"/>
        <v xml:space="preserve"> </v>
      </c>
      <c r="N214" s="260" t="str">
        <f t="shared" si="50"/>
        <v xml:space="preserve"> </v>
      </c>
      <c r="O214" s="41" t="str">
        <f t="shared" si="51"/>
        <v xml:space="preserve"> </v>
      </c>
      <c r="P214" s="20">
        <f t="shared" si="58"/>
        <v>0</v>
      </c>
      <c r="Q214" s="20" t="str">
        <f t="shared" si="59"/>
        <v/>
      </c>
      <c r="R214" s="20" t="str">
        <f t="shared" si="54"/>
        <v/>
      </c>
      <c r="S214" s="20" t="str">
        <f t="shared" si="56"/>
        <v/>
      </c>
      <c r="T214" t="str">
        <f t="shared" si="52"/>
        <v/>
      </c>
      <c r="U214" s="286"/>
      <c r="V214" s="286"/>
    </row>
    <row r="215" spans="1:22" x14ac:dyDescent="0.25">
      <c r="A215" s="167">
        <f t="shared" si="55"/>
        <v>208</v>
      </c>
      <c r="B215" s="277"/>
      <c r="C215" s="278">
        <f t="shared" si="57"/>
        <v>0</v>
      </c>
      <c r="D215" s="279" t="str">
        <f>IF(C215=1,VLOOKUP(B215,Mreze!C$8:F$107,4,FALSE)," ")</f>
        <v xml:space="preserve"> </v>
      </c>
      <c r="E215" s="279" t="str">
        <f t="shared" si="53"/>
        <v/>
      </c>
      <c r="F215" s="280"/>
      <c r="G215" s="283"/>
      <c r="H215" s="281"/>
      <c r="I215" s="281"/>
      <c r="J215" s="282"/>
      <c r="K215" s="260" t="str">
        <f t="shared" si="47"/>
        <v xml:space="preserve"> </v>
      </c>
      <c r="L215" s="33" t="str">
        <f t="shared" si="48"/>
        <v xml:space="preserve"> </v>
      </c>
      <c r="M215" s="34" t="str">
        <f t="shared" si="49"/>
        <v xml:space="preserve"> </v>
      </c>
      <c r="N215" s="260" t="str">
        <f t="shared" si="50"/>
        <v xml:space="preserve"> </v>
      </c>
      <c r="O215" s="41" t="str">
        <f t="shared" si="51"/>
        <v xml:space="preserve"> </v>
      </c>
      <c r="P215" s="20">
        <f t="shared" si="58"/>
        <v>0</v>
      </c>
      <c r="Q215" s="20" t="str">
        <f t="shared" si="59"/>
        <v/>
      </c>
      <c r="R215" s="20" t="str">
        <f t="shared" si="54"/>
        <v/>
      </c>
      <c r="S215" s="20" t="str">
        <f t="shared" si="56"/>
        <v/>
      </c>
      <c r="T215" t="str">
        <f t="shared" si="52"/>
        <v/>
      </c>
      <c r="U215" s="286"/>
      <c r="V215" s="286"/>
    </row>
    <row r="216" spans="1:22" x14ac:dyDescent="0.25">
      <c r="A216" s="167">
        <f t="shared" si="55"/>
        <v>209</v>
      </c>
      <c r="B216" s="277"/>
      <c r="C216" s="278">
        <f t="shared" si="57"/>
        <v>0</v>
      </c>
      <c r="D216" s="279" t="str">
        <f>IF(C216=1,VLOOKUP(B216,Mreze!C$8:F$107,4,FALSE)," ")</f>
        <v xml:space="preserve"> </v>
      </c>
      <c r="E216" s="279" t="str">
        <f t="shared" si="53"/>
        <v/>
      </c>
      <c r="F216" s="280"/>
      <c r="G216" s="283"/>
      <c r="H216" s="281"/>
      <c r="I216" s="281"/>
      <c r="J216" s="282"/>
      <c r="K216" s="260" t="str">
        <f t="shared" si="47"/>
        <v xml:space="preserve"> </v>
      </c>
      <c r="L216" s="33" t="str">
        <f t="shared" si="48"/>
        <v xml:space="preserve"> </v>
      </c>
      <c r="M216" s="34" t="str">
        <f t="shared" si="49"/>
        <v xml:space="preserve"> </v>
      </c>
      <c r="N216" s="260" t="str">
        <f t="shared" si="50"/>
        <v xml:space="preserve"> </v>
      </c>
      <c r="O216" s="41" t="str">
        <f t="shared" si="51"/>
        <v xml:space="preserve"> </v>
      </c>
      <c r="P216" s="20">
        <f t="shared" si="58"/>
        <v>0</v>
      </c>
      <c r="Q216" s="20" t="str">
        <f t="shared" si="59"/>
        <v/>
      </c>
      <c r="R216" s="20" t="str">
        <f t="shared" si="54"/>
        <v/>
      </c>
      <c r="S216" s="20" t="str">
        <f t="shared" si="56"/>
        <v/>
      </c>
      <c r="T216" t="str">
        <f t="shared" si="52"/>
        <v/>
      </c>
      <c r="U216" s="286"/>
      <c r="V216" s="286"/>
    </row>
    <row r="217" spans="1:22" x14ac:dyDescent="0.25">
      <c r="A217" s="167">
        <f t="shared" si="55"/>
        <v>210</v>
      </c>
      <c r="B217" s="277"/>
      <c r="C217" s="278">
        <f t="shared" si="57"/>
        <v>0</v>
      </c>
      <c r="D217" s="279" t="str">
        <f>IF(C217=1,VLOOKUP(B217,Mreze!C$8:F$107,4,FALSE)," ")</f>
        <v xml:space="preserve"> </v>
      </c>
      <c r="E217" s="279" t="str">
        <f t="shared" si="53"/>
        <v/>
      </c>
      <c r="F217" s="280"/>
      <c r="G217" s="283"/>
      <c r="H217" s="281"/>
      <c r="I217" s="281"/>
      <c r="J217" s="282"/>
      <c r="K217" s="260" t="str">
        <f t="shared" si="47"/>
        <v xml:space="preserve"> </v>
      </c>
      <c r="L217" s="33" t="str">
        <f t="shared" si="48"/>
        <v xml:space="preserve"> </v>
      </c>
      <c r="M217" s="34" t="str">
        <f t="shared" si="49"/>
        <v xml:space="preserve"> </v>
      </c>
      <c r="N217" s="260" t="str">
        <f t="shared" si="50"/>
        <v xml:space="preserve"> </v>
      </c>
      <c r="O217" s="41" t="str">
        <f t="shared" si="51"/>
        <v xml:space="preserve"> </v>
      </c>
      <c r="P217" s="20">
        <f t="shared" si="58"/>
        <v>0</v>
      </c>
      <c r="Q217" s="20" t="str">
        <f t="shared" si="59"/>
        <v/>
      </c>
      <c r="R217" s="20" t="str">
        <f t="shared" si="54"/>
        <v/>
      </c>
      <c r="S217" s="20" t="str">
        <f t="shared" si="56"/>
        <v/>
      </c>
      <c r="T217" t="str">
        <f t="shared" si="52"/>
        <v/>
      </c>
      <c r="U217" s="286"/>
      <c r="V217" s="286"/>
    </row>
    <row r="218" spans="1:22" x14ac:dyDescent="0.25">
      <c r="A218" s="167">
        <f t="shared" si="55"/>
        <v>211</v>
      </c>
      <c r="B218" s="277"/>
      <c r="C218" s="278">
        <f t="shared" si="57"/>
        <v>0</v>
      </c>
      <c r="D218" s="279" t="str">
        <f>IF(C218=1,VLOOKUP(B218,Mreze!C$8:F$107,4,FALSE)," ")</f>
        <v xml:space="preserve"> </v>
      </c>
      <c r="E218" s="279" t="str">
        <f t="shared" si="53"/>
        <v/>
      </c>
      <c r="F218" s="280"/>
      <c r="G218" s="283"/>
      <c r="H218" s="281"/>
      <c r="I218" s="281"/>
      <c r="J218" s="282"/>
      <c r="K218" s="260" t="str">
        <f t="shared" si="47"/>
        <v xml:space="preserve"> </v>
      </c>
      <c r="L218" s="33" t="str">
        <f t="shared" si="48"/>
        <v xml:space="preserve"> </v>
      </c>
      <c r="M218" s="34" t="str">
        <f t="shared" si="49"/>
        <v xml:space="preserve"> </v>
      </c>
      <c r="N218" s="260" t="str">
        <f t="shared" si="50"/>
        <v xml:space="preserve"> </v>
      </c>
      <c r="O218" s="41" t="str">
        <f t="shared" si="51"/>
        <v xml:space="preserve"> </v>
      </c>
      <c r="P218" s="20">
        <f t="shared" si="58"/>
        <v>0</v>
      </c>
      <c r="Q218" s="20" t="str">
        <f t="shared" si="59"/>
        <v/>
      </c>
      <c r="R218" s="20" t="str">
        <f t="shared" si="54"/>
        <v/>
      </c>
      <c r="S218" s="20" t="str">
        <f t="shared" si="56"/>
        <v/>
      </c>
      <c r="T218" t="str">
        <f t="shared" si="52"/>
        <v/>
      </c>
      <c r="U218" s="286"/>
      <c r="V218" s="286"/>
    </row>
    <row r="219" spans="1:22" x14ac:dyDescent="0.25">
      <c r="A219" s="167">
        <f t="shared" si="55"/>
        <v>212</v>
      </c>
      <c r="B219" s="277"/>
      <c r="C219" s="278">
        <f t="shared" si="57"/>
        <v>0</v>
      </c>
      <c r="D219" s="279" t="str">
        <f>IF(C219=1,VLOOKUP(B219,Mreze!C$8:F$107,4,FALSE)," ")</f>
        <v xml:space="preserve"> </v>
      </c>
      <c r="E219" s="279" t="str">
        <f t="shared" si="53"/>
        <v/>
      </c>
      <c r="F219" s="280"/>
      <c r="G219" s="283"/>
      <c r="H219" s="281"/>
      <c r="I219" s="281"/>
      <c r="J219" s="282"/>
      <c r="K219" s="260" t="str">
        <f t="shared" si="47"/>
        <v xml:space="preserve"> </v>
      </c>
      <c r="L219" s="33" t="str">
        <f t="shared" si="48"/>
        <v xml:space="preserve"> </v>
      </c>
      <c r="M219" s="34" t="str">
        <f t="shared" si="49"/>
        <v xml:space="preserve"> </v>
      </c>
      <c r="N219" s="260" t="str">
        <f t="shared" si="50"/>
        <v xml:space="preserve"> </v>
      </c>
      <c r="O219" s="41" t="str">
        <f t="shared" si="51"/>
        <v xml:space="preserve"> </v>
      </c>
      <c r="P219" s="20">
        <f t="shared" si="58"/>
        <v>0</v>
      </c>
      <c r="Q219" s="20" t="str">
        <f t="shared" si="59"/>
        <v/>
      </c>
      <c r="R219" s="20" t="str">
        <f t="shared" si="54"/>
        <v/>
      </c>
      <c r="S219" s="20" t="str">
        <f t="shared" si="56"/>
        <v/>
      </c>
      <c r="T219" t="str">
        <f t="shared" si="52"/>
        <v/>
      </c>
      <c r="U219" s="286"/>
      <c r="V219" s="286"/>
    </row>
    <row r="220" spans="1:22" x14ac:dyDescent="0.25">
      <c r="A220" s="167">
        <f t="shared" si="55"/>
        <v>213</v>
      </c>
      <c r="B220" s="277"/>
      <c r="C220" s="278">
        <f t="shared" si="57"/>
        <v>0</v>
      </c>
      <c r="D220" s="279" t="str">
        <f>IF(C220=1,VLOOKUP(B220,Mreze!C$8:F$107,4,FALSE)," ")</f>
        <v xml:space="preserve"> </v>
      </c>
      <c r="E220" s="279" t="str">
        <f t="shared" si="53"/>
        <v/>
      </c>
      <c r="F220" s="280"/>
      <c r="G220" s="283"/>
      <c r="H220" s="281"/>
      <c r="I220" s="281"/>
      <c r="J220" s="282"/>
      <c r="K220" s="260" t="str">
        <f t="shared" si="47"/>
        <v xml:space="preserve"> </v>
      </c>
      <c r="L220" s="33" t="str">
        <f t="shared" si="48"/>
        <v xml:space="preserve"> </v>
      </c>
      <c r="M220" s="34" t="str">
        <f t="shared" si="49"/>
        <v xml:space="preserve"> </v>
      </c>
      <c r="N220" s="260" t="str">
        <f t="shared" si="50"/>
        <v xml:space="preserve"> </v>
      </c>
      <c r="O220" s="41" t="str">
        <f t="shared" si="51"/>
        <v xml:space="preserve"> </v>
      </c>
      <c r="P220" s="20">
        <f t="shared" si="58"/>
        <v>0</v>
      </c>
      <c r="Q220" s="20" t="str">
        <f t="shared" si="59"/>
        <v/>
      </c>
      <c r="R220" s="20" t="str">
        <f t="shared" si="54"/>
        <v/>
      </c>
      <c r="S220" s="20" t="str">
        <f t="shared" si="56"/>
        <v/>
      </c>
      <c r="T220" t="str">
        <f t="shared" si="52"/>
        <v/>
      </c>
      <c r="U220" s="286"/>
      <c r="V220" s="286"/>
    </row>
    <row r="221" spans="1:22" x14ac:dyDescent="0.25">
      <c r="A221" s="167">
        <f t="shared" si="55"/>
        <v>214</v>
      </c>
      <c r="B221" s="277"/>
      <c r="C221" s="278">
        <f t="shared" si="57"/>
        <v>0</v>
      </c>
      <c r="D221" s="279" t="str">
        <f>IF(C221=1,VLOOKUP(B221,Mreze!C$8:F$107,4,FALSE)," ")</f>
        <v xml:space="preserve"> </v>
      </c>
      <c r="E221" s="279" t="str">
        <f t="shared" si="53"/>
        <v/>
      </c>
      <c r="F221" s="280"/>
      <c r="G221" s="283"/>
      <c r="H221" s="281"/>
      <c r="I221" s="281"/>
      <c r="J221" s="282"/>
      <c r="K221" s="260" t="str">
        <f t="shared" si="47"/>
        <v xml:space="preserve"> </v>
      </c>
      <c r="L221" s="33" t="str">
        <f t="shared" si="48"/>
        <v xml:space="preserve"> </v>
      </c>
      <c r="M221" s="34" t="str">
        <f t="shared" si="49"/>
        <v xml:space="preserve"> </v>
      </c>
      <c r="N221" s="260" t="str">
        <f t="shared" si="50"/>
        <v xml:space="preserve"> </v>
      </c>
      <c r="O221" s="41" t="str">
        <f t="shared" si="51"/>
        <v xml:space="preserve"> </v>
      </c>
      <c r="P221" s="20">
        <f t="shared" si="58"/>
        <v>0</v>
      </c>
      <c r="Q221" s="20" t="str">
        <f t="shared" si="59"/>
        <v/>
      </c>
      <c r="R221" s="20" t="str">
        <f t="shared" si="54"/>
        <v/>
      </c>
      <c r="S221" s="20" t="str">
        <f t="shared" si="56"/>
        <v/>
      </c>
      <c r="T221" t="str">
        <f t="shared" si="52"/>
        <v/>
      </c>
      <c r="U221" s="286"/>
      <c r="V221" s="286"/>
    </row>
    <row r="222" spans="1:22" x14ac:dyDescent="0.25">
      <c r="A222" s="167">
        <f t="shared" si="55"/>
        <v>215</v>
      </c>
      <c r="B222" s="277"/>
      <c r="C222" s="278">
        <f t="shared" si="57"/>
        <v>0</v>
      </c>
      <c r="D222" s="279" t="str">
        <f>IF(C222=1,VLOOKUP(B222,Mreze!C$8:F$107,4,FALSE)," ")</f>
        <v xml:space="preserve"> </v>
      </c>
      <c r="E222" s="279" t="str">
        <f t="shared" si="53"/>
        <v/>
      </c>
      <c r="F222" s="280"/>
      <c r="G222" s="283"/>
      <c r="H222" s="281"/>
      <c r="I222" s="281"/>
      <c r="J222" s="282"/>
      <c r="K222" s="260" t="str">
        <f t="shared" si="47"/>
        <v xml:space="preserve"> </v>
      </c>
      <c r="L222" s="33" t="str">
        <f t="shared" si="48"/>
        <v xml:space="preserve"> </v>
      </c>
      <c r="M222" s="34" t="str">
        <f t="shared" si="49"/>
        <v xml:space="preserve"> </v>
      </c>
      <c r="N222" s="260" t="str">
        <f t="shared" si="50"/>
        <v xml:space="preserve"> </v>
      </c>
      <c r="O222" s="41" t="str">
        <f t="shared" si="51"/>
        <v xml:space="preserve"> </v>
      </c>
      <c r="P222" s="20">
        <f t="shared" si="58"/>
        <v>0</v>
      </c>
      <c r="Q222" s="20" t="str">
        <f t="shared" si="59"/>
        <v/>
      </c>
      <c r="R222" s="20" t="str">
        <f t="shared" si="54"/>
        <v/>
      </c>
      <c r="S222" s="20" t="str">
        <f t="shared" si="56"/>
        <v/>
      </c>
      <c r="T222" t="str">
        <f t="shared" si="52"/>
        <v/>
      </c>
      <c r="U222" s="286"/>
      <c r="V222" s="286"/>
    </row>
    <row r="223" spans="1:22" x14ac:dyDescent="0.25">
      <c r="A223" s="167">
        <f t="shared" si="55"/>
        <v>216</v>
      </c>
      <c r="B223" s="277"/>
      <c r="C223" s="278">
        <f t="shared" si="57"/>
        <v>0</v>
      </c>
      <c r="D223" s="279" t="str">
        <f>IF(C223=1,VLOOKUP(B223,Mreze!C$8:F$107,4,FALSE)," ")</f>
        <v xml:space="preserve"> </v>
      </c>
      <c r="E223" s="279" t="str">
        <f t="shared" si="53"/>
        <v/>
      </c>
      <c r="F223" s="280"/>
      <c r="G223" s="283"/>
      <c r="H223" s="281"/>
      <c r="I223" s="281"/>
      <c r="J223" s="282"/>
      <c r="K223" s="260" t="str">
        <f t="shared" si="47"/>
        <v xml:space="preserve"> </v>
      </c>
      <c r="L223" s="33" t="str">
        <f t="shared" si="48"/>
        <v xml:space="preserve"> </v>
      </c>
      <c r="M223" s="34" t="str">
        <f t="shared" si="49"/>
        <v xml:space="preserve"> </v>
      </c>
      <c r="N223" s="260" t="str">
        <f t="shared" si="50"/>
        <v xml:space="preserve"> </v>
      </c>
      <c r="O223" s="41" t="str">
        <f t="shared" si="51"/>
        <v xml:space="preserve"> </v>
      </c>
      <c r="P223" s="20">
        <f t="shared" si="58"/>
        <v>0</v>
      </c>
      <c r="Q223" s="20" t="str">
        <f t="shared" si="59"/>
        <v/>
      </c>
      <c r="R223" s="20" t="str">
        <f t="shared" si="54"/>
        <v/>
      </c>
      <c r="S223" s="20" t="str">
        <f t="shared" si="56"/>
        <v/>
      </c>
      <c r="T223" t="str">
        <f t="shared" si="52"/>
        <v/>
      </c>
      <c r="U223" s="286"/>
      <c r="V223" s="286"/>
    </row>
    <row r="224" spans="1:22" x14ac:dyDescent="0.25">
      <c r="A224" s="167">
        <f t="shared" si="55"/>
        <v>217</v>
      </c>
      <c r="B224" s="277"/>
      <c r="C224" s="278">
        <f t="shared" si="57"/>
        <v>0</v>
      </c>
      <c r="D224" s="279" t="str">
        <f>IF(C224=1,VLOOKUP(B224,Mreze!C$8:F$107,4,FALSE)," ")</f>
        <v xml:space="preserve"> </v>
      </c>
      <c r="E224" s="279" t="str">
        <f t="shared" si="53"/>
        <v/>
      </c>
      <c r="F224" s="280"/>
      <c r="G224" s="283"/>
      <c r="H224" s="281"/>
      <c r="I224" s="281"/>
      <c r="J224" s="282"/>
      <c r="K224" s="260" t="str">
        <f t="shared" si="47"/>
        <v xml:space="preserve"> </v>
      </c>
      <c r="L224" s="33" t="str">
        <f t="shared" si="48"/>
        <v xml:space="preserve"> </v>
      </c>
      <c r="M224" s="34" t="str">
        <f t="shared" si="49"/>
        <v xml:space="preserve"> </v>
      </c>
      <c r="N224" s="260" t="str">
        <f t="shared" si="50"/>
        <v xml:space="preserve"> </v>
      </c>
      <c r="O224" s="41" t="str">
        <f t="shared" si="51"/>
        <v xml:space="preserve"> </v>
      </c>
      <c r="P224" s="20">
        <f t="shared" si="58"/>
        <v>0</v>
      </c>
      <c r="Q224" s="20" t="str">
        <f t="shared" si="59"/>
        <v/>
      </c>
      <c r="R224" s="20" t="str">
        <f t="shared" si="54"/>
        <v/>
      </c>
      <c r="S224" s="20" t="str">
        <f t="shared" si="56"/>
        <v/>
      </c>
      <c r="T224" t="str">
        <f t="shared" si="52"/>
        <v/>
      </c>
      <c r="U224" s="286"/>
      <c r="V224" s="286"/>
    </row>
    <row r="225" spans="1:22" x14ac:dyDescent="0.25">
      <c r="A225" s="167">
        <f t="shared" si="55"/>
        <v>218</v>
      </c>
      <c r="B225" s="277"/>
      <c r="C225" s="278">
        <f t="shared" si="57"/>
        <v>0</v>
      </c>
      <c r="D225" s="279" t="str">
        <f>IF(C225=1,VLOOKUP(B225,Mreze!C$8:F$107,4,FALSE)," ")</f>
        <v xml:space="preserve"> </v>
      </c>
      <c r="E225" s="279" t="str">
        <f t="shared" si="53"/>
        <v/>
      </c>
      <c r="F225" s="280"/>
      <c r="G225" s="283"/>
      <c r="H225" s="281"/>
      <c r="I225" s="281"/>
      <c r="J225" s="282"/>
      <c r="K225" s="260" t="str">
        <f t="shared" si="47"/>
        <v xml:space="preserve"> </v>
      </c>
      <c r="L225" s="33" t="str">
        <f t="shared" si="48"/>
        <v xml:space="preserve"> </v>
      </c>
      <c r="M225" s="34" t="str">
        <f t="shared" si="49"/>
        <v xml:space="preserve"> </v>
      </c>
      <c r="N225" s="260" t="str">
        <f t="shared" si="50"/>
        <v xml:space="preserve"> </v>
      </c>
      <c r="O225" s="41" t="str">
        <f t="shared" si="51"/>
        <v xml:space="preserve"> </v>
      </c>
      <c r="P225" s="20">
        <f t="shared" si="58"/>
        <v>0</v>
      </c>
      <c r="Q225" s="20" t="str">
        <f t="shared" si="59"/>
        <v/>
      </c>
      <c r="R225" s="20" t="str">
        <f t="shared" si="54"/>
        <v/>
      </c>
      <c r="S225" s="20" t="str">
        <f t="shared" si="56"/>
        <v/>
      </c>
      <c r="T225" t="str">
        <f t="shared" si="52"/>
        <v/>
      </c>
      <c r="U225" s="286"/>
      <c r="V225" s="286"/>
    </row>
    <row r="226" spans="1:22" x14ac:dyDescent="0.25">
      <c r="A226" s="167">
        <f t="shared" si="55"/>
        <v>219</v>
      </c>
      <c r="B226" s="277"/>
      <c r="C226" s="278">
        <f t="shared" si="57"/>
        <v>0</v>
      </c>
      <c r="D226" s="279" t="str">
        <f>IF(C226=1,VLOOKUP(B226,Mreze!C$8:F$107,4,FALSE)," ")</f>
        <v xml:space="preserve"> </v>
      </c>
      <c r="E226" s="279" t="str">
        <f t="shared" si="53"/>
        <v/>
      </c>
      <c r="F226" s="280"/>
      <c r="G226" s="283"/>
      <c r="H226" s="281"/>
      <c r="I226" s="281"/>
      <c r="J226" s="282"/>
      <c r="K226" s="260" t="str">
        <f t="shared" si="47"/>
        <v xml:space="preserve"> </v>
      </c>
      <c r="L226" s="33" t="str">
        <f t="shared" si="48"/>
        <v xml:space="preserve"> </v>
      </c>
      <c r="M226" s="34" t="str">
        <f t="shared" si="49"/>
        <v xml:space="preserve"> </v>
      </c>
      <c r="N226" s="260" t="str">
        <f t="shared" si="50"/>
        <v xml:space="preserve"> </v>
      </c>
      <c r="O226" s="41" t="str">
        <f t="shared" si="51"/>
        <v xml:space="preserve"> </v>
      </c>
      <c r="P226" s="20">
        <f t="shared" si="58"/>
        <v>0</v>
      </c>
      <c r="Q226" s="20" t="str">
        <f t="shared" si="59"/>
        <v/>
      </c>
      <c r="R226" s="20" t="str">
        <f t="shared" si="54"/>
        <v/>
      </c>
      <c r="S226" s="20" t="str">
        <f t="shared" si="56"/>
        <v/>
      </c>
      <c r="T226" t="str">
        <f t="shared" si="52"/>
        <v/>
      </c>
      <c r="U226" s="286"/>
      <c r="V226" s="286"/>
    </row>
    <row r="227" spans="1:22" x14ac:dyDescent="0.25">
      <c r="A227" s="167">
        <f t="shared" si="55"/>
        <v>220</v>
      </c>
      <c r="B227" s="277"/>
      <c r="C227" s="278">
        <f t="shared" si="57"/>
        <v>0</v>
      </c>
      <c r="D227" s="279" t="str">
        <f>IF(C227=1,VLOOKUP(B227,Mreze!C$8:F$107,4,FALSE)," ")</f>
        <v xml:space="preserve"> </v>
      </c>
      <c r="E227" s="279" t="str">
        <f t="shared" si="53"/>
        <v/>
      </c>
      <c r="F227" s="280"/>
      <c r="G227" s="283"/>
      <c r="H227" s="281"/>
      <c r="I227" s="281"/>
      <c r="J227" s="282"/>
      <c r="K227" s="260" t="str">
        <f t="shared" si="47"/>
        <v xml:space="preserve"> </v>
      </c>
      <c r="L227" s="33" t="str">
        <f t="shared" si="48"/>
        <v xml:space="preserve"> </v>
      </c>
      <c r="M227" s="34" t="str">
        <f t="shared" si="49"/>
        <v xml:space="preserve"> </v>
      </c>
      <c r="N227" s="260" t="str">
        <f t="shared" si="50"/>
        <v xml:space="preserve"> </v>
      </c>
      <c r="O227" s="41" t="str">
        <f t="shared" si="51"/>
        <v xml:space="preserve"> </v>
      </c>
      <c r="P227" s="20">
        <f t="shared" si="58"/>
        <v>0</v>
      </c>
      <c r="Q227" s="20" t="str">
        <f t="shared" si="59"/>
        <v/>
      </c>
      <c r="R227" s="20" t="str">
        <f t="shared" si="54"/>
        <v/>
      </c>
      <c r="S227" s="20" t="str">
        <f t="shared" si="56"/>
        <v/>
      </c>
      <c r="T227" t="str">
        <f t="shared" si="52"/>
        <v/>
      </c>
      <c r="U227" s="286"/>
      <c r="V227" s="286"/>
    </row>
    <row r="228" spans="1:22" x14ac:dyDescent="0.25">
      <c r="A228" s="167">
        <f t="shared" si="55"/>
        <v>221</v>
      </c>
      <c r="B228" s="277"/>
      <c r="C228" s="278">
        <f t="shared" si="57"/>
        <v>0</v>
      </c>
      <c r="D228" s="279" t="str">
        <f>IF(C228=1,VLOOKUP(B228,Mreze!C$8:F$107,4,FALSE)," ")</f>
        <v xml:space="preserve"> </v>
      </c>
      <c r="E228" s="279" t="str">
        <f t="shared" si="53"/>
        <v/>
      </c>
      <c r="F228" s="280"/>
      <c r="G228" s="283"/>
      <c r="H228" s="281"/>
      <c r="I228" s="281"/>
      <c r="J228" s="282"/>
      <c r="K228" s="260" t="str">
        <f t="shared" si="47"/>
        <v xml:space="preserve"> </v>
      </c>
      <c r="L228" s="33" t="str">
        <f t="shared" si="48"/>
        <v xml:space="preserve"> </v>
      </c>
      <c r="M228" s="34" t="str">
        <f t="shared" si="49"/>
        <v xml:space="preserve"> </v>
      </c>
      <c r="N228" s="260" t="str">
        <f t="shared" si="50"/>
        <v xml:space="preserve"> </v>
      </c>
      <c r="O228" s="41" t="str">
        <f t="shared" si="51"/>
        <v xml:space="preserve"> </v>
      </c>
      <c r="P228" s="20">
        <f t="shared" si="58"/>
        <v>0</v>
      </c>
      <c r="Q228" s="20" t="str">
        <f t="shared" si="59"/>
        <v/>
      </c>
      <c r="R228" s="20" t="str">
        <f t="shared" si="54"/>
        <v/>
      </c>
      <c r="S228" s="20" t="str">
        <f t="shared" si="56"/>
        <v/>
      </c>
      <c r="T228" t="str">
        <f t="shared" si="52"/>
        <v/>
      </c>
      <c r="U228" s="286"/>
      <c r="V228" s="286"/>
    </row>
    <row r="229" spans="1:22" x14ac:dyDescent="0.25">
      <c r="A229" s="167">
        <f t="shared" si="55"/>
        <v>222</v>
      </c>
      <c r="B229" s="277"/>
      <c r="C229" s="278">
        <f t="shared" si="57"/>
        <v>0</v>
      </c>
      <c r="D229" s="279" t="str">
        <f>IF(C229=1,VLOOKUP(B229,Mreze!C$8:F$107,4,FALSE)," ")</f>
        <v xml:space="preserve"> </v>
      </c>
      <c r="E229" s="279" t="str">
        <f t="shared" si="53"/>
        <v/>
      </c>
      <c r="F229" s="280"/>
      <c r="G229" s="283"/>
      <c r="H229" s="281"/>
      <c r="I229" s="281"/>
      <c r="J229" s="282"/>
      <c r="K229" s="260" t="str">
        <f t="shared" si="47"/>
        <v xml:space="preserve"> </v>
      </c>
      <c r="L229" s="33" t="str">
        <f t="shared" si="48"/>
        <v xml:space="preserve"> </v>
      </c>
      <c r="M229" s="34" t="str">
        <f t="shared" si="49"/>
        <v xml:space="preserve"> </v>
      </c>
      <c r="N229" s="260" t="str">
        <f t="shared" si="50"/>
        <v xml:space="preserve"> </v>
      </c>
      <c r="O229" s="41" t="str">
        <f t="shared" si="51"/>
        <v xml:space="preserve"> </v>
      </c>
      <c r="P229" s="20">
        <f t="shared" si="58"/>
        <v>0</v>
      </c>
      <c r="Q229" s="20" t="str">
        <f t="shared" si="59"/>
        <v/>
      </c>
      <c r="R229" s="20" t="str">
        <f t="shared" si="54"/>
        <v/>
      </c>
      <c r="S229" s="20" t="str">
        <f t="shared" si="56"/>
        <v/>
      </c>
      <c r="T229" t="str">
        <f t="shared" si="52"/>
        <v/>
      </c>
      <c r="U229" s="286"/>
      <c r="V229" s="286"/>
    </row>
    <row r="230" spans="1:22" x14ac:dyDescent="0.25">
      <c r="A230" s="167">
        <f t="shared" si="55"/>
        <v>223</v>
      </c>
      <c r="B230" s="277"/>
      <c r="C230" s="278">
        <f t="shared" si="57"/>
        <v>0</v>
      </c>
      <c r="D230" s="279" t="str">
        <f>IF(C230=1,VLOOKUP(B230,Mreze!C$8:F$107,4,FALSE)," ")</f>
        <v xml:space="preserve"> </v>
      </c>
      <c r="E230" s="279" t="str">
        <f t="shared" si="53"/>
        <v/>
      </c>
      <c r="F230" s="280"/>
      <c r="G230" s="283"/>
      <c r="H230" s="281"/>
      <c r="I230" s="281"/>
      <c r="J230" s="282"/>
      <c r="K230" s="260" t="str">
        <f t="shared" si="47"/>
        <v xml:space="preserve"> </v>
      </c>
      <c r="L230" s="33" t="str">
        <f t="shared" si="48"/>
        <v xml:space="preserve"> </v>
      </c>
      <c r="M230" s="34" t="str">
        <f t="shared" si="49"/>
        <v xml:space="preserve"> </v>
      </c>
      <c r="N230" s="260" t="str">
        <f t="shared" si="50"/>
        <v xml:space="preserve"> </v>
      </c>
      <c r="O230" s="41" t="str">
        <f t="shared" si="51"/>
        <v xml:space="preserve"> </v>
      </c>
      <c r="P230" s="20">
        <f t="shared" si="58"/>
        <v>0</v>
      </c>
      <c r="Q230" s="20" t="str">
        <f t="shared" si="59"/>
        <v/>
      </c>
      <c r="R230" s="20" t="str">
        <f t="shared" si="54"/>
        <v/>
      </c>
      <c r="S230" s="20" t="str">
        <f t="shared" si="56"/>
        <v/>
      </c>
      <c r="T230" t="str">
        <f t="shared" si="52"/>
        <v/>
      </c>
      <c r="U230" s="286"/>
      <c r="V230" s="286"/>
    </row>
    <row r="231" spans="1:22" x14ac:dyDescent="0.25">
      <c r="A231" s="167">
        <f t="shared" si="55"/>
        <v>224</v>
      </c>
      <c r="B231" s="277"/>
      <c r="C231" s="278">
        <f t="shared" si="57"/>
        <v>0</v>
      </c>
      <c r="D231" s="279" t="str">
        <f>IF(C231=1,VLOOKUP(B231,Mreze!C$8:F$107,4,FALSE)," ")</f>
        <v xml:space="preserve"> </v>
      </c>
      <c r="E231" s="279" t="str">
        <f t="shared" si="53"/>
        <v/>
      </c>
      <c r="F231" s="280"/>
      <c r="G231" s="283"/>
      <c r="H231" s="281"/>
      <c r="I231" s="281"/>
      <c r="J231" s="282"/>
      <c r="K231" s="260" t="str">
        <f t="shared" si="47"/>
        <v xml:space="preserve"> </v>
      </c>
      <c r="L231" s="33" t="str">
        <f t="shared" si="48"/>
        <v xml:space="preserve"> </v>
      </c>
      <c r="M231" s="34" t="str">
        <f t="shared" si="49"/>
        <v xml:space="preserve"> </v>
      </c>
      <c r="N231" s="260" t="str">
        <f t="shared" si="50"/>
        <v xml:space="preserve"> </v>
      </c>
      <c r="O231" s="41" t="str">
        <f t="shared" si="51"/>
        <v xml:space="preserve"> </v>
      </c>
      <c r="P231" s="20">
        <f t="shared" si="58"/>
        <v>0</v>
      </c>
      <c r="Q231" s="20" t="str">
        <f t="shared" si="59"/>
        <v/>
      </c>
      <c r="R231" s="20" t="str">
        <f t="shared" si="54"/>
        <v/>
      </c>
      <c r="S231" s="20" t="str">
        <f t="shared" si="56"/>
        <v/>
      </c>
      <c r="T231" t="str">
        <f t="shared" si="52"/>
        <v/>
      </c>
      <c r="U231" s="286"/>
      <c r="V231" s="286"/>
    </row>
    <row r="232" spans="1:22" x14ac:dyDescent="0.25">
      <c r="A232" s="167">
        <f t="shared" si="55"/>
        <v>225</v>
      </c>
      <c r="B232" s="277"/>
      <c r="C232" s="278">
        <f t="shared" si="57"/>
        <v>0</v>
      </c>
      <c r="D232" s="279" t="str">
        <f>IF(C232=1,VLOOKUP(B232,Mreze!C$8:F$107,4,FALSE)," ")</f>
        <v xml:space="preserve"> </v>
      </c>
      <c r="E232" s="279" t="str">
        <f t="shared" si="53"/>
        <v/>
      </c>
      <c r="F232" s="280"/>
      <c r="G232" s="283"/>
      <c r="H232" s="281"/>
      <c r="I232" s="281"/>
      <c r="J232" s="282"/>
      <c r="K232" s="260" t="str">
        <f t="shared" si="47"/>
        <v xml:space="preserve"> </v>
      </c>
      <c r="L232" s="33" t="str">
        <f t="shared" si="48"/>
        <v xml:space="preserve"> </v>
      </c>
      <c r="M232" s="34" t="str">
        <f t="shared" si="49"/>
        <v xml:space="preserve"> </v>
      </c>
      <c r="N232" s="260" t="str">
        <f t="shared" si="50"/>
        <v xml:space="preserve"> </v>
      </c>
      <c r="O232" s="41" t="str">
        <f t="shared" si="51"/>
        <v xml:space="preserve"> </v>
      </c>
      <c r="P232" s="20">
        <f t="shared" si="58"/>
        <v>0</v>
      </c>
      <c r="Q232" s="20" t="str">
        <f t="shared" si="59"/>
        <v/>
      </c>
      <c r="R232" s="20" t="str">
        <f t="shared" si="54"/>
        <v/>
      </c>
      <c r="S232" s="20" t="str">
        <f t="shared" si="56"/>
        <v/>
      </c>
      <c r="T232" t="str">
        <f t="shared" si="52"/>
        <v/>
      </c>
      <c r="U232" s="286"/>
      <c r="V232" s="286"/>
    </row>
    <row r="233" spans="1:22" x14ac:dyDescent="0.25">
      <c r="A233" s="167">
        <f t="shared" si="55"/>
        <v>226</v>
      </c>
      <c r="B233" s="277"/>
      <c r="C233" s="278">
        <f t="shared" si="57"/>
        <v>0</v>
      </c>
      <c r="D233" s="279" t="str">
        <f>IF(C233=1,VLOOKUP(B233,Mreze!C$8:F$107,4,FALSE)," ")</f>
        <v xml:space="preserve"> </v>
      </c>
      <c r="E233" s="279" t="str">
        <f t="shared" si="53"/>
        <v/>
      </c>
      <c r="F233" s="280"/>
      <c r="G233" s="283"/>
      <c r="H233" s="281"/>
      <c r="I233" s="281"/>
      <c r="J233" s="282"/>
      <c r="K233" s="260" t="str">
        <f t="shared" si="47"/>
        <v xml:space="preserve"> </v>
      </c>
      <c r="L233" s="33" t="str">
        <f t="shared" si="48"/>
        <v xml:space="preserve"> </v>
      </c>
      <c r="M233" s="34" t="str">
        <f t="shared" si="49"/>
        <v xml:space="preserve"> </v>
      </c>
      <c r="N233" s="260" t="str">
        <f t="shared" si="50"/>
        <v xml:space="preserve"> </v>
      </c>
      <c r="O233" s="41" t="str">
        <f t="shared" si="51"/>
        <v xml:space="preserve"> </v>
      </c>
      <c r="P233" s="20">
        <f t="shared" si="58"/>
        <v>0</v>
      </c>
      <c r="Q233" s="20" t="str">
        <f t="shared" si="59"/>
        <v/>
      </c>
      <c r="R233" s="20" t="str">
        <f t="shared" si="54"/>
        <v/>
      </c>
      <c r="S233" s="20" t="str">
        <f t="shared" si="56"/>
        <v/>
      </c>
      <c r="T233" t="str">
        <f t="shared" si="52"/>
        <v/>
      </c>
      <c r="U233" s="286"/>
      <c r="V233" s="286"/>
    </row>
    <row r="234" spans="1:22" x14ac:dyDescent="0.25">
      <c r="A234" s="167">
        <f t="shared" si="55"/>
        <v>227</v>
      </c>
      <c r="B234" s="277"/>
      <c r="C234" s="278">
        <f t="shared" si="57"/>
        <v>0</v>
      </c>
      <c r="D234" s="279" t="str">
        <f>IF(C234=1,VLOOKUP(B234,Mreze!C$8:F$107,4,FALSE)," ")</f>
        <v xml:space="preserve"> </v>
      </c>
      <c r="E234" s="279" t="str">
        <f t="shared" si="53"/>
        <v/>
      </c>
      <c r="F234" s="280"/>
      <c r="G234" s="283"/>
      <c r="H234" s="281"/>
      <c r="I234" s="281"/>
      <c r="J234" s="282"/>
      <c r="K234" s="260" t="str">
        <f t="shared" si="47"/>
        <v xml:space="preserve"> </v>
      </c>
      <c r="L234" s="33" t="str">
        <f t="shared" si="48"/>
        <v xml:space="preserve"> </v>
      </c>
      <c r="M234" s="34" t="str">
        <f t="shared" si="49"/>
        <v xml:space="preserve"> </v>
      </c>
      <c r="N234" s="260" t="str">
        <f t="shared" si="50"/>
        <v xml:space="preserve"> </v>
      </c>
      <c r="O234" s="41" t="str">
        <f t="shared" si="51"/>
        <v xml:space="preserve"> </v>
      </c>
      <c r="P234" s="20">
        <f t="shared" si="58"/>
        <v>0</v>
      </c>
      <c r="Q234" s="20" t="str">
        <f t="shared" si="59"/>
        <v/>
      </c>
      <c r="R234" s="20" t="str">
        <f t="shared" si="54"/>
        <v/>
      </c>
      <c r="S234" s="20" t="str">
        <f t="shared" si="56"/>
        <v/>
      </c>
      <c r="T234" t="str">
        <f t="shared" si="52"/>
        <v/>
      </c>
      <c r="U234" s="286"/>
      <c r="V234" s="286"/>
    </row>
    <row r="235" spans="1:22" x14ac:dyDescent="0.25">
      <c r="A235" s="167">
        <f t="shared" si="55"/>
        <v>228</v>
      </c>
      <c r="B235" s="277"/>
      <c r="C235" s="278">
        <f t="shared" si="57"/>
        <v>0</v>
      </c>
      <c r="D235" s="279" t="str">
        <f>IF(C235=1,VLOOKUP(B235,Mreze!C$8:F$107,4,FALSE)," ")</f>
        <v xml:space="preserve"> </v>
      </c>
      <c r="E235" s="279" t="str">
        <f t="shared" si="53"/>
        <v/>
      </c>
      <c r="F235" s="280"/>
      <c r="G235" s="283"/>
      <c r="H235" s="281"/>
      <c r="I235" s="281"/>
      <c r="J235" s="282"/>
      <c r="K235" s="260" t="str">
        <f t="shared" si="47"/>
        <v xml:space="preserve"> </v>
      </c>
      <c r="L235" s="33" t="str">
        <f t="shared" si="48"/>
        <v xml:space="preserve"> </v>
      </c>
      <c r="M235" s="34" t="str">
        <f t="shared" si="49"/>
        <v xml:space="preserve"> </v>
      </c>
      <c r="N235" s="260" t="str">
        <f t="shared" si="50"/>
        <v xml:space="preserve"> </v>
      </c>
      <c r="O235" s="41" t="str">
        <f t="shared" si="51"/>
        <v xml:space="preserve"> </v>
      </c>
      <c r="P235" s="20">
        <f t="shared" si="58"/>
        <v>0</v>
      </c>
      <c r="Q235" s="20" t="str">
        <f t="shared" si="59"/>
        <v/>
      </c>
      <c r="R235" s="20" t="str">
        <f t="shared" si="54"/>
        <v/>
      </c>
      <c r="S235" s="20" t="str">
        <f t="shared" si="56"/>
        <v/>
      </c>
      <c r="T235" t="str">
        <f t="shared" si="52"/>
        <v/>
      </c>
      <c r="U235" s="286"/>
      <c r="V235" s="286"/>
    </row>
    <row r="236" spans="1:22" x14ac:dyDescent="0.25">
      <c r="A236" s="167">
        <f t="shared" si="55"/>
        <v>229</v>
      </c>
      <c r="B236" s="277"/>
      <c r="C236" s="278">
        <f t="shared" si="57"/>
        <v>0</v>
      </c>
      <c r="D236" s="279" t="str">
        <f>IF(C236=1,VLOOKUP(B236,Mreze!C$8:F$107,4,FALSE)," ")</f>
        <v xml:space="preserve"> </v>
      </c>
      <c r="E236" s="279" t="str">
        <f t="shared" si="53"/>
        <v/>
      </c>
      <c r="F236" s="280"/>
      <c r="G236" s="283"/>
      <c r="H236" s="281"/>
      <c r="I236" s="281"/>
      <c r="J236" s="282"/>
      <c r="K236" s="260" t="str">
        <f t="shared" si="47"/>
        <v xml:space="preserve"> </v>
      </c>
      <c r="L236" s="33" t="str">
        <f t="shared" si="48"/>
        <v xml:space="preserve"> </v>
      </c>
      <c r="M236" s="34" t="str">
        <f t="shared" si="49"/>
        <v xml:space="preserve"> </v>
      </c>
      <c r="N236" s="260" t="str">
        <f t="shared" si="50"/>
        <v xml:space="preserve"> </v>
      </c>
      <c r="O236" s="41" t="str">
        <f t="shared" si="51"/>
        <v xml:space="preserve"> </v>
      </c>
      <c r="P236" s="20">
        <f t="shared" si="58"/>
        <v>0</v>
      </c>
      <c r="Q236" s="20" t="str">
        <f t="shared" si="59"/>
        <v/>
      </c>
      <c r="R236" s="20" t="str">
        <f t="shared" si="54"/>
        <v/>
      </c>
      <c r="S236" s="20" t="str">
        <f t="shared" si="56"/>
        <v/>
      </c>
      <c r="T236" t="str">
        <f t="shared" si="52"/>
        <v/>
      </c>
      <c r="U236" s="286"/>
      <c r="V236" s="286"/>
    </row>
    <row r="237" spans="1:22" x14ac:dyDescent="0.25">
      <c r="A237" s="167">
        <f t="shared" si="55"/>
        <v>230</v>
      </c>
      <c r="B237" s="277"/>
      <c r="C237" s="278">
        <f t="shared" si="57"/>
        <v>0</v>
      </c>
      <c r="D237" s="279" t="str">
        <f>IF(C237=1,VLOOKUP(B237,Mreze!C$8:F$107,4,FALSE)," ")</f>
        <v xml:space="preserve"> </v>
      </c>
      <c r="E237" s="279" t="str">
        <f t="shared" si="53"/>
        <v/>
      </c>
      <c r="F237" s="280"/>
      <c r="G237" s="283"/>
      <c r="H237" s="281"/>
      <c r="I237" s="281"/>
      <c r="J237" s="282"/>
      <c r="K237" s="260" t="str">
        <f t="shared" si="47"/>
        <v xml:space="preserve"> </v>
      </c>
      <c r="L237" s="33" t="str">
        <f t="shared" si="48"/>
        <v xml:space="preserve"> </v>
      </c>
      <c r="M237" s="34" t="str">
        <f t="shared" si="49"/>
        <v xml:space="preserve"> </v>
      </c>
      <c r="N237" s="260" t="str">
        <f t="shared" si="50"/>
        <v xml:space="preserve"> </v>
      </c>
      <c r="O237" s="41" t="str">
        <f t="shared" si="51"/>
        <v xml:space="preserve"> </v>
      </c>
      <c r="P237" s="20">
        <f t="shared" si="58"/>
        <v>0</v>
      </c>
      <c r="Q237" s="20" t="str">
        <f t="shared" si="59"/>
        <v/>
      </c>
      <c r="R237" s="20" t="str">
        <f t="shared" si="54"/>
        <v/>
      </c>
      <c r="S237" s="20" t="str">
        <f t="shared" si="56"/>
        <v/>
      </c>
      <c r="T237" t="str">
        <f t="shared" si="52"/>
        <v/>
      </c>
      <c r="U237" s="286"/>
      <c r="V237" s="286"/>
    </row>
    <row r="238" spans="1:22" x14ac:dyDescent="0.25">
      <c r="A238" s="167">
        <f t="shared" si="55"/>
        <v>231</v>
      </c>
      <c r="B238" s="277"/>
      <c r="C238" s="278">
        <f t="shared" si="57"/>
        <v>0</v>
      </c>
      <c r="D238" s="279" t="str">
        <f>IF(C238=1,VLOOKUP(B238,Mreze!C$8:F$107,4,FALSE)," ")</f>
        <v xml:space="preserve"> </v>
      </c>
      <c r="E238" s="279" t="str">
        <f t="shared" si="53"/>
        <v/>
      </c>
      <c r="F238" s="280"/>
      <c r="G238" s="283"/>
      <c r="H238" s="281"/>
      <c r="I238" s="281"/>
      <c r="J238" s="282"/>
      <c r="K238" s="260" t="str">
        <f t="shared" si="47"/>
        <v xml:space="preserve"> </v>
      </c>
      <c r="L238" s="33" t="str">
        <f t="shared" si="48"/>
        <v xml:space="preserve"> </v>
      </c>
      <c r="M238" s="34" t="str">
        <f t="shared" si="49"/>
        <v xml:space="preserve"> </v>
      </c>
      <c r="N238" s="260" t="str">
        <f t="shared" si="50"/>
        <v xml:space="preserve"> </v>
      </c>
      <c r="O238" s="41" t="str">
        <f t="shared" si="51"/>
        <v xml:space="preserve"> </v>
      </c>
      <c r="P238" s="20">
        <f t="shared" si="58"/>
        <v>0</v>
      </c>
      <c r="Q238" s="20" t="str">
        <f t="shared" si="59"/>
        <v/>
      </c>
      <c r="R238" s="20" t="str">
        <f t="shared" si="54"/>
        <v/>
      </c>
      <c r="S238" s="20" t="str">
        <f t="shared" si="56"/>
        <v/>
      </c>
      <c r="T238" t="str">
        <f t="shared" si="52"/>
        <v/>
      </c>
      <c r="U238" s="286"/>
      <c r="V238" s="286"/>
    </row>
    <row r="239" spans="1:22" x14ac:dyDescent="0.25">
      <c r="A239" s="167">
        <f t="shared" si="55"/>
        <v>232</v>
      </c>
      <c r="B239" s="277"/>
      <c r="C239" s="278">
        <f t="shared" si="57"/>
        <v>0</v>
      </c>
      <c r="D239" s="279" t="str">
        <f>IF(C239=1,VLOOKUP(B239,Mreze!C$8:F$107,4,FALSE)," ")</f>
        <v xml:space="preserve"> </v>
      </c>
      <c r="E239" s="279" t="str">
        <f t="shared" si="53"/>
        <v/>
      </c>
      <c r="F239" s="280"/>
      <c r="G239" s="283"/>
      <c r="H239" s="281"/>
      <c r="I239" s="281"/>
      <c r="J239" s="282"/>
      <c r="K239" s="260" t="str">
        <f t="shared" si="47"/>
        <v xml:space="preserve"> </v>
      </c>
      <c r="L239" s="33" t="str">
        <f t="shared" si="48"/>
        <v xml:space="preserve"> </v>
      </c>
      <c r="M239" s="34" t="str">
        <f t="shared" si="49"/>
        <v xml:space="preserve"> </v>
      </c>
      <c r="N239" s="260" t="str">
        <f t="shared" si="50"/>
        <v xml:space="preserve"> </v>
      </c>
      <c r="O239" s="41" t="str">
        <f t="shared" si="51"/>
        <v xml:space="preserve"> </v>
      </c>
      <c r="P239" s="20">
        <f t="shared" si="58"/>
        <v>0</v>
      </c>
      <c r="Q239" s="20" t="str">
        <f t="shared" si="59"/>
        <v/>
      </c>
      <c r="R239" s="20" t="str">
        <f t="shared" si="54"/>
        <v/>
      </c>
      <c r="S239" s="20" t="str">
        <f t="shared" si="56"/>
        <v/>
      </c>
      <c r="T239" t="str">
        <f t="shared" si="52"/>
        <v/>
      </c>
      <c r="U239" s="286"/>
      <c r="V239" s="286"/>
    </row>
    <row r="240" spans="1:22" x14ac:dyDescent="0.25">
      <c r="A240" s="167">
        <f t="shared" si="55"/>
        <v>233</v>
      </c>
      <c r="B240" s="277"/>
      <c r="C240" s="278">
        <f t="shared" si="57"/>
        <v>0</v>
      </c>
      <c r="D240" s="279" t="str">
        <f>IF(C240=1,VLOOKUP(B240,Mreze!C$8:F$107,4,FALSE)," ")</f>
        <v xml:space="preserve"> </v>
      </c>
      <c r="E240" s="279" t="str">
        <f t="shared" si="53"/>
        <v/>
      </c>
      <c r="F240" s="280"/>
      <c r="G240" s="283"/>
      <c r="H240" s="281"/>
      <c r="I240" s="281"/>
      <c r="J240" s="282"/>
      <c r="K240" s="260" t="str">
        <f t="shared" si="47"/>
        <v xml:space="preserve"> </v>
      </c>
      <c r="L240" s="33" t="str">
        <f t="shared" si="48"/>
        <v xml:space="preserve"> </v>
      </c>
      <c r="M240" s="34" t="str">
        <f t="shared" si="49"/>
        <v xml:space="preserve"> </v>
      </c>
      <c r="N240" s="260" t="str">
        <f t="shared" si="50"/>
        <v xml:space="preserve"> </v>
      </c>
      <c r="O240" s="41" t="str">
        <f t="shared" si="51"/>
        <v xml:space="preserve"> </v>
      </c>
      <c r="P240" s="20">
        <f t="shared" si="58"/>
        <v>0</v>
      </c>
      <c r="Q240" s="20" t="str">
        <f t="shared" si="59"/>
        <v/>
      </c>
      <c r="R240" s="20" t="str">
        <f t="shared" si="54"/>
        <v/>
      </c>
      <c r="S240" s="20" t="str">
        <f t="shared" si="56"/>
        <v/>
      </c>
      <c r="T240" t="str">
        <f t="shared" si="52"/>
        <v/>
      </c>
      <c r="U240" s="286"/>
      <c r="V240" s="286"/>
    </row>
    <row r="241" spans="1:22" x14ac:dyDescent="0.25">
      <c r="A241" s="167">
        <f t="shared" si="55"/>
        <v>234</v>
      </c>
      <c r="B241" s="277"/>
      <c r="C241" s="278">
        <f t="shared" si="57"/>
        <v>0</v>
      </c>
      <c r="D241" s="279" t="str">
        <f>IF(C241=1,VLOOKUP(B241,Mreze!C$8:F$107,4,FALSE)," ")</f>
        <v xml:space="preserve"> </v>
      </c>
      <c r="E241" s="279" t="str">
        <f t="shared" si="53"/>
        <v/>
      </c>
      <c r="F241" s="280"/>
      <c r="G241" s="283"/>
      <c r="H241" s="281"/>
      <c r="I241" s="281"/>
      <c r="J241" s="282"/>
      <c r="K241" s="260" t="str">
        <f t="shared" si="47"/>
        <v xml:space="preserve"> </v>
      </c>
      <c r="L241" s="33" t="str">
        <f t="shared" si="48"/>
        <v xml:space="preserve"> </v>
      </c>
      <c r="M241" s="34" t="str">
        <f t="shared" si="49"/>
        <v xml:space="preserve"> </v>
      </c>
      <c r="N241" s="260" t="str">
        <f t="shared" si="50"/>
        <v xml:space="preserve"> </v>
      </c>
      <c r="O241" s="41" t="str">
        <f t="shared" si="51"/>
        <v xml:space="preserve"> </v>
      </c>
      <c r="P241" s="20">
        <f t="shared" si="58"/>
        <v>0</v>
      </c>
      <c r="Q241" s="20" t="str">
        <f t="shared" si="59"/>
        <v/>
      </c>
      <c r="R241" s="20" t="str">
        <f t="shared" si="54"/>
        <v/>
      </c>
      <c r="S241" s="20" t="str">
        <f t="shared" si="56"/>
        <v/>
      </c>
      <c r="T241" t="str">
        <f t="shared" si="52"/>
        <v/>
      </c>
      <c r="U241" s="286"/>
      <c r="V241" s="286"/>
    </row>
    <row r="242" spans="1:22" x14ac:dyDescent="0.25">
      <c r="A242" s="167">
        <f t="shared" si="55"/>
        <v>235</v>
      </c>
      <c r="B242" s="277"/>
      <c r="C242" s="278">
        <f t="shared" si="57"/>
        <v>0</v>
      </c>
      <c r="D242" s="279" t="str">
        <f>IF(C242=1,VLOOKUP(B242,Mreze!C$8:F$107,4,FALSE)," ")</f>
        <v xml:space="preserve"> </v>
      </c>
      <c r="E242" s="279" t="str">
        <f t="shared" si="53"/>
        <v/>
      </c>
      <c r="F242" s="280"/>
      <c r="G242" s="283"/>
      <c r="H242" s="281"/>
      <c r="I242" s="281"/>
      <c r="J242" s="282"/>
      <c r="K242" s="260" t="str">
        <f t="shared" si="47"/>
        <v xml:space="preserve"> </v>
      </c>
      <c r="L242" s="33" t="str">
        <f t="shared" si="48"/>
        <v xml:space="preserve"> </v>
      </c>
      <c r="M242" s="34" t="str">
        <f t="shared" si="49"/>
        <v xml:space="preserve"> </v>
      </c>
      <c r="N242" s="260" t="str">
        <f t="shared" si="50"/>
        <v xml:space="preserve"> </v>
      </c>
      <c r="O242" s="41" t="str">
        <f t="shared" si="51"/>
        <v xml:space="preserve"> </v>
      </c>
      <c r="P242" s="20">
        <f t="shared" si="58"/>
        <v>0</v>
      </c>
      <c r="Q242" s="20" t="str">
        <f t="shared" si="59"/>
        <v/>
      </c>
      <c r="R242" s="20" t="str">
        <f t="shared" si="54"/>
        <v/>
      </c>
      <c r="S242" s="20" t="str">
        <f t="shared" si="56"/>
        <v/>
      </c>
      <c r="T242" t="str">
        <f t="shared" si="52"/>
        <v/>
      </c>
      <c r="U242" s="286"/>
      <c r="V242" s="286"/>
    </row>
    <row r="243" spans="1:22" x14ac:dyDescent="0.25">
      <c r="A243" s="167">
        <f t="shared" si="55"/>
        <v>236</v>
      </c>
      <c r="B243" s="277"/>
      <c r="C243" s="278">
        <f t="shared" si="57"/>
        <v>0</v>
      </c>
      <c r="D243" s="279" t="str">
        <f>IF(C243=1,VLOOKUP(B243,Mreze!C$8:F$107,4,FALSE)," ")</f>
        <v xml:space="preserve"> </v>
      </c>
      <c r="E243" s="279" t="str">
        <f t="shared" si="53"/>
        <v/>
      </c>
      <c r="F243" s="280"/>
      <c r="G243" s="283"/>
      <c r="H243" s="281"/>
      <c r="I243" s="281"/>
      <c r="J243" s="282"/>
      <c r="K243" s="260" t="str">
        <f t="shared" si="47"/>
        <v xml:space="preserve"> </v>
      </c>
      <c r="L243" s="33" t="str">
        <f t="shared" si="48"/>
        <v xml:space="preserve"> </v>
      </c>
      <c r="M243" s="34" t="str">
        <f t="shared" si="49"/>
        <v xml:space="preserve"> </v>
      </c>
      <c r="N243" s="260" t="str">
        <f t="shared" si="50"/>
        <v xml:space="preserve"> </v>
      </c>
      <c r="O243" s="41" t="str">
        <f t="shared" si="51"/>
        <v xml:space="preserve"> </v>
      </c>
      <c r="P243" s="20">
        <f t="shared" si="58"/>
        <v>0</v>
      </c>
      <c r="Q243" s="20" t="str">
        <f t="shared" si="59"/>
        <v/>
      </c>
      <c r="R243" s="20" t="str">
        <f t="shared" si="54"/>
        <v/>
      </c>
      <c r="S243" s="20" t="str">
        <f t="shared" si="56"/>
        <v/>
      </c>
      <c r="T243" t="str">
        <f t="shared" si="52"/>
        <v/>
      </c>
      <c r="U243" s="286"/>
      <c r="V243" s="286"/>
    </row>
    <row r="244" spans="1:22" x14ac:dyDescent="0.25">
      <c r="A244" s="167">
        <f t="shared" si="55"/>
        <v>237</v>
      </c>
      <c r="B244" s="277"/>
      <c r="C244" s="278">
        <f t="shared" si="57"/>
        <v>0</v>
      </c>
      <c r="D244" s="279" t="str">
        <f>IF(C244=1,VLOOKUP(B244,Mreze!C$8:F$107,4,FALSE)," ")</f>
        <v xml:space="preserve"> </v>
      </c>
      <c r="E244" s="279" t="str">
        <f t="shared" si="53"/>
        <v/>
      </c>
      <c r="F244" s="280"/>
      <c r="G244" s="283"/>
      <c r="H244" s="281"/>
      <c r="I244" s="281"/>
      <c r="J244" s="282"/>
      <c r="K244" s="260" t="str">
        <f t="shared" si="47"/>
        <v xml:space="preserve"> </v>
      </c>
      <c r="L244" s="33" t="str">
        <f t="shared" si="48"/>
        <v xml:space="preserve"> </v>
      </c>
      <c r="M244" s="34" t="str">
        <f t="shared" si="49"/>
        <v xml:space="preserve"> </v>
      </c>
      <c r="N244" s="260" t="str">
        <f t="shared" si="50"/>
        <v xml:space="preserve"> </v>
      </c>
      <c r="O244" s="41" t="str">
        <f t="shared" si="51"/>
        <v xml:space="preserve"> </v>
      </c>
      <c r="P244" s="20">
        <f t="shared" si="58"/>
        <v>0</v>
      </c>
      <c r="Q244" s="20" t="str">
        <f t="shared" si="59"/>
        <v/>
      </c>
      <c r="R244" s="20" t="str">
        <f t="shared" si="54"/>
        <v/>
      </c>
      <c r="S244" s="20" t="str">
        <f t="shared" si="56"/>
        <v/>
      </c>
      <c r="T244" t="str">
        <f t="shared" si="52"/>
        <v/>
      </c>
      <c r="U244" s="286"/>
      <c r="V244" s="286"/>
    </row>
    <row r="245" spans="1:22" x14ac:dyDescent="0.25">
      <c r="A245" s="167">
        <f t="shared" si="55"/>
        <v>238</v>
      </c>
      <c r="B245" s="277"/>
      <c r="C245" s="278">
        <f t="shared" si="57"/>
        <v>0</v>
      </c>
      <c r="D245" s="279" t="str">
        <f>IF(C245=1,VLOOKUP(B245,Mreze!C$8:F$107,4,FALSE)," ")</f>
        <v xml:space="preserve"> </v>
      </c>
      <c r="E245" s="279" t="str">
        <f t="shared" si="53"/>
        <v/>
      </c>
      <c r="F245" s="280"/>
      <c r="G245" s="283"/>
      <c r="H245" s="281"/>
      <c r="I245" s="281"/>
      <c r="J245" s="282"/>
      <c r="K245" s="260" t="str">
        <f t="shared" si="47"/>
        <v xml:space="preserve"> </v>
      </c>
      <c r="L245" s="33" t="str">
        <f t="shared" si="48"/>
        <v xml:space="preserve"> </v>
      </c>
      <c r="M245" s="34" t="str">
        <f t="shared" si="49"/>
        <v xml:space="preserve"> </v>
      </c>
      <c r="N245" s="260" t="str">
        <f t="shared" si="50"/>
        <v xml:space="preserve"> </v>
      </c>
      <c r="O245" s="41" t="str">
        <f t="shared" si="51"/>
        <v xml:space="preserve"> </v>
      </c>
      <c r="P245" s="20">
        <f t="shared" si="58"/>
        <v>0</v>
      </c>
      <c r="Q245" s="20" t="str">
        <f t="shared" si="59"/>
        <v/>
      </c>
      <c r="R245" s="20" t="str">
        <f t="shared" si="54"/>
        <v/>
      </c>
      <c r="S245" s="20" t="str">
        <f t="shared" si="56"/>
        <v/>
      </c>
      <c r="T245" t="str">
        <f t="shared" si="52"/>
        <v/>
      </c>
      <c r="U245" s="286"/>
      <c r="V245" s="286"/>
    </row>
    <row r="246" spans="1:22" x14ac:dyDescent="0.25">
      <c r="A246" s="167">
        <f t="shared" si="55"/>
        <v>239</v>
      </c>
      <c r="B246" s="277"/>
      <c r="C246" s="278">
        <f t="shared" si="57"/>
        <v>0</v>
      </c>
      <c r="D246" s="279" t="str">
        <f>IF(C246=1,VLOOKUP(B246,Mreze!C$8:F$107,4,FALSE)," ")</f>
        <v xml:space="preserve"> </v>
      </c>
      <c r="E246" s="279" t="str">
        <f t="shared" si="53"/>
        <v/>
      </c>
      <c r="F246" s="280"/>
      <c r="G246" s="283"/>
      <c r="H246" s="281"/>
      <c r="I246" s="281"/>
      <c r="J246" s="282"/>
      <c r="K246" s="260" t="str">
        <f t="shared" si="47"/>
        <v xml:space="preserve"> </v>
      </c>
      <c r="L246" s="33" t="str">
        <f t="shared" si="48"/>
        <v xml:space="preserve"> </v>
      </c>
      <c r="M246" s="34" t="str">
        <f t="shared" si="49"/>
        <v xml:space="preserve"> </v>
      </c>
      <c r="N246" s="260" t="str">
        <f t="shared" si="50"/>
        <v xml:space="preserve"> </v>
      </c>
      <c r="O246" s="41" t="str">
        <f t="shared" si="51"/>
        <v xml:space="preserve"> </v>
      </c>
      <c r="P246" s="20">
        <f t="shared" si="58"/>
        <v>0</v>
      </c>
      <c r="Q246" s="20" t="str">
        <f t="shared" si="59"/>
        <v/>
      </c>
      <c r="R246" s="20" t="str">
        <f t="shared" si="54"/>
        <v/>
      </c>
      <c r="S246" s="20" t="str">
        <f t="shared" si="56"/>
        <v/>
      </c>
      <c r="T246" t="str">
        <f t="shared" si="52"/>
        <v/>
      </c>
      <c r="U246" s="286"/>
      <c r="V246" s="286"/>
    </row>
    <row r="247" spans="1:22" x14ac:dyDescent="0.25">
      <c r="A247" s="167">
        <f t="shared" si="55"/>
        <v>240</v>
      </c>
      <c r="B247" s="277"/>
      <c r="C247" s="278">
        <f t="shared" si="57"/>
        <v>0</v>
      </c>
      <c r="D247" s="279" t="str">
        <f>IF(C247=1,VLOOKUP(B247,Mreze!C$8:F$107,4,FALSE)," ")</f>
        <v xml:space="preserve"> </v>
      </c>
      <c r="E247" s="279" t="str">
        <f t="shared" si="53"/>
        <v/>
      </c>
      <c r="F247" s="280"/>
      <c r="G247" s="283"/>
      <c r="H247" s="281"/>
      <c r="I247" s="281"/>
      <c r="J247" s="282"/>
      <c r="K247" s="260" t="str">
        <f t="shared" si="47"/>
        <v xml:space="preserve"> </v>
      </c>
      <c r="L247" s="33" t="str">
        <f t="shared" si="48"/>
        <v xml:space="preserve"> </v>
      </c>
      <c r="M247" s="34" t="str">
        <f t="shared" si="49"/>
        <v xml:space="preserve"> </v>
      </c>
      <c r="N247" s="260" t="str">
        <f t="shared" si="50"/>
        <v xml:space="preserve"> </v>
      </c>
      <c r="O247" s="41" t="str">
        <f t="shared" si="51"/>
        <v xml:space="preserve"> </v>
      </c>
      <c r="P247" s="20">
        <f t="shared" si="58"/>
        <v>0</v>
      </c>
      <c r="Q247" s="20" t="str">
        <f t="shared" si="59"/>
        <v/>
      </c>
      <c r="R247" s="20" t="str">
        <f t="shared" si="54"/>
        <v/>
      </c>
      <c r="S247" s="20" t="str">
        <f t="shared" si="56"/>
        <v/>
      </c>
      <c r="T247" t="str">
        <f t="shared" si="52"/>
        <v/>
      </c>
      <c r="U247" s="286"/>
      <c r="V247" s="286"/>
    </row>
    <row r="248" spans="1:22" x14ac:dyDescent="0.25">
      <c r="A248" s="167">
        <f t="shared" si="55"/>
        <v>241</v>
      </c>
      <c r="B248" s="277"/>
      <c r="C248" s="278">
        <f t="shared" si="57"/>
        <v>0</v>
      </c>
      <c r="D248" s="279" t="str">
        <f>IF(C248=1,VLOOKUP(B248,Mreze!C$8:F$107,4,FALSE)," ")</f>
        <v xml:space="preserve"> </v>
      </c>
      <c r="E248" s="279" t="str">
        <f t="shared" si="53"/>
        <v/>
      </c>
      <c r="F248" s="280"/>
      <c r="G248" s="283"/>
      <c r="H248" s="281"/>
      <c r="I248" s="281"/>
      <c r="J248" s="282"/>
      <c r="K248" s="260" t="str">
        <f t="shared" si="47"/>
        <v xml:space="preserve"> </v>
      </c>
      <c r="L248" s="33" t="str">
        <f t="shared" si="48"/>
        <v xml:space="preserve"> </v>
      </c>
      <c r="M248" s="34" t="str">
        <f t="shared" si="49"/>
        <v xml:space="preserve"> </v>
      </c>
      <c r="N248" s="260" t="str">
        <f t="shared" si="50"/>
        <v xml:space="preserve"> </v>
      </c>
      <c r="O248" s="41" t="str">
        <f t="shared" si="51"/>
        <v xml:space="preserve"> </v>
      </c>
      <c r="P248" s="20">
        <f t="shared" si="58"/>
        <v>0</v>
      </c>
      <c r="Q248" s="20" t="str">
        <f t="shared" si="59"/>
        <v/>
      </c>
      <c r="R248" s="20" t="str">
        <f t="shared" si="54"/>
        <v/>
      </c>
      <c r="S248" s="20" t="str">
        <f t="shared" si="56"/>
        <v/>
      </c>
      <c r="T248" t="str">
        <f t="shared" si="52"/>
        <v/>
      </c>
      <c r="U248" s="286"/>
      <c r="V248" s="286"/>
    </row>
    <row r="249" spans="1:22" x14ac:dyDescent="0.25">
      <c r="A249" s="167">
        <f t="shared" si="55"/>
        <v>242</v>
      </c>
      <c r="B249" s="277"/>
      <c r="C249" s="278">
        <f t="shared" si="57"/>
        <v>0</v>
      </c>
      <c r="D249" s="279" t="str">
        <f>IF(C249=1,VLOOKUP(B249,Mreze!C$8:F$107,4,FALSE)," ")</f>
        <v xml:space="preserve"> </v>
      </c>
      <c r="E249" s="279" t="str">
        <f t="shared" si="53"/>
        <v/>
      </c>
      <c r="F249" s="280"/>
      <c r="G249" s="283"/>
      <c r="H249" s="281"/>
      <c r="I249" s="281"/>
      <c r="J249" s="282"/>
      <c r="K249" s="260" t="str">
        <f t="shared" si="47"/>
        <v xml:space="preserve"> </v>
      </c>
      <c r="L249" s="33" t="str">
        <f t="shared" si="48"/>
        <v xml:space="preserve"> </v>
      </c>
      <c r="M249" s="34" t="str">
        <f t="shared" si="49"/>
        <v xml:space="preserve"> </v>
      </c>
      <c r="N249" s="260" t="str">
        <f t="shared" si="50"/>
        <v xml:space="preserve"> </v>
      </c>
      <c r="O249" s="41" t="str">
        <f t="shared" si="51"/>
        <v xml:space="preserve"> </v>
      </c>
      <c r="P249" s="20">
        <f t="shared" si="58"/>
        <v>0</v>
      </c>
      <c r="Q249" s="20" t="str">
        <f t="shared" si="59"/>
        <v/>
      </c>
      <c r="R249" s="20" t="str">
        <f t="shared" si="54"/>
        <v/>
      </c>
      <c r="S249" s="20" t="str">
        <f t="shared" si="56"/>
        <v/>
      </c>
      <c r="T249" t="str">
        <f t="shared" si="52"/>
        <v/>
      </c>
      <c r="U249" s="286"/>
      <c r="V249" s="286"/>
    </row>
    <row r="250" spans="1:22" x14ac:dyDescent="0.25">
      <c r="A250" s="167">
        <f t="shared" si="55"/>
        <v>243</v>
      </c>
      <c r="B250" s="277"/>
      <c r="C250" s="278">
        <f t="shared" si="57"/>
        <v>0</v>
      </c>
      <c r="D250" s="279" t="str">
        <f>IF(C250=1,VLOOKUP(B250,Mreze!C$8:F$107,4,FALSE)," ")</f>
        <v xml:space="preserve"> </v>
      </c>
      <c r="E250" s="279" t="str">
        <f t="shared" si="53"/>
        <v/>
      </c>
      <c r="F250" s="280"/>
      <c r="G250" s="283"/>
      <c r="H250" s="281"/>
      <c r="I250" s="281"/>
      <c r="J250" s="282"/>
      <c r="K250" s="260" t="str">
        <f t="shared" si="47"/>
        <v xml:space="preserve"> </v>
      </c>
      <c r="L250" s="33" t="str">
        <f t="shared" si="48"/>
        <v xml:space="preserve"> </v>
      </c>
      <c r="M250" s="34" t="str">
        <f t="shared" si="49"/>
        <v xml:space="preserve"> </v>
      </c>
      <c r="N250" s="260" t="str">
        <f t="shared" si="50"/>
        <v xml:space="preserve"> </v>
      </c>
      <c r="O250" s="41" t="str">
        <f t="shared" si="51"/>
        <v xml:space="preserve"> </v>
      </c>
      <c r="P250" s="20">
        <f t="shared" si="58"/>
        <v>0</v>
      </c>
      <c r="Q250" s="20" t="str">
        <f t="shared" si="59"/>
        <v/>
      </c>
      <c r="R250" s="20" t="str">
        <f t="shared" si="54"/>
        <v/>
      </c>
      <c r="S250" s="20" t="str">
        <f t="shared" si="56"/>
        <v/>
      </c>
      <c r="T250" t="str">
        <f t="shared" si="52"/>
        <v/>
      </c>
      <c r="U250" s="286"/>
      <c r="V250" s="286"/>
    </row>
    <row r="251" spans="1:22" x14ac:dyDescent="0.25">
      <c r="A251" s="167">
        <f t="shared" si="55"/>
        <v>244</v>
      </c>
      <c r="B251" s="277"/>
      <c r="C251" s="278">
        <f t="shared" si="57"/>
        <v>0</v>
      </c>
      <c r="D251" s="279" t="str">
        <f>IF(C251=1,VLOOKUP(B251,Mreze!C$8:F$107,4,FALSE)," ")</f>
        <v xml:space="preserve"> </v>
      </c>
      <c r="E251" s="279" t="str">
        <f t="shared" si="53"/>
        <v/>
      </c>
      <c r="F251" s="280"/>
      <c r="G251" s="283"/>
      <c r="H251" s="281"/>
      <c r="I251" s="281"/>
      <c r="J251" s="282"/>
      <c r="K251" s="260" t="str">
        <f t="shared" si="47"/>
        <v xml:space="preserve"> </v>
      </c>
      <c r="L251" s="33" t="str">
        <f t="shared" si="48"/>
        <v xml:space="preserve"> </v>
      </c>
      <c r="M251" s="34" t="str">
        <f t="shared" si="49"/>
        <v xml:space="preserve"> </v>
      </c>
      <c r="N251" s="260" t="str">
        <f t="shared" si="50"/>
        <v xml:space="preserve"> </v>
      </c>
      <c r="O251" s="41" t="str">
        <f t="shared" si="51"/>
        <v xml:space="preserve"> </v>
      </c>
      <c r="P251" s="20">
        <f t="shared" si="58"/>
        <v>0</v>
      </c>
      <c r="Q251" s="20" t="str">
        <f t="shared" si="59"/>
        <v/>
      </c>
      <c r="R251" s="20" t="str">
        <f t="shared" si="54"/>
        <v/>
      </c>
      <c r="S251" s="20" t="str">
        <f t="shared" si="56"/>
        <v/>
      </c>
      <c r="T251" t="str">
        <f t="shared" si="52"/>
        <v/>
      </c>
      <c r="U251" s="286"/>
      <c r="V251" s="286"/>
    </row>
    <row r="252" spans="1:22" x14ac:dyDescent="0.25">
      <c r="A252" s="167">
        <f t="shared" si="55"/>
        <v>245</v>
      </c>
      <c r="B252" s="277"/>
      <c r="C252" s="278">
        <f t="shared" si="57"/>
        <v>0</v>
      </c>
      <c r="D252" s="279" t="str">
        <f>IF(C252=1,VLOOKUP(B252,Mreze!C$8:F$107,4,FALSE)," ")</f>
        <v xml:space="preserve"> </v>
      </c>
      <c r="E252" s="279" t="str">
        <f t="shared" si="53"/>
        <v/>
      </c>
      <c r="F252" s="280"/>
      <c r="G252" s="283"/>
      <c r="H252" s="281"/>
      <c r="I252" s="281"/>
      <c r="J252" s="282"/>
      <c r="K252" s="260" t="str">
        <f t="shared" si="47"/>
        <v xml:space="preserve"> </v>
      </c>
      <c r="L252" s="33" t="str">
        <f t="shared" si="48"/>
        <v xml:space="preserve"> </v>
      </c>
      <c r="M252" s="34" t="str">
        <f t="shared" si="49"/>
        <v xml:space="preserve"> </v>
      </c>
      <c r="N252" s="260" t="str">
        <f t="shared" si="50"/>
        <v xml:space="preserve"> </v>
      </c>
      <c r="O252" s="41" t="str">
        <f t="shared" si="51"/>
        <v xml:space="preserve"> </v>
      </c>
      <c r="P252" s="20">
        <f t="shared" si="58"/>
        <v>0</v>
      </c>
      <c r="Q252" s="20" t="str">
        <f t="shared" si="59"/>
        <v/>
      </c>
      <c r="R252" s="20" t="str">
        <f t="shared" si="54"/>
        <v/>
      </c>
      <c r="S252" s="20" t="str">
        <f t="shared" si="56"/>
        <v/>
      </c>
      <c r="T252" t="str">
        <f t="shared" si="52"/>
        <v/>
      </c>
      <c r="U252" s="286"/>
      <c r="V252" s="286"/>
    </row>
    <row r="253" spans="1:22" x14ac:dyDescent="0.25">
      <c r="A253" s="167">
        <f t="shared" si="55"/>
        <v>246</v>
      </c>
      <c r="B253" s="277"/>
      <c r="C253" s="278">
        <f t="shared" si="57"/>
        <v>0</v>
      </c>
      <c r="D253" s="279" t="str">
        <f>IF(C253=1,VLOOKUP(B253,Mreze!C$8:F$107,4,FALSE)," ")</f>
        <v xml:space="preserve"> </v>
      </c>
      <c r="E253" s="279" t="str">
        <f t="shared" si="53"/>
        <v/>
      </c>
      <c r="F253" s="280"/>
      <c r="G253" s="283"/>
      <c r="H253" s="281"/>
      <c r="I253" s="281"/>
      <c r="J253" s="282"/>
      <c r="K253" s="260" t="str">
        <f t="shared" si="47"/>
        <v xml:space="preserve"> </v>
      </c>
      <c r="L253" s="33" t="str">
        <f t="shared" si="48"/>
        <v xml:space="preserve"> </v>
      </c>
      <c r="M253" s="34" t="str">
        <f t="shared" si="49"/>
        <v xml:space="preserve"> </v>
      </c>
      <c r="N253" s="260" t="str">
        <f t="shared" si="50"/>
        <v xml:space="preserve"> </v>
      </c>
      <c r="O253" s="41" t="str">
        <f t="shared" si="51"/>
        <v xml:space="preserve"> </v>
      </c>
      <c r="P253" s="20">
        <f t="shared" si="58"/>
        <v>0</v>
      </c>
      <c r="Q253" s="20" t="str">
        <f t="shared" si="59"/>
        <v/>
      </c>
      <c r="R253" s="20" t="str">
        <f t="shared" si="54"/>
        <v/>
      </c>
      <c r="S253" s="20" t="str">
        <f t="shared" si="56"/>
        <v/>
      </c>
      <c r="T253" t="str">
        <f t="shared" si="52"/>
        <v/>
      </c>
      <c r="U253" s="286"/>
      <c r="V253" s="286"/>
    </row>
    <row r="254" spans="1:22" x14ac:dyDescent="0.25">
      <c r="A254" s="167">
        <f t="shared" si="55"/>
        <v>247</v>
      </c>
      <c r="B254" s="277"/>
      <c r="C254" s="278">
        <f t="shared" si="57"/>
        <v>0</v>
      </c>
      <c r="D254" s="279" t="str">
        <f>IF(C254=1,VLOOKUP(B254,Mreze!C$8:F$107,4,FALSE)," ")</f>
        <v xml:space="preserve"> </v>
      </c>
      <c r="E254" s="279" t="str">
        <f t="shared" si="53"/>
        <v/>
      </c>
      <c r="F254" s="280"/>
      <c r="G254" s="283"/>
      <c r="H254" s="281"/>
      <c r="I254" s="281"/>
      <c r="J254" s="282"/>
      <c r="K254" s="260" t="str">
        <f t="shared" si="47"/>
        <v xml:space="preserve"> </v>
      </c>
      <c r="L254" s="33" t="str">
        <f t="shared" si="48"/>
        <v xml:space="preserve"> </v>
      </c>
      <c r="M254" s="34" t="str">
        <f t="shared" si="49"/>
        <v xml:space="preserve"> </v>
      </c>
      <c r="N254" s="260" t="str">
        <f t="shared" si="50"/>
        <v xml:space="preserve"> </v>
      </c>
      <c r="O254" s="41" t="str">
        <f t="shared" si="51"/>
        <v xml:space="preserve"> </v>
      </c>
      <c r="P254" s="20">
        <f t="shared" si="58"/>
        <v>0</v>
      </c>
      <c r="Q254" s="20" t="str">
        <f t="shared" si="59"/>
        <v/>
      </c>
      <c r="R254" s="20" t="str">
        <f t="shared" si="54"/>
        <v/>
      </c>
      <c r="S254" s="20" t="str">
        <f t="shared" si="56"/>
        <v/>
      </c>
      <c r="T254" t="str">
        <f t="shared" si="52"/>
        <v/>
      </c>
      <c r="U254" s="286"/>
      <c r="V254" s="286"/>
    </row>
    <row r="255" spans="1:22" x14ac:dyDescent="0.25">
      <c r="A255" s="167">
        <f t="shared" si="55"/>
        <v>248</v>
      </c>
      <c r="B255" s="277"/>
      <c r="C255" s="278">
        <f t="shared" si="57"/>
        <v>0</v>
      </c>
      <c r="D255" s="279" t="str">
        <f>IF(C255=1,VLOOKUP(B255,Mreze!C$8:F$107,4,FALSE)," ")</f>
        <v xml:space="preserve"> </v>
      </c>
      <c r="E255" s="279" t="str">
        <f t="shared" si="53"/>
        <v/>
      </c>
      <c r="F255" s="280"/>
      <c r="G255" s="283"/>
      <c r="H255" s="281"/>
      <c r="I255" s="281"/>
      <c r="J255" s="282"/>
      <c r="K255" s="260" t="str">
        <f t="shared" si="47"/>
        <v xml:space="preserve"> </v>
      </c>
      <c r="L255" s="33" t="str">
        <f t="shared" si="48"/>
        <v xml:space="preserve"> </v>
      </c>
      <c r="M255" s="34" t="str">
        <f t="shared" si="49"/>
        <v xml:space="preserve"> </v>
      </c>
      <c r="N255" s="260" t="str">
        <f t="shared" si="50"/>
        <v xml:space="preserve"> </v>
      </c>
      <c r="O255" s="41" t="str">
        <f t="shared" si="51"/>
        <v xml:space="preserve"> </v>
      </c>
      <c r="P255" s="20">
        <f t="shared" si="58"/>
        <v>0</v>
      </c>
      <c r="Q255" s="20" t="str">
        <f t="shared" si="59"/>
        <v/>
      </c>
      <c r="R255" s="20" t="str">
        <f t="shared" si="54"/>
        <v/>
      </c>
      <c r="S255" s="20" t="str">
        <f t="shared" si="56"/>
        <v/>
      </c>
      <c r="T255" t="str">
        <f t="shared" si="52"/>
        <v/>
      </c>
      <c r="U255" s="286"/>
      <c r="V255" s="286"/>
    </row>
    <row r="256" spans="1:22" x14ac:dyDescent="0.25">
      <c r="A256" s="167">
        <f t="shared" si="55"/>
        <v>249</v>
      </c>
      <c r="B256" s="277"/>
      <c r="C256" s="278">
        <f t="shared" si="57"/>
        <v>0</v>
      </c>
      <c r="D256" s="279" t="str">
        <f>IF(C256=1,VLOOKUP(B256,Mreze!C$8:F$107,4,FALSE)," ")</f>
        <v xml:space="preserve"> </v>
      </c>
      <c r="E256" s="279" t="str">
        <f t="shared" si="53"/>
        <v/>
      </c>
      <c r="F256" s="280"/>
      <c r="G256" s="283"/>
      <c r="H256" s="281"/>
      <c r="I256" s="281"/>
      <c r="J256" s="282"/>
      <c r="K256" s="260" t="str">
        <f t="shared" si="47"/>
        <v xml:space="preserve"> </v>
      </c>
      <c r="L256" s="33" t="str">
        <f t="shared" si="48"/>
        <v xml:space="preserve"> </v>
      </c>
      <c r="M256" s="34" t="str">
        <f t="shared" si="49"/>
        <v xml:space="preserve"> </v>
      </c>
      <c r="N256" s="260" t="str">
        <f t="shared" si="50"/>
        <v xml:space="preserve"> </v>
      </c>
      <c r="O256" s="41" t="str">
        <f t="shared" si="51"/>
        <v xml:space="preserve"> </v>
      </c>
      <c r="P256" s="20">
        <f t="shared" si="58"/>
        <v>0</v>
      </c>
      <c r="Q256" s="20" t="str">
        <f t="shared" si="59"/>
        <v/>
      </c>
      <c r="R256" s="20" t="str">
        <f t="shared" si="54"/>
        <v/>
      </c>
      <c r="S256" s="20" t="str">
        <f t="shared" si="56"/>
        <v/>
      </c>
      <c r="T256" t="str">
        <f t="shared" si="52"/>
        <v/>
      </c>
      <c r="U256" s="286"/>
      <c r="V256" s="286"/>
    </row>
    <row r="257" spans="1:22" x14ac:dyDescent="0.25">
      <c r="A257" s="167">
        <f t="shared" si="55"/>
        <v>250</v>
      </c>
      <c r="B257" s="277"/>
      <c r="C257" s="278">
        <f t="shared" si="57"/>
        <v>0</v>
      </c>
      <c r="D257" s="279" t="str">
        <f>IF(C257=1,VLOOKUP(B257,Mreze!C$8:F$107,4,FALSE)," ")</f>
        <v xml:space="preserve"> </v>
      </c>
      <c r="E257" s="279" t="str">
        <f t="shared" si="53"/>
        <v/>
      </c>
      <c r="F257" s="280"/>
      <c r="G257" s="283"/>
      <c r="H257" s="281"/>
      <c r="I257" s="281"/>
      <c r="J257" s="282"/>
      <c r="K257" s="260" t="str">
        <f t="shared" si="47"/>
        <v xml:space="preserve"> </v>
      </c>
      <c r="L257" s="33" t="str">
        <f t="shared" si="48"/>
        <v xml:space="preserve"> </v>
      </c>
      <c r="M257" s="34" t="str">
        <f t="shared" si="49"/>
        <v xml:space="preserve"> </v>
      </c>
      <c r="N257" s="260" t="str">
        <f t="shared" si="50"/>
        <v xml:space="preserve"> </v>
      </c>
      <c r="O257" s="41" t="str">
        <f t="shared" si="51"/>
        <v xml:space="preserve"> </v>
      </c>
      <c r="P257" s="20">
        <f t="shared" si="58"/>
        <v>0</v>
      </c>
      <c r="Q257" s="20" t="str">
        <f t="shared" si="59"/>
        <v/>
      </c>
      <c r="R257" s="20" t="str">
        <f t="shared" si="54"/>
        <v/>
      </c>
      <c r="S257" s="20" t="str">
        <f t="shared" si="56"/>
        <v/>
      </c>
      <c r="T257" t="str">
        <f t="shared" si="52"/>
        <v/>
      </c>
      <c r="U257" s="286"/>
      <c r="V257" s="286"/>
    </row>
    <row r="258" spans="1:22" x14ac:dyDescent="0.25">
      <c r="A258" s="167">
        <f t="shared" si="55"/>
        <v>251</v>
      </c>
      <c r="B258" s="277"/>
      <c r="C258" s="278">
        <f t="shared" si="57"/>
        <v>0</v>
      </c>
      <c r="D258" s="279" t="str">
        <f>IF(C258=1,VLOOKUP(B258,Mreze!C$8:F$107,4,FALSE)," ")</f>
        <v xml:space="preserve"> </v>
      </c>
      <c r="E258" s="279" t="str">
        <f t="shared" si="53"/>
        <v/>
      </c>
      <c r="F258" s="280"/>
      <c r="G258" s="283"/>
      <c r="H258" s="281"/>
      <c r="I258" s="281"/>
      <c r="J258" s="282"/>
      <c r="K258" s="260" t="str">
        <f t="shared" si="47"/>
        <v xml:space="preserve"> </v>
      </c>
      <c r="L258" s="33" t="str">
        <f t="shared" si="48"/>
        <v xml:space="preserve"> </v>
      </c>
      <c r="M258" s="34" t="str">
        <f t="shared" si="49"/>
        <v xml:space="preserve"> </v>
      </c>
      <c r="N258" s="260" t="str">
        <f t="shared" si="50"/>
        <v xml:space="preserve"> </v>
      </c>
      <c r="O258" s="41" t="str">
        <f t="shared" si="51"/>
        <v xml:space="preserve"> </v>
      </c>
      <c r="P258" s="20">
        <f t="shared" si="58"/>
        <v>0</v>
      </c>
      <c r="Q258" s="20" t="str">
        <f t="shared" si="59"/>
        <v/>
      </c>
      <c r="R258" s="20" t="str">
        <f t="shared" si="54"/>
        <v/>
      </c>
      <c r="S258" s="20" t="str">
        <f t="shared" si="56"/>
        <v/>
      </c>
      <c r="T258" t="str">
        <f t="shared" si="52"/>
        <v/>
      </c>
      <c r="U258" s="286"/>
      <c r="V258" s="286"/>
    </row>
    <row r="259" spans="1:22" x14ac:dyDescent="0.25">
      <c r="A259" s="167">
        <f t="shared" si="55"/>
        <v>252</v>
      </c>
      <c r="B259" s="277"/>
      <c r="C259" s="278">
        <f t="shared" si="57"/>
        <v>0</v>
      </c>
      <c r="D259" s="279" t="str">
        <f>IF(C259=1,VLOOKUP(B259,Mreze!C$8:F$107,4,FALSE)," ")</f>
        <v xml:space="preserve"> </v>
      </c>
      <c r="E259" s="279" t="str">
        <f t="shared" si="53"/>
        <v/>
      </c>
      <c r="F259" s="280"/>
      <c r="G259" s="283"/>
      <c r="H259" s="281"/>
      <c r="I259" s="281"/>
      <c r="J259" s="282"/>
      <c r="K259" s="260" t="str">
        <f t="shared" si="47"/>
        <v xml:space="preserve"> </v>
      </c>
      <c r="L259" s="33" t="str">
        <f t="shared" si="48"/>
        <v xml:space="preserve"> </v>
      </c>
      <c r="M259" s="34" t="str">
        <f t="shared" si="49"/>
        <v xml:space="preserve"> </v>
      </c>
      <c r="N259" s="260" t="str">
        <f t="shared" si="50"/>
        <v xml:space="preserve"> </v>
      </c>
      <c r="O259" s="41" t="str">
        <f t="shared" si="51"/>
        <v xml:space="preserve"> </v>
      </c>
      <c r="P259" s="20">
        <f t="shared" si="58"/>
        <v>0</v>
      </c>
      <c r="Q259" s="20" t="str">
        <f t="shared" si="59"/>
        <v/>
      </c>
      <c r="R259" s="20" t="str">
        <f t="shared" si="54"/>
        <v/>
      </c>
      <c r="S259" s="20" t="str">
        <f t="shared" si="56"/>
        <v/>
      </c>
      <c r="T259" t="str">
        <f t="shared" si="52"/>
        <v/>
      </c>
      <c r="U259" s="286"/>
      <c r="V259" s="286"/>
    </row>
    <row r="260" spans="1:22" x14ac:dyDescent="0.25">
      <c r="A260" s="167">
        <f t="shared" si="55"/>
        <v>253</v>
      </c>
      <c r="B260" s="277"/>
      <c r="C260" s="278">
        <f t="shared" si="57"/>
        <v>0</v>
      </c>
      <c r="D260" s="279" t="str">
        <f>IF(C260=1,VLOOKUP(B260,Mreze!C$8:F$107,4,FALSE)," ")</f>
        <v xml:space="preserve"> </v>
      </c>
      <c r="E260" s="279" t="str">
        <f t="shared" si="53"/>
        <v/>
      </c>
      <c r="F260" s="280"/>
      <c r="G260" s="283"/>
      <c r="H260" s="281"/>
      <c r="I260" s="281"/>
      <c r="J260" s="282"/>
      <c r="K260" s="260" t="str">
        <f t="shared" si="47"/>
        <v xml:space="preserve"> </v>
      </c>
      <c r="L260" s="33" t="str">
        <f t="shared" si="48"/>
        <v xml:space="preserve"> </v>
      </c>
      <c r="M260" s="34" t="str">
        <f t="shared" si="49"/>
        <v xml:space="preserve"> </v>
      </c>
      <c r="N260" s="260" t="str">
        <f t="shared" si="50"/>
        <v xml:space="preserve"> </v>
      </c>
      <c r="O260" s="41" t="str">
        <f t="shared" si="51"/>
        <v xml:space="preserve"> </v>
      </c>
      <c r="P260" s="20">
        <f t="shared" si="58"/>
        <v>0</v>
      </c>
      <c r="Q260" s="20" t="str">
        <f t="shared" si="59"/>
        <v/>
      </c>
      <c r="R260" s="20" t="str">
        <f t="shared" si="54"/>
        <v/>
      </c>
      <c r="S260" s="20" t="str">
        <f t="shared" si="56"/>
        <v/>
      </c>
      <c r="T260" t="str">
        <f t="shared" si="52"/>
        <v/>
      </c>
      <c r="U260" s="286"/>
      <c r="V260" s="286"/>
    </row>
    <row r="261" spans="1:22" x14ac:dyDescent="0.25">
      <c r="A261" s="167">
        <f t="shared" si="55"/>
        <v>254</v>
      </c>
      <c r="B261" s="277"/>
      <c r="C261" s="278">
        <f t="shared" si="57"/>
        <v>0</v>
      </c>
      <c r="D261" s="279" t="str">
        <f>IF(C261=1,VLOOKUP(B261,Mreze!C$8:F$107,4,FALSE)," ")</f>
        <v xml:space="preserve"> </v>
      </c>
      <c r="E261" s="279" t="str">
        <f t="shared" si="53"/>
        <v/>
      </c>
      <c r="F261" s="280"/>
      <c r="G261" s="283"/>
      <c r="H261" s="281"/>
      <c r="I261" s="281"/>
      <c r="J261" s="282"/>
      <c r="K261" s="260" t="str">
        <f t="shared" si="47"/>
        <v xml:space="preserve"> </v>
      </c>
      <c r="L261" s="33" t="str">
        <f t="shared" si="48"/>
        <v xml:space="preserve"> </v>
      </c>
      <c r="M261" s="34" t="str">
        <f t="shared" si="49"/>
        <v xml:space="preserve"> </v>
      </c>
      <c r="N261" s="260" t="str">
        <f t="shared" si="50"/>
        <v xml:space="preserve"> </v>
      </c>
      <c r="O261" s="41" t="str">
        <f t="shared" si="51"/>
        <v xml:space="preserve"> </v>
      </c>
      <c r="P261" s="20">
        <f t="shared" si="58"/>
        <v>0</v>
      </c>
      <c r="Q261" s="20" t="str">
        <f t="shared" si="59"/>
        <v/>
      </c>
      <c r="R261" s="20" t="str">
        <f t="shared" si="54"/>
        <v/>
      </c>
      <c r="S261" s="20" t="str">
        <f t="shared" si="56"/>
        <v/>
      </c>
      <c r="T261" t="str">
        <f t="shared" si="52"/>
        <v/>
      </c>
      <c r="U261" s="286"/>
      <c r="V261" s="286"/>
    </row>
    <row r="262" spans="1:22" x14ac:dyDescent="0.25">
      <c r="A262" s="167">
        <f t="shared" si="55"/>
        <v>255</v>
      </c>
      <c r="B262" s="277"/>
      <c r="C262" s="278">
        <f t="shared" si="57"/>
        <v>0</v>
      </c>
      <c r="D262" s="279" t="str">
        <f>IF(C262=1,VLOOKUP(B262,Mreze!C$8:F$107,4,FALSE)," ")</f>
        <v xml:space="preserve"> </v>
      </c>
      <c r="E262" s="279" t="str">
        <f t="shared" si="53"/>
        <v/>
      </c>
      <c r="F262" s="280"/>
      <c r="G262" s="283"/>
      <c r="H262" s="281"/>
      <c r="I262" s="281"/>
      <c r="J262" s="282"/>
      <c r="K262" s="260" t="str">
        <f t="shared" si="47"/>
        <v xml:space="preserve"> </v>
      </c>
      <c r="L262" s="33" t="str">
        <f t="shared" si="48"/>
        <v xml:space="preserve"> </v>
      </c>
      <c r="M262" s="34" t="str">
        <f t="shared" si="49"/>
        <v xml:space="preserve"> </v>
      </c>
      <c r="N262" s="260" t="str">
        <f t="shared" si="50"/>
        <v xml:space="preserve"> </v>
      </c>
      <c r="O262" s="41" t="str">
        <f t="shared" si="51"/>
        <v xml:space="preserve"> </v>
      </c>
      <c r="P262" s="20">
        <f t="shared" si="58"/>
        <v>0</v>
      </c>
      <c r="Q262" s="20" t="str">
        <f t="shared" si="59"/>
        <v/>
      </c>
      <c r="R262" s="20" t="str">
        <f t="shared" si="54"/>
        <v/>
      </c>
      <c r="S262" s="20" t="str">
        <f t="shared" si="56"/>
        <v/>
      </c>
      <c r="T262" t="str">
        <f t="shared" si="52"/>
        <v/>
      </c>
      <c r="U262" s="286"/>
      <c r="V262" s="286"/>
    </row>
    <row r="263" spans="1:22" x14ac:dyDescent="0.25">
      <c r="A263" s="167">
        <f t="shared" si="55"/>
        <v>256</v>
      </c>
      <c r="B263" s="277"/>
      <c r="C263" s="278">
        <f t="shared" si="57"/>
        <v>0</v>
      </c>
      <c r="D263" s="279" t="str">
        <f>IF(C263=1,VLOOKUP(B263,Mreze!C$8:F$107,4,FALSE)," ")</f>
        <v xml:space="preserve"> </v>
      </c>
      <c r="E263" s="279" t="str">
        <f t="shared" si="53"/>
        <v/>
      </c>
      <c r="F263" s="280"/>
      <c r="G263" s="283"/>
      <c r="H263" s="281"/>
      <c r="I263" s="281"/>
      <c r="J263" s="282"/>
      <c r="K263" s="260" t="str">
        <f t="shared" si="47"/>
        <v xml:space="preserve"> </v>
      </c>
      <c r="L263" s="33" t="str">
        <f t="shared" si="48"/>
        <v xml:space="preserve"> </v>
      </c>
      <c r="M263" s="34" t="str">
        <f t="shared" si="49"/>
        <v xml:space="preserve"> </v>
      </c>
      <c r="N263" s="260" t="str">
        <f t="shared" si="50"/>
        <v xml:space="preserve"> </v>
      </c>
      <c r="O263" s="41" t="str">
        <f t="shared" si="51"/>
        <v xml:space="preserve"> </v>
      </c>
      <c r="P263" s="20">
        <f t="shared" si="58"/>
        <v>0</v>
      </c>
      <c r="Q263" s="20" t="str">
        <f t="shared" si="59"/>
        <v/>
      </c>
      <c r="R263" s="20" t="str">
        <f t="shared" si="54"/>
        <v/>
      </c>
      <c r="S263" s="20" t="str">
        <f t="shared" si="56"/>
        <v/>
      </c>
      <c r="T263" t="str">
        <f t="shared" si="52"/>
        <v/>
      </c>
      <c r="U263" s="286"/>
      <c r="V263" s="286"/>
    </row>
    <row r="264" spans="1:22" x14ac:dyDescent="0.25">
      <c r="A264" s="167">
        <f t="shared" si="55"/>
        <v>257</v>
      </c>
      <c r="B264" s="277"/>
      <c r="C264" s="278">
        <f t="shared" si="57"/>
        <v>0</v>
      </c>
      <c r="D264" s="279" t="str">
        <f>IF(C264=1,VLOOKUP(B264,Mreze!C$8:F$107,4,FALSE)," ")</f>
        <v xml:space="preserve"> </v>
      </c>
      <c r="E264" s="279" t="str">
        <f t="shared" si="53"/>
        <v/>
      </c>
      <c r="F264" s="280"/>
      <c r="G264" s="283"/>
      <c r="H264" s="281"/>
      <c r="I264" s="281"/>
      <c r="J264" s="282"/>
      <c r="K264" s="260" t="str">
        <f t="shared" ref="K264:K327" si="60">IF(J264&lt;&gt;"",IF(H264&lt;&gt;"",J264-H264," "), " ")</f>
        <v xml:space="preserve"> </v>
      </c>
      <c r="L264" s="33" t="str">
        <f t="shared" ref="L264:L327" si="61">IF(I264&lt;&gt;"",IF(H264&lt;&gt;"",I264-H264," "), " ")</f>
        <v xml:space="preserve"> </v>
      </c>
      <c r="M264" s="34" t="str">
        <f t="shared" ref="M264:M327" si="62">IF(C264=1, IF(D264&gt;0,IF(F264&gt;0, F264/D264, " ")," ")," ")</f>
        <v xml:space="preserve"> </v>
      </c>
      <c r="N264" s="260" t="str">
        <f t="shared" ref="N264:N327" si="63">IF(J264&lt;&gt;"",IF(H264&lt;&gt;"",IF(M264&lt;&gt;" ", M264*K264, " "), " "), " ")</f>
        <v xml:space="preserve"> </v>
      </c>
      <c r="O264" s="41" t="str">
        <f t="shared" ref="O264:O327" si="64">IF(J264&lt;&gt;"", IF(I264&lt;&gt;"",IF(HOUR(K264)&lt;2,"КП",IF(I264&gt;J264,"Не",IF(HOUR(I264-H264)&lt;2,"Да","Не"))),IF(HOUR(K264)&lt;2,IF(DAY(K264)&lt;1,"КП","Не"),"Не")), " ")</f>
        <v xml:space="preserve"> </v>
      </c>
      <c r="P264" s="20">
        <f t="shared" si="58"/>
        <v>0</v>
      </c>
      <c r="Q264" s="20" t="str">
        <f t="shared" si="59"/>
        <v/>
      </c>
      <c r="R264" s="20" t="str">
        <f t="shared" si="54"/>
        <v/>
      </c>
      <c r="S264" s="20" t="str">
        <f t="shared" si="56"/>
        <v/>
      </c>
      <c r="T264" t="str">
        <f t="shared" ref="T264:T327" si="65">IF(S264&lt;&gt;"",S264*F264,"")</f>
        <v/>
      </c>
      <c r="U264" s="286"/>
      <c r="V264" s="286"/>
    </row>
    <row r="265" spans="1:22" x14ac:dyDescent="0.25">
      <c r="A265" s="167">
        <f t="shared" si="55"/>
        <v>258</v>
      </c>
      <c r="B265" s="277"/>
      <c r="C265" s="278">
        <f t="shared" si="57"/>
        <v>0</v>
      </c>
      <c r="D265" s="279" t="str">
        <f>IF(C265=1,VLOOKUP(B265,Mreze!C$8:F$107,4,FALSE)," ")</f>
        <v xml:space="preserve"> </v>
      </c>
      <c r="E265" s="279" t="str">
        <f t="shared" ref="E265:E328" si="66">IF(R265&lt;&gt;"",F265*R265,"")</f>
        <v/>
      </c>
      <c r="F265" s="280"/>
      <c r="G265" s="283"/>
      <c r="H265" s="281"/>
      <c r="I265" s="281"/>
      <c r="J265" s="282"/>
      <c r="K265" s="260" t="str">
        <f t="shared" si="60"/>
        <v xml:space="preserve"> </v>
      </c>
      <c r="L265" s="33" t="str">
        <f t="shared" si="61"/>
        <v xml:space="preserve"> </v>
      </c>
      <c r="M265" s="34" t="str">
        <f t="shared" si="62"/>
        <v xml:space="preserve"> </v>
      </c>
      <c r="N265" s="260" t="str">
        <f t="shared" si="63"/>
        <v xml:space="preserve"> </v>
      </c>
      <c r="O265" s="41" t="str">
        <f t="shared" si="64"/>
        <v xml:space="preserve"> </v>
      </c>
      <c r="P265" s="20">
        <f t="shared" si="58"/>
        <v>0</v>
      </c>
      <c r="Q265" s="20" t="str">
        <f t="shared" si="59"/>
        <v/>
      </c>
      <c r="R265" s="20" t="str">
        <f t="shared" ref="R265:R328" si="67">IF(K265&lt;&gt;" ",IF(INT((J265-H265)*24)&gt;0,1,0),"")</f>
        <v/>
      </c>
      <c r="S265" s="20" t="str">
        <f t="shared" si="56"/>
        <v/>
      </c>
      <c r="T265" t="str">
        <f t="shared" si="65"/>
        <v/>
      </c>
      <c r="U265" s="286"/>
      <c r="V265" s="286"/>
    </row>
    <row r="266" spans="1:22" x14ac:dyDescent="0.25">
      <c r="A266" s="167">
        <f t="shared" ref="A266:A329" si="68">+A265+1</f>
        <v>259</v>
      </c>
      <c r="B266" s="277"/>
      <c r="C266" s="278">
        <f t="shared" si="57"/>
        <v>0</v>
      </c>
      <c r="D266" s="279" t="str">
        <f>IF(C266=1,VLOOKUP(B266,Mreze!C$8:F$107,4,FALSE)," ")</f>
        <v xml:space="preserve"> </v>
      </c>
      <c r="E266" s="279" t="str">
        <f t="shared" si="66"/>
        <v/>
      </c>
      <c r="F266" s="280"/>
      <c r="G266" s="283"/>
      <c r="H266" s="281"/>
      <c r="I266" s="281"/>
      <c r="J266" s="282"/>
      <c r="K266" s="260" t="str">
        <f t="shared" si="60"/>
        <v xml:space="preserve"> </v>
      </c>
      <c r="L266" s="33" t="str">
        <f t="shared" si="61"/>
        <v xml:space="preserve"> </v>
      </c>
      <c r="M266" s="34" t="str">
        <f t="shared" si="62"/>
        <v xml:space="preserve"> </v>
      </c>
      <c r="N266" s="260" t="str">
        <f t="shared" si="63"/>
        <v xml:space="preserve"> </v>
      </c>
      <c r="O266" s="41" t="str">
        <f t="shared" si="64"/>
        <v xml:space="preserve"> </v>
      </c>
      <c r="P266" s="20">
        <f t="shared" si="58"/>
        <v>0</v>
      </c>
      <c r="Q266" s="20" t="str">
        <f t="shared" si="59"/>
        <v/>
      </c>
      <c r="R266" s="20" t="str">
        <f t="shared" si="67"/>
        <v/>
      </c>
      <c r="S266" s="20" t="str">
        <f t="shared" si="56"/>
        <v/>
      </c>
      <c r="T266" t="str">
        <f t="shared" si="65"/>
        <v/>
      </c>
      <c r="U266" s="286"/>
      <c r="V266" s="286"/>
    </row>
    <row r="267" spans="1:22" x14ac:dyDescent="0.25">
      <c r="A267" s="167">
        <f t="shared" si="68"/>
        <v>260</v>
      </c>
      <c r="B267" s="277"/>
      <c r="C267" s="278">
        <f t="shared" si="57"/>
        <v>0</v>
      </c>
      <c r="D267" s="279" t="str">
        <f>IF(C267=1,VLOOKUP(B267,Mreze!C$8:F$107,4,FALSE)," ")</f>
        <v xml:space="preserve"> </v>
      </c>
      <c r="E267" s="279" t="str">
        <f t="shared" si="66"/>
        <v/>
      </c>
      <c r="F267" s="280"/>
      <c r="G267" s="283"/>
      <c r="H267" s="281"/>
      <c r="I267" s="281"/>
      <c r="J267" s="282"/>
      <c r="K267" s="260" t="str">
        <f t="shared" si="60"/>
        <v xml:space="preserve"> </v>
      </c>
      <c r="L267" s="33" t="str">
        <f t="shared" si="61"/>
        <v xml:space="preserve"> </v>
      </c>
      <c r="M267" s="34" t="str">
        <f t="shared" si="62"/>
        <v xml:space="preserve"> </v>
      </c>
      <c r="N267" s="260" t="str">
        <f t="shared" si="63"/>
        <v xml:space="preserve"> </v>
      </c>
      <c r="O267" s="41" t="str">
        <f t="shared" si="64"/>
        <v xml:space="preserve"> </v>
      </c>
      <c r="P267" s="20">
        <f t="shared" si="58"/>
        <v>0</v>
      </c>
      <c r="Q267" s="20" t="str">
        <f t="shared" si="59"/>
        <v/>
      </c>
      <c r="R267" s="20" t="str">
        <f t="shared" si="67"/>
        <v/>
      </c>
      <c r="S267" s="20" t="str">
        <f t="shared" si="56"/>
        <v/>
      </c>
      <c r="T267" t="str">
        <f t="shared" si="65"/>
        <v/>
      </c>
      <c r="U267" s="286"/>
      <c r="V267" s="286"/>
    </row>
    <row r="268" spans="1:22" x14ac:dyDescent="0.25">
      <c r="A268" s="167">
        <f t="shared" si="68"/>
        <v>261</v>
      </c>
      <c r="B268" s="277"/>
      <c r="C268" s="278">
        <f t="shared" si="57"/>
        <v>0</v>
      </c>
      <c r="D268" s="279" t="str">
        <f>IF(C268=1,VLOOKUP(B268,Mreze!C$8:F$107,4,FALSE)," ")</f>
        <v xml:space="preserve"> </v>
      </c>
      <c r="E268" s="279" t="str">
        <f t="shared" si="66"/>
        <v/>
      </c>
      <c r="F268" s="280"/>
      <c r="G268" s="283"/>
      <c r="H268" s="281"/>
      <c r="I268" s="281"/>
      <c r="J268" s="282"/>
      <c r="K268" s="260" t="str">
        <f t="shared" si="60"/>
        <v xml:space="preserve"> </v>
      </c>
      <c r="L268" s="33" t="str">
        <f t="shared" si="61"/>
        <v xml:space="preserve"> </v>
      </c>
      <c r="M268" s="34" t="str">
        <f t="shared" si="62"/>
        <v xml:space="preserve"> </v>
      </c>
      <c r="N268" s="260" t="str">
        <f t="shared" si="63"/>
        <v xml:space="preserve"> </v>
      </c>
      <c r="O268" s="41" t="str">
        <f t="shared" si="64"/>
        <v xml:space="preserve"> </v>
      </c>
      <c r="P268" s="20">
        <f t="shared" si="58"/>
        <v>0</v>
      </c>
      <c r="Q268" s="20" t="str">
        <f t="shared" si="59"/>
        <v/>
      </c>
      <c r="R268" s="20" t="str">
        <f t="shared" si="67"/>
        <v/>
      </c>
      <c r="S268" s="20" t="str">
        <f t="shared" ref="S268:S331" si="69">IF(R268=1,IF(HOUR(K268)&gt;0,HOUR(K268)*60+MINUTE(K268),""),"")</f>
        <v/>
      </c>
      <c r="T268" t="str">
        <f t="shared" si="65"/>
        <v/>
      </c>
      <c r="U268" s="286"/>
      <c r="V268" s="286"/>
    </row>
    <row r="269" spans="1:22" x14ac:dyDescent="0.25">
      <c r="A269" s="167">
        <f t="shared" si="68"/>
        <v>262</v>
      </c>
      <c r="B269" s="277"/>
      <c r="C269" s="278">
        <f t="shared" si="57"/>
        <v>0</v>
      </c>
      <c r="D269" s="279" t="str">
        <f>IF(C269=1,VLOOKUP(B269,Mreze!C$8:F$107,4,FALSE)," ")</f>
        <v xml:space="preserve"> </v>
      </c>
      <c r="E269" s="279" t="str">
        <f t="shared" si="66"/>
        <v/>
      </c>
      <c r="F269" s="280"/>
      <c r="G269" s="283"/>
      <c r="H269" s="281"/>
      <c r="I269" s="281"/>
      <c r="J269" s="282"/>
      <c r="K269" s="260" t="str">
        <f t="shared" si="60"/>
        <v xml:space="preserve"> </v>
      </c>
      <c r="L269" s="33" t="str">
        <f t="shared" si="61"/>
        <v xml:space="preserve"> </v>
      </c>
      <c r="M269" s="34" t="str">
        <f t="shared" si="62"/>
        <v xml:space="preserve"> </v>
      </c>
      <c r="N269" s="260" t="str">
        <f t="shared" si="63"/>
        <v xml:space="preserve"> </v>
      </c>
      <c r="O269" s="41" t="str">
        <f t="shared" si="64"/>
        <v xml:space="preserve"> </v>
      </c>
      <c r="P269" s="20">
        <f t="shared" si="58"/>
        <v>0</v>
      </c>
      <c r="Q269" s="20" t="str">
        <f t="shared" si="59"/>
        <v/>
      </c>
      <c r="R269" s="20" t="str">
        <f t="shared" si="67"/>
        <v/>
      </c>
      <c r="S269" s="20" t="str">
        <f t="shared" si="69"/>
        <v/>
      </c>
      <c r="T269" t="str">
        <f t="shared" si="65"/>
        <v/>
      </c>
      <c r="U269" s="286"/>
      <c r="V269" s="286"/>
    </row>
    <row r="270" spans="1:22" x14ac:dyDescent="0.25">
      <c r="A270" s="167">
        <f t="shared" si="68"/>
        <v>263</v>
      </c>
      <c r="B270" s="277"/>
      <c r="C270" s="278">
        <f t="shared" si="57"/>
        <v>0</v>
      </c>
      <c r="D270" s="279" t="str">
        <f>IF(C270=1,VLOOKUP(B270,Mreze!C$8:F$107,4,FALSE)," ")</f>
        <v xml:space="preserve"> </v>
      </c>
      <c r="E270" s="279" t="str">
        <f t="shared" si="66"/>
        <v/>
      </c>
      <c r="F270" s="280"/>
      <c r="G270" s="283"/>
      <c r="H270" s="281"/>
      <c r="I270" s="281"/>
      <c r="J270" s="282"/>
      <c r="K270" s="260" t="str">
        <f t="shared" si="60"/>
        <v xml:space="preserve"> </v>
      </c>
      <c r="L270" s="33" t="str">
        <f t="shared" si="61"/>
        <v xml:space="preserve"> </v>
      </c>
      <c r="M270" s="34" t="str">
        <f t="shared" si="62"/>
        <v xml:space="preserve"> </v>
      </c>
      <c r="N270" s="260" t="str">
        <f t="shared" si="63"/>
        <v xml:space="preserve"> </v>
      </c>
      <c r="O270" s="41" t="str">
        <f t="shared" si="64"/>
        <v xml:space="preserve"> </v>
      </c>
      <c r="P270" s="20">
        <f t="shared" si="58"/>
        <v>0</v>
      </c>
      <c r="Q270" s="20" t="str">
        <f t="shared" si="59"/>
        <v/>
      </c>
      <c r="R270" s="20" t="str">
        <f t="shared" si="67"/>
        <v/>
      </c>
      <c r="S270" s="20" t="str">
        <f t="shared" si="69"/>
        <v/>
      </c>
      <c r="T270" t="str">
        <f t="shared" si="65"/>
        <v/>
      </c>
      <c r="U270" s="286"/>
      <c r="V270" s="286"/>
    </row>
    <row r="271" spans="1:22" x14ac:dyDescent="0.25">
      <c r="A271" s="167">
        <f t="shared" si="68"/>
        <v>264</v>
      </c>
      <c r="B271" s="277"/>
      <c r="C271" s="278">
        <f t="shared" si="57"/>
        <v>0</v>
      </c>
      <c r="D271" s="279" t="str">
        <f>IF(C271=1,VLOOKUP(B271,Mreze!C$8:F$107,4,FALSE)," ")</f>
        <v xml:space="preserve"> </v>
      </c>
      <c r="E271" s="279" t="str">
        <f t="shared" si="66"/>
        <v/>
      </c>
      <c r="F271" s="280"/>
      <c r="G271" s="283"/>
      <c r="H271" s="281"/>
      <c r="I271" s="281"/>
      <c r="J271" s="282"/>
      <c r="K271" s="260" t="str">
        <f t="shared" si="60"/>
        <v xml:space="preserve"> </v>
      </c>
      <c r="L271" s="33" t="str">
        <f t="shared" si="61"/>
        <v xml:space="preserve"> </v>
      </c>
      <c r="M271" s="34" t="str">
        <f t="shared" si="62"/>
        <v xml:space="preserve"> </v>
      </c>
      <c r="N271" s="260" t="str">
        <f t="shared" si="63"/>
        <v xml:space="preserve"> </v>
      </c>
      <c r="O271" s="41" t="str">
        <f t="shared" si="64"/>
        <v xml:space="preserve"> </v>
      </c>
      <c r="P271" s="20">
        <f t="shared" si="58"/>
        <v>0</v>
      </c>
      <c r="Q271" s="20" t="str">
        <f t="shared" si="59"/>
        <v/>
      </c>
      <c r="R271" s="20" t="str">
        <f t="shared" si="67"/>
        <v/>
      </c>
      <c r="S271" s="20" t="str">
        <f t="shared" si="69"/>
        <v/>
      </c>
      <c r="T271" t="str">
        <f t="shared" si="65"/>
        <v/>
      </c>
      <c r="U271" s="286"/>
      <c r="V271" s="286"/>
    </row>
    <row r="272" spans="1:22" x14ac:dyDescent="0.25">
      <c r="A272" s="167">
        <f t="shared" si="68"/>
        <v>265</v>
      </c>
      <c r="B272" s="277"/>
      <c r="C272" s="278">
        <f t="shared" si="57"/>
        <v>0</v>
      </c>
      <c r="D272" s="279" t="str">
        <f>IF(C272=1,VLOOKUP(B272,Mreze!C$8:F$107,4,FALSE)," ")</f>
        <v xml:space="preserve"> </v>
      </c>
      <c r="E272" s="279" t="str">
        <f t="shared" si="66"/>
        <v/>
      </c>
      <c r="F272" s="280"/>
      <c r="G272" s="283"/>
      <c r="H272" s="281"/>
      <c r="I272" s="281"/>
      <c r="J272" s="282"/>
      <c r="K272" s="260" t="str">
        <f t="shared" si="60"/>
        <v xml:space="preserve"> </v>
      </c>
      <c r="L272" s="33" t="str">
        <f t="shared" si="61"/>
        <v xml:space="preserve"> </v>
      </c>
      <c r="M272" s="34" t="str">
        <f t="shared" si="62"/>
        <v xml:space="preserve"> </v>
      </c>
      <c r="N272" s="260" t="str">
        <f t="shared" si="63"/>
        <v xml:space="preserve"> </v>
      </c>
      <c r="O272" s="41" t="str">
        <f t="shared" si="64"/>
        <v xml:space="preserve"> </v>
      </c>
      <c r="P272" s="20">
        <f t="shared" si="58"/>
        <v>0</v>
      </c>
      <c r="Q272" s="20" t="str">
        <f t="shared" si="59"/>
        <v/>
      </c>
      <c r="R272" s="20" t="str">
        <f t="shared" si="67"/>
        <v/>
      </c>
      <c r="S272" s="20" t="str">
        <f t="shared" si="69"/>
        <v/>
      </c>
      <c r="T272" t="str">
        <f t="shared" si="65"/>
        <v/>
      </c>
      <c r="U272" s="286"/>
      <c r="V272" s="286"/>
    </row>
    <row r="273" spans="1:22" x14ac:dyDescent="0.25">
      <c r="A273" s="167">
        <f t="shared" si="68"/>
        <v>266</v>
      </c>
      <c r="B273" s="277"/>
      <c r="C273" s="278">
        <f t="shared" si="57"/>
        <v>0</v>
      </c>
      <c r="D273" s="279" t="str">
        <f>IF(C273=1,VLOOKUP(B273,Mreze!C$8:F$107,4,FALSE)," ")</f>
        <v xml:space="preserve"> </v>
      </c>
      <c r="E273" s="279" t="str">
        <f t="shared" si="66"/>
        <v/>
      </c>
      <c r="F273" s="280"/>
      <c r="G273" s="283"/>
      <c r="H273" s="281"/>
      <c r="I273" s="281"/>
      <c r="J273" s="282"/>
      <c r="K273" s="260" t="str">
        <f t="shared" si="60"/>
        <v xml:space="preserve"> </v>
      </c>
      <c r="L273" s="33" t="str">
        <f t="shared" si="61"/>
        <v xml:space="preserve"> </v>
      </c>
      <c r="M273" s="34" t="str">
        <f t="shared" si="62"/>
        <v xml:space="preserve"> </v>
      </c>
      <c r="N273" s="260" t="str">
        <f t="shared" si="63"/>
        <v xml:space="preserve"> </v>
      </c>
      <c r="O273" s="41" t="str">
        <f t="shared" si="64"/>
        <v xml:space="preserve"> </v>
      </c>
      <c r="P273" s="20">
        <f t="shared" si="58"/>
        <v>0</v>
      </c>
      <c r="Q273" s="20" t="str">
        <f t="shared" si="59"/>
        <v/>
      </c>
      <c r="R273" s="20" t="str">
        <f t="shared" si="67"/>
        <v/>
      </c>
      <c r="S273" s="20" t="str">
        <f t="shared" si="69"/>
        <v/>
      </c>
      <c r="T273" t="str">
        <f t="shared" si="65"/>
        <v/>
      </c>
      <c r="U273" s="286"/>
      <c r="V273" s="286"/>
    </row>
    <row r="274" spans="1:22" x14ac:dyDescent="0.25">
      <c r="A274" s="167">
        <f t="shared" si="68"/>
        <v>267</v>
      </c>
      <c r="B274" s="277"/>
      <c r="C274" s="278">
        <f t="shared" si="57"/>
        <v>0</v>
      </c>
      <c r="D274" s="279" t="str">
        <f>IF(C274=1,VLOOKUP(B274,Mreze!C$8:F$107,4,FALSE)," ")</f>
        <v xml:space="preserve"> </v>
      </c>
      <c r="E274" s="279" t="str">
        <f t="shared" si="66"/>
        <v/>
      </c>
      <c r="F274" s="280"/>
      <c r="G274" s="283"/>
      <c r="H274" s="281"/>
      <c r="I274" s="281"/>
      <c r="J274" s="282"/>
      <c r="K274" s="260" t="str">
        <f t="shared" si="60"/>
        <v xml:space="preserve"> </v>
      </c>
      <c r="L274" s="33" t="str">
        <f t="shared" si="61"/>
        <v xml:space="preserve"> </v>
      </c>
      <c r="M274" s="34" t="str">
        <f t="shared" si="62"/>
        <v xml:space="preserve"> </v>
      </c>
      <c r="N274" s="260" t="str">
        <f t="shared" si="63"/>
        <v xml:space="preserve"> </v>
      </c>
      <c r="O274" s="41" t="str">
        <f t="shared" si="64"/>
        <v xml:space="preserve"> </v>
      </c>
      <c r="P274" s="20">
        <f t="shared" si="58"/>
        <v>0</v>
      </c>
      <c r="Q274" s="20" t="str">
        <f t="shared" si="59"/>
        <v/>
      </c>
      <c r="R274" s="20" t="str">
        <f t="shared" si="67"/>
        <v/>
      </c>
      <c r="S274" s="20" t="str">
        <f t="shared" si="69"/>
        <v/>
      </c>
      <c r="T274" t="str">
        <f t="shared" si="65"/>
        <v/>
      </c>
      <c r="U274" s="286"/>
      <c r="V274" s="286"/>
    </row>
    <row r="275" spans="1:22" x14ac:dyDescent="0.25">
      <c r="A275" s="167">
        <f t="shared" si="68"/>
        <v>268</v>
      </c>
      <c r="B275" s="277"/>
      <c r="C275" s="278">
        <f t="shared" si="57"/>
        <v>0</v>
      </c>
      <c r="D275" s="279" t="str">
        <f>IF(C275=1,VLOOKUP(B275,Mreze!C$8:F$107,4,FALSE)," ")</f>
        <v xml:space="preserve"> </v>
      </c>
      <c r="E275" s="279" t="str">
        <f t="shared" si="66"/>
        <v/>
      </c>
      <c r="F275" s="280"/>
      <c r="G275" s="283"/>
      <c r="H275" s="281"/>
      <c r="I275" s="281"/>
      <c r="J275" s="282"/>
      <c r="K275" s="260" t="str">
        <f t="shared" si="60"/>
        <v xml:space="preserve"> </v>
      </c>
      <c r="L275" s="33" t="str">
        <f t="shared" si="61"/>
        <v xml:space="preserve"> </v>
      </c>
      <c r="M275" s="34" t="str">
        <f t="shared" si="62"/>
        <v xml:space="preserve"> </v>
      </c>
      <c r="N275" s="260" t="str">
        <f t="shared" si="63"/>
        <v xml:space="preserve"> </v>
      </c>
      <c r="O275" s="41" t="str">
        <f t="shared" si="64"/>
        <v xml:space="preserve"> </v>
      </c>
      <c r="P275" s="20">
        <f t="shared" si="58"/>
        <v>0</v>
      </c>
      <c r="Q275" s="20" t="str">
        <f t="shared" si="59"/>
        <v/>
      </c>
      <c r="R275" s="20" t="str">
        <f t="shared" si="67"/>
        <v/>
      </c>
      <c r="S275" s="20" t="str">
        <f t="shared" si="69"/>
        <v/>
      </c>
      <c r="T275" t="str">
        <f t="shared" si="65"/>
        <v/>
      </c>
      <c r="U275" s="286"/>
      <c r="V275" s="286"/>
    </row>
    <row r="276" spans="1:22" x14ac:dyDescent="0.25">
      <c r="A276" s="167">
        <f t="shared" si="68"/>
        <v>269</v>
      </c>
      <c r="B276" s="277"/>
      <c r="C276" s="278">
        <f t="shared" ref="C276:C339" si="70">IF(B276="",0,1)</f>
        <v>0</v>
      </c>
      <c r="D276" s="279" t="str">
        <f>IF(C276=1,VLOOKUP(B276,Mreze!C$8:F$107,4,FALSE)," ")</f>
        <v xml:space="preserve"> </v>
      </c>
      <c r="E276" s="279" t="str">
        <f t="shared" si="66"/>
        <v/>
      </c>
      <c r="F276" s="280"/>
      <c r="G276" s="283"/>
      <c r="H276" s="281"/>
      <c r="I276" s="281"/>
      <c r="J276" s="282"/>
      <c r="K276" s="260" t="str">
        <f t="shared" si="60"/>
        <v xml:space="preserve"> </v>
      </c>
      <c r="L276" s="33" t="str">
        <f t="shared" si="61"/>
        <v xml:space="preserve"> </v>
      </c>
      <c r="M276" s="34" t="str">
        <f t="shared" si="62"/>
        <v xml:space="preserve"> </v>
      </c>
      <c r="N276" s="260" t="str">
        <f t="shared" si="63"/>
        <v xml:space="preserve"> </v>
      </c>
      <c r="O276" s="41" t="str">
        <f t="shared" si="64"/>
        <v xml:space="preserve"> </v>
      </c>
      <c r="P276" s="20">
        <f t="shared" ref="P276:P339" si="71">IF(O276="Не",1,0)</f>
        <v>0</v>
      </c>
      <c r="Q276" s="20" t="str">
        <f t="shared" ref="Q276:Q339" si="72">IF(L276&lt;&gt;" ",IF(HOUR(L276)&gt;0,HOUR(L276)*60+MINUTE(L276),""),"")</f>
        <v/>
      </c>
      <c r="R276" s="20" t="str">
        <f t="shared" si="67"/>
        <v/>
      </c>
      <c r="S276" s="20" t="str">
        <f t="shared" si="69"/>
        <v/>
      </c>
      <c r="T276" t="str">
        <f t="shared" si="65"/>
        <v/>
      </c>
      <c r="U276" s="286"/>
      <c r="V276" s="286"/>
    </row>
    <row r="277" spans="1:22" x14ac:dyDescent="0.25">
      <c r="A277" s="167">
        <f t="shared" si="68"/>
        <v>270</v>
      </c>
      <c r="B277" s="277"/>
      <c r="C277" s="278">
        <f t="shared" si="70"/>
        <v>0</v>
      </c>
      <c r="D277" s="279" t="str">
        <f>IF(C277=1,VLOOKUP(B277,Mreze!C$8:F$107,4,FALSE)," ")</f>
        <v xml:space="preserve"> </v>
      </c>
      <c r="E277" s="279" t="str">
        <f t="shared" si="66"/>
        <v/>
      </c>
      <c r="F277" s="280"/>
      <c r="G277" s="283"/>
      <c r="H277" s="281"/>
      <c r="I277" s="281"/>
      <c r="J277" s="282"/>
      <c r="K277" s="260" t="str">
        <f t="shared" si="60"/>
        <v xml:space="preserve"> </v>
      </c>
      <c r="L277" s="33" t="str">
        <f t="shared" si="61"/>
        <v xml:space="preserve"> </v>
      </c>
      <c r="M277" s="34" t="str">
        <f t="shared" si="62"/>
        <v xml:space="preserve"> </v>
      </c>
      <c r="N277" s="260" t="str">
        <f t="shared" si="63"/>
        <v xml:space="preserve"> </v>
      </c>
      <c r="O277" s="41" t="str">
        <f t="shared" si="64"/>
        <v xml:space="preserve"> </v>
      </c>
      <c r="P277" s="20">
        <f t="shared" si="71"/>
        <v>0</v>
      </c>
      <c r="Q277" s="20" t="str">
        <f t="shared" si="72"/>
        <v/>
      </c>
      <c r="R277" s="20" t="str">
        <f t="shared" si="67"/>
        <v/>
      </c>
      <c r="S277" s="20" t="str">
        <f t="shared" si="69"/>
        <v/>
      </c>
      <c r="T277" t="str">
        <f t="shared" si="65"/>
        <v/>
      </c>
      <c r="U277" s="286"/>
      <c r="V277" s="286"/>
    </row>
    <row r="278" spans="1:22" x14ac:dyDescent="0.25">
      <c r="A278" s="167">
        <f t="shared" si="68"/>
        <v>271</v>
      </c>
      <c r="B278" s="277"/>
      <c r="C278" s="278">
        <f t="shared" si="70"/>
        <v>0</v>
      </c>
      <c r="D278" s="279" t="str">
        <f>IF(C278=1,VLOOKUP(B278,Mreze!C$8:F$107,4,FALSE)," ")</f>
        <v xml:space="preserve"> </v>
      </c>
      <c r="E278" s="279" t="str">
        <f t="shared" si="66"/>
        <v/>
      </c>
      <c r="F278" s="280"/>
      <c r="G278" s="283"/>
      <c r="H278" s="281"/>
      <c r="I278" s="281"/>
      <c r="J278" s="282"/>
      <c r="K278" s="260" t="str">
        <f t="shared" si="60"/>
        <v xml:space="preserve"> </v>
      </c>
      <c r="L278" s="33" t="str">
        <f t="shared" si="61"/>
        <v xml:space="preserve"> </v>
      </c>
      <c r="M278" s="34" t="str">
        <f t="shared" si="62"/>
        <v xml:space="preserve"> </v>
      </c>
      <c r="N278" s="260" t="str">
        <f t="shared" si="63"/>
        <v xml:space="preserve"> </v>
      </c>
      <c r="O278" s="41" t="str">
        <f t="shared" si="64"/>
        <v xml:space="preserve"> </v>
      </c>
      <c r="P278" s="20">
        <f t="shared" si="71"/>
        <v>0</v>
      </c>
      <c r="Q278" s="20" t="str">
        <f t="shared" si="72"/>
        <v/>
      </c>
      <c r="R278" s="20" t="str">
        <f t="shared" si="67"/>
        <v/>
      </c>
      <c r="S278" s="20" t="str">
        <f t="shared" si="69"/>
        <v/>
      </c>
      <c r="T278" t="str">
        <f t="shared" si="65"/>
        <v/>
      </c>
      <c r="U278" s="286"/>
      <c r="V278" s="286"/>
    </row>
    <row r="279" spans="1:22" x14ac:dyDescent="0.25">
      <c r="A279" s="167">
        <f t="shared" si="68"/>
        <v>272</v>
      </c>
      <c r="B279" s="277"/>
      <c r="C279" s="278">
        <f t="shared" si="70"/>
        <v>0</v>
      </c>
      <c r="D279" s="279" t="str">
        <f>IF(C279=1,VLOOKUP(B279,Mreze!C$8:F$107,4,FALSE)," ")</f>
        <v xml:space="preserve"> </v>
      </c>
      <c r="E279" s="279" t="str">
        <f t="shared" si="66"/>
        <v/>
      </c>
      <c r="F279" s="280"/>
      <c r="G279" s="283"/>
      <c r="H279" s="281"/>
      <c r="I279" s="281"/>
      <c r="J279" s="282"/>
      <c r="K279" s="260" t="str">
        <f t="shared" si="60"/>
        <v xml:space="preserve"> </v>
      </c>
      <c r="L279" s="33" t="str">
        <f t="shared" si="61"/>
        <v xml:space="preserve"> </v>
      </c>
      <c r="M279" s="34" t="str">
        <f t="shared" si="62"/>
        <v xml:space="preserve"> </v>
      </c>
      <c r="N279" s="260" t="str">
        <f t="shared" si="63"/>
        <v xml:space="preserve"> </v>
      </c>
      <c r="O279" s="41" t="str">
        <f t="shared" si="64"/>
        <v xml:space="preserve"> </v>
      </c>
      <c r="P279" s="20">
        <f t="shared" si="71"/>
        <v>0</v>
      </c>
      <c r="Q279" s="20" t="str">
        <f t="shared" si="72"/>
        <v/>
      </c>
      <c r="R279" s="20" t="str">
        <f t="shared" si="67"/>
        <v/>
      </c>
      <c r="S279" s="20" t="str">
        <f t="shared" si="69"/>
        <v/>
      </c>
      <c r="T279" t="str">
        <f t="shared" si="65"/>
        <v/>
      </c>
      <c r="U279" s="286"/>
      <c r="V279" s="286"/>
    </row>
    <row r="280" spans="1:22" x14ac:dyDescent="0.25">
      <c r="A280" s="167">
        <f t="shared" si="68"/>
        <v>273</v>
      </c>
      <c r="B280" s="277"/>
      <c r="C280" s="278">
        <f t="shared" si="70"/>
        <v>0</v>
      </c>
      <c r="D280" s="279" t="str">
        <f>IF(C280=1,VLOOKUP(B280,Mreze!C$8:F$107,4,FALSE)," ")</f>
        <v xml:space="preserve"> </v>
      </c>
      <c r="E280" s="279" t="str">
        <f t="shared" si="66"/>
        <v/>
      </c>
      <c r="F280" s="280"/>
      <c r="G280" s="283"/>
      <c r="H280" s="281"/>
      <c r="I280" s="281"/>
      <c r="J280" s="282"/>
      <c r="K280" s="260" t="str">
        <f t="shared" si="60"/>
        <v xml:space="preserve"> </v>
      </c>
      <c r="L280" s="33" t="str">
        <f t="shared" si="61"/>
        <v xml:space="preserve"> </v>
      </c>
      <c r="M280" s="34" t="str">
        <f t="shared" si="62"/>
        <v xml:space="preserve"> </v>
      </c>
      <c r="N280" s="260" t="str">
        <f t="shared" si="63"/>
        <v xml:space="preserve"> </v>
      </c>
      <c r="O280" s="41" t="str">
        <f t="shared" si="64"/>
        <v xml:space="preserve"> </v>
      </c>
      <c r="P280" s="20">
        <f t="shared" si="71"/>
        <v>0</v>
      </c>
      <c r="Q280" s="20" t="str">
        <f t="shared" si="72"/>
        <v/>
      </c>
      <c r="R280" s="20" t="str">
        <f t="shared" si="67"/>
        <v/>
      </c>
      <c r="S280" s="20" t="str">
        <f t="shared" si="69"/>
        <v/>
      </c>
      <c r="T280" t="str">
        <f t="shared" si="65"/>
        <v/>
      </c>
      <c r="U280" s="286"/>
      <c r="V280" s="286"/>
    </row>
    <row r="281" spans="1:22" x14ac:dyDescent="0.25">
      <c r="A281" s="167">
        <f t="shared" si="68"/>
        <v>274</v>
      </c>
      <c r="B281" s="277"/>
      <c r="C281" s="278">
        <f t="shared" si="70"/>
        <v>0</v>
      </c>
      <c r="D281" s="279" t="str">
        <f>IF(C281=1,VLOOKUP(B281,Mreze!C$8:F$107,4,FALSE)," ")</f>
        <v xml:space="preserve"> </v>
      </c>
      <c r="E281" s="279" t="str">
        <f t="shared" si="66"/>
        <v/>
      </c>
      <c r="F281" s="280"/>
      <c r="G281" s="283"/>
      <c r="H281" s="281"/>
      <c r="I281" s="281"/>
      <c r="J281" s="282"/>
      <c r="K281" s="260" t="str">
        <f t="shared" si="60"/>
        <v xml:space="preserve"> </v>
      </c>
      <c r="L281" s="33" t="str">
        <f t="shared" si="61"/>
        <v xml:space="preserve"> </v>
      </c>
      <c r="M281" s="34" t="str">
        <f t="shared" si="62"/>
        <v xml:space="preserve"> </v>
      </c>
      <c r="N281" s="260" t="str">
        <f t="shared" si="63"/>
        <v xml:space="preserve"> </v>
      </c>
      <c r="O281" s="41" t="str">
        <f t="shared" si="64"/>
        <v xml:space="preserve"> </v>
      </c>
      <c r="P281" s="20">
        <f t="shared" si="71"/>
        <v>0</v>
      </c>
      <c r="Q281" s="20" t="str">
        <f t="shared" si="72"/>
        <v/>
      </c>
      <c r="R281" s="20" t="str">
        <f t="shared" si="67"/>
        <v/>
      </c>
      <c r="S281" s="20" t="str">
        <f t="shared" si="69"/>
        <v/>
      </c>
      <c r="T281" t="str">
        <f t="shared" si="65"/>
        <v/>
      </c>
      <c r="U281" s="286"/>
      <c r="V281" s="286"/>
    </row>
    <row r="282" spans="1:22" x14ac:dyDescent="0.25">
      <c r="A282" s="167">
        <f t="shared" si="68"/>
        <v>275</v>
      </c>
      <c r="B282" s="277"/>
      <c r="C282" s="278">
        <f t="shared" si="70"/>
        <v>0</v>
      </c>
      <c r="D282" s="279" t="str">
        <f>IF(C282=1,VLOOKUP(B282,Mreze!C$8:F$107,4,FALSE)," ")</f>
        <v xml:space="preserve"> </v>
      </c>
      <c r="E282" s="279" t="str">
        <f t="shared" si="66"/>
        <v/>
      </c>
      <c r="F282" s="280"/>
      <c r="G282" s="283"/>
      <c r="H282" s="281"/>
      <c r="I282" s="281"/>
      <c r="J282" s="282"/>
      <c r="K282" s="260" t="str">
        <f t="shared" si="60"/>
        <v xml:space="preserve"> </v>
      </c>
      <c r="L282" s="33" t="str">
        <f t="shared" si="61"/>
        <v xml:space="preserve"> </v>
      </c>
      <c r="M282" s="34" t="str">
        <f t="shared" si="62"/>
        <v xml:space="preserve"> </v>
      </c>
      <c r="N282" s="260" t="str">
        <f t="shared" si="63"/>
        <v xml:space="preserve"> </v>
      </c>
      <c r="O282" s="41" t="str">
        <f t="shared" si="64"/>
        <v xml:space="preserve"> </v>
      </c>
      <c r="P282" s="20">
        <f t="shared" si="71"/>
        <v>0</v>
      </c>
      <c r="Q282" s="20" t="str">
        <f t="shared" si="72"/>
        <v/>
      </c>
      <c r="R282" s="20" t="str">
        <f t="shared" si="67"/>
        <v/>
      </c>
      <c r="S282" s="20" t="str">
        <f t="shared" si="69"/>
        <v/>
      </c>
      <c r="T282" t="str">
        <f t="shared" si="65"/>
        <v/>
      </c>
      <c r="U282" s="286"/>
      <c r="V282" s="286"/>
    </row>
    <row r="283" spans="1:22" x14ac:dyDescent="0.25">
      <c r="A283" s="167">
        <f t="shared" si="68"/>
        <v>276</v>
      </c>
      <c r="B283" s="277"/>
      <c r="C283" s="278">
        <f t="shared" si="70"/>
        <v>0</v>
      </c>
      <c r="D283" s="279" t="str">
        <f>IF(C283=1,VLOOKUP(B283,Mreze!C$8:F$107,4,FALSE)," ")</f>
        <v xml:space="preserve"> </v>
      </c>
      <c r="E283" s="279" t="str">
        <f t="shared" si="66"/>
        <v/>
      </c>
      <c r="F283" s="280"/>
      <c r="G283" s="283"/>
      <c r="H283" s="281"/>
      <c r="I283" s="281"/>
      <c r="J283" s="282"/>
      <c r="K283" s="260" t="str">
        <f t="shared" si="60"/>
        <v xml:space="preserve"> </v>
      </c>
      <c r="L283" s="33" t="str">
        <f t="shared" si="61"/>
        <v xml:space="preserve"> </v>
      </c>
      <c r="M283" s="34" t="str">
        <f t="shared" si="62"/>
        <v xml:space="preserve"> </v>
      </c>
      <c r="N283" s="260" t="str">
        <f t="shared" si="63"/>
        <v xml:space="preserve"> </v>
      </c>
      <c r="O283" s="41" t="str">
        <f t="shared" si="64"/>
        <v xml:space="preserve"> </v>
      </c>
      <c r="P283" s="20">
        <f t="shared" si="71"/>
        <v>0</v>
      </c>
      <c r="Q283" s="20" t="str">
        <f t="shared" si="72"/>
        <v/>
      </c>
      <c r="R283" s="20" t="str">
        <f t="shared" si="67"/>
        <v/>
      </c>
      <c r="S283" s="20" t="str">
        <f t="shared" si="69"/>
        <v/>
      </c>
      <c r="T283" t="str">
        <f t="shared" si="65"/>
        <v/>
      </c>
      <c r="U283" s="286"/>
      <c r="V283" s="286"/>
    </row>
    <row r="284" spans="1:22" x14ac:dyDescent="0.25">
      <c r="A284" s="167">
        <f t="shared" si="68"/>
        <v>277</v>
      </c>
      <c r="B284" s="277"/>
      <c r="C284" s="278">
        <f t="shared" si="70"/>
        <v>0</v>
      </c>
      <c r="D284" s="279" t="str">
        <f>IF(C284=1,VLOOKUP(B284,Mreze!C$8:F$107,4,FALSE)," ")</f>
        <v xml:space="preserve"> </v>
      </c>
      <c r="E284" s="279" t="str">
        <f t="shared" si="66"/>
        <v/>
      </c>
      <c r="F284" s="280"/>
      <c r="G284" s="283"/>
      <c r="H284" s="281"/>
      <c r="I284" s="281"/>
      <c r="J284" s="282"/>
      <c r="K284" s="260" t="str">
        <f t="shared" si="60"/>
        <v xml:space="preserve"> </v>
      </c>
      <c r="L284" s="33" t="str">
        <f t="shared" si="61"/>
        <v xml:space="preserve"> </v>
      </c>
      <c r="M284" s="34" t="str">
        <f t="shared" si="62"/>
        <v xml:space="preserve"> </v>
      </c>
      <c r="N284" s="260" t="str">
        <f t="shared" si="63"/>
        <v xml:space="preserve"> </v>
      </c>
      <c r="O284" s="41" t="str">
        <f t="shared" si="64"/>
        <v xml:space="preserve"> </v>
      </c>
      <c r="P284" s="20">
        <f t="shared" si="71"/>
        <v>0</v>
      </c>
      <c r="Q284" s="20" t="str">
        <f t="shared" si="72"/>
        <v/>
      </c>
      <c r="R284" s="20" t="str">
        <f t="shared" si="67"/>
        <v/>
      </c>
      <c r="S284" s="20" t="str">
        <f t="shared" si="69"/>
        <v/>
      </c>
      <c r="T284" t="str">
        <f t="shared" si="65"/>
        <v/>
      </c>
      <c r="U284" s="286"/>
      <c r="V284" s="286"/>
    </row>
    <row r="285" spans="1:22" x14ac:dyDescent="0.25">
      <c r="A285" s="167">
        <f t="shared" si="68"/>
        <v>278</v>
      </c>
      <c r="B285" s="277"/>
      <c r="C285" s="278">
        <f t="shared" si="70"/>
        <v>0</v>
      </c>
      <c r="D285" s="279" t="str">
        <f>IF(C285=1,VLOOKUP(B285,Mreze!C$8:F$107,4,FALSE)," ")</f>
        <v xml:space="preserve"> </v>
      </c>
      <c r="E285" s="279" t="str">
        <f t="shared" si="66"/>
        <v/>
      </c>
      <c r="F285" s="280"/>
      <c r="G285" s="283"/>
      <c r="H285" s="281"/>
      <c r="I285" s="281"/>
      <c r="J285" s="282"/>
      <c r="K285" s="260" t="str">
        <f t="shared" si="60"/>
        <v xml:space="preserve"> </v>
      </c>
      <c r="L285" s="33" t="str">
        <f t="shared" si="61"/>
        <v xml:space="preserve"> </v>
      </c>
      <c r="M285" s="34" t="str">
        <f t="shared" si="62"/>
        <v xml:space="preserve"> </v>
      </c>
      <c r="N285" s="260" t="str">
        <f t="shared" si="63"/>
        <v xml:space="preserve"> </v>
      </c>
      <c r="O285" s="41" t="str">
        <f t="shared" si="64"/>
        <v xml:space="preserve"> </v>
      </c>
      <c r="P285" s="20">
        <f t="shared" si="71"/>
        <v>0</v>
      </c>
      <c r="Q285" s="20" t="str">
        <f t="shared" si="72"/>
        <v/>
      </c>
      <c r="R285" s="20" t="str">
        <f t="shared" si="67"/>
        <v/>
      </c>
      <c r="S285" s="20" t="str">
        <f t="shared" si="69"/>
        <v/>
      </c>
      <c r="T285" t="str">
        <f t="shared" si="65"/>
        <v/>
      </c>
      <c r="U285" s="286"/>
      <c r="V285" s="286"/>
    </row>
    <row r="286" spans="1:22" x14ac:dyDescent="0.25">
      <c r="A286" s="167">
        <f t="shared" si="68"/>
        <v>279</v>
      </c>
      <c r="B286" s="277"/>
      <c r="C286" s="278">
        <f t="shared" si="70"/>
        <v>0</v>
      </c>
      <c r="D286" s="279" t="str">
        <f>IF(C286=1,VLOOKUP(B286,Mreze!C$8:F$107,4,FALSE)," ")</f>
        <v xml:space="preserve"> </v>
      </c>
      <c r="E286" s="279" t="str">
        <f t="shared" si="66"/>
        <v/>
      </c>
      <c r="F286" s="280"/>
      <c r="G286" s="283"/>
      <c r="H286" s="281"/>
      <c r="I286" s="281"/>
      <c r="J286" s="282"/>
      <c r="K286" s="260" t="str">
        <f t="shared" si="60"/>
        <v xml:space="preserve"> </v>
      </c>
      <c r="L286" s="33" t="str">
        <f t="shared" si="61"/>
        <v xml:space="preserve"> </v>
      </c>
      <c r="M286" s="34" t="str">
        <f t="shared" si="62"/>
        <v xml:space="preserve"> </v>
      </c>
      <c r="N286" s="260" t="str">
        <f t="shared" si="63"/>
        <v xml:space="preserve"> </v>
      </c>
      <c r="O286" s="41" t="str">
        <f t="shared" si="64"/>
        <v xml:space="preserve"> </v>
      </c>
      <c r="P286" s="20">
        <f t="shared" si="71"/>
        <v>0</v>
      </c>
      <c r="Q286" s="20" t="str">
        <f t="shared" si="72"/>
        <v/>
      </c>
      <c r="R286" s="20" t="str">
        <f t="shared" si="67"/>
        <v/>
      </c>
      <c r="S286" s="20" t="str">
        <f t="shared" si="69"/>
        <v/>
      </c>
      <c r="T286" t="str">
        <f t="shared" si="65"/>
        <v/>
      </c>
      <c r="U286" s="286"/>
      <c r="V286" s="286"/>
    </row>
    <row r="287" spans="1:22" x14ac:dyDescent="0.25">
      <c r="A287" s="167">
        <f t="shared" si="68"/>
        <v>280</v>
      </c>
      <c r="B287" s="277"/>
      <c r="C287" s="278">
        <f t="shared" si="70"/>
        <v>0</v>
      </c>
      <c r="D287" s="279" t="str">
        <f>IF(C287=1,VLOOKUP(B287,Mreze!C$8:F$107,4,FALSE)," ")</f>
        <v xml:space="preserve"> </v>
      </c>
      <c r="E287" s="279" t="str">
        <f t="shared" si="66"/>
        <v/>
      </c>
      <c r="F287" s="280"/>
      <c r="G287" s="283"/>
      <c r="H287" s="281"/>
      <c r="I287" s="281"/>
      <c r="J287" s="282"/>
      <c r="K287" s="260" t="str">
        <f t="shared" si="60"/>
        <v xml:space="preserve"> </v>
      </c>
      <c r="L287" s="33" t="str">
        <f t="shared" si="61"/>
        <v xml:space="preserve"> </v>
      </c>
      <c r="M287" s="34" t="str">
        <f t="shared" si="62"/>
        <v xml:space="preserve"> </v>
      </c>
      <c r="N287" s="260" t="str">
        <f t="shared" si="63"/>
        <v xml:space="preserve"> </v>
      </c>
      <c r="O287" s="41" t="str">
        <f t="shared" si="64"/>
        <v xml:space="preserve"> </v>
      </c>
      <c r="P287" s="20">
        <f t="shared" si="71"/>
        <v>0</v>
      </c>
      <c r="Q287" s="20" t="str">
        <f t="shared" si="72"/>
        <v/>
      </c>
      <c r="R287" s="20" t="str">
        <f t="shared" si="67"/>
        <v/>
      </c>
      <c r="S287" s="20" t="str">
        <f t="shared" si="69"/>
        <v/>
      </c>
      <c r="T287" t="str">
        <f t="shared" si="65"/>
        <v/>
      </c>
      <c r="U287" s="286"/>
      <c r="V287" s="286"/>
    </row>
    <row r="288" spans="1:22" x14ac:dyDescent="0.25">
      <c r="A288" s="167">
        <f t="shared" si="68"/>
        <v>281</v>
      </c>
      <c r="B288" s="277"/>
      <c r="C288" s="278">
        <f t="shared" si="70"/>
        <v>0</v>
      </c>
      <c r="D288" s="279" t="str">
        <f>IF(C288=1,VLOOKUP(B288,Mreze!C$8:F$107,4,FALSE)," ")</f>
        <v xml:space="preserve"> </v>
      </c>
      <c r="E288" s="279" t="str">
        <f t="shared" si="66"/>
        <v/>
      </c>
      <c r="F288" s="280"/>
      <c r="G288" s="283"/>
      <c r="H288" s="281"/>
      <c r="I288" s="281"/>
      <c r="J288" s="282"/>
      <c r="K288" s="260" t="str">
        <f t="shared" si="60"/>
        <v xml:space="preserve"> </v>
      </c>
      <c r="L288" s="33" t="str">
        <f t="shared" si="61"/>
        <v xml:space="preserve"> </v>
      </c>
      <c r="M288" s="34" t="str">
        <f t="shared" si="62"/>
        <v xml:space="preserve"> </v>
      </c>
      <c r="N288" s="260" t="str">
        <f t="shared" si="63"/>
        <v xml:space="preserve"> </v>
      </c>
      <c r="O288" s="41" t="str">
        <f t="shared" si="64"/>
        <v xml:space="preserve"> </v>
      </c>
      <c r="P288" s="20">
        <f t="shared" si="71"/>
        <v>0</v>
      </c>
      <c r="Q288" s="20" t="str">
        <f t="shared" si="72"/>
        <v/>
      </c>
      <c r="R288" s="20" t="str">
        <f t="shared" si="67"/>
        <v/>
      </c>
      <c r="S288" s="20" t="str">
        <f t="shared" si="69"/>
        <v/>
      </c>
      <c r="T288" t="str">
        <f t="shared" si="65"/>
        <v/>
      </c>
      <c r="U288" s="286"/>
      <c r="V288" s="286"/>
    </row>
    <row r="289" spans="1:22" x14ac:dyDescent="0.25">
      <c r="A289" s="167">
        <f t="shared" si="68"/>
        <v>282</v>
      </c>
      <c r="B289" s="277"/>
      <c r="C289" s="278">
        <f t="shared" si="70"/>
        <v>0</v>
      </c>
      <c r="D289" s="279" t="str">
        <f>IF(C289=1,VLOOKUP(B289,Mreze!C$8:F$107,4,FALSE)," ")</f>
        <v xml:space="preserve"> </v>
      </c>
      <c r="E289" s="279" t="str">
        <f t="shared" si="66"/>
        <v/>
      </c>
      <c r="F289" s="280"/>
      <c r="G289" s="283"/>
      <c r="H289" s="281"/>
      <c r="I289" s="281"/>
      <c r="J289" s="282"/>
      <c r="K289" s="260" t="str">
        <f t="shared" si="60"/>
        <v xml:space="preserve"> </v>
      </c>
      <c r="L289" s="33" t="str">
        <f t="shared" si="61"/>
        <v xml:space="preserve"> </v>
      </c>
      <c r="M289" s="34" t="str">
        <f t="shared" si="62"/>
        <v xml:space="preserve"> </v>
      </c>
      <c r="N289" s="260" t="str">
        <f t="shared" si="63"/>
        <v xml:space="preserve"> </v>
      </c>
      <c r="O289" s="41" t="str">
        <f t="shared" si="64"/>
        <v xml:space="preserve"> </v>
      </c>
      <c r="P289" s="20">
        <f t="shared" si="71"/>
        <v>0</v>
      </c>
      <c r="Q289" s="20" t="str">
        <f t="shared" si="72"/>
        <v/>
      </c>
      <c r="R289" s="20" t="str">
        <f t="shared" si="67"/>
        <v/>
      </c>
      <c r="S289" s="20" t="str">
        <f t="shared" si="69"/>
        <v/>
      </c>
      <c r="T289" t="str">
        <f t="shared" si="65"/>
        <v/>
      </c>
      <c r="U289" s="286"/>
      <c r="V289" s="286"/>
    </row>
    <row r="290" spans="1:22" x14ac:dyDescent="0.25">
      <c r="A290" s="167">
        <f t="shared" si="68"/>
        <v>283</v>
      </c>
      <c r="B290" s="277"/>
      <c r="C290" s="278">
        <f t="shared" si="70"/>
        <v>0</v>
      </c>
      <c r="D290" s="279" t="str">
        <f>IF(C290=1,VLOOKUP(B290,Mreze!C$8:F$107,4,FALSE)," ")</f>
        <v xml:space="preserve"> </v>
      </c>
      <c r="E290" s="279" t="str">
        <f t="shared" si="66"/>
        <v/>
      </c>
      <c r="F290" s="280"/>
      <c r="G290" s="283"/>
      <c r="H290" s="281"/>
      <c r="I290" s="281"/>
      <c r="J290" s="282"/>
      <c r="K290" s="260" t="str">
        <f t="shared" si="60"/>
        <v xml:space="preserve"> </v>
      </c>
      <c r="L290" s="33" t="str">
        <f t="shared" si="61"/>
        <v xml:space="preserve"> </v>
      </c>
      <c r="M290" s="34" t="str">
        <f t="shared" si="62"/>
        <v xml:space="preserve"> </v>
      </c>
      <c r="N290" s="260" t="str">
        <f t="shared" si="63"/>
        <v xml:space="preserve"> </v>
      </c>
      <c r="O290" s="41" t="str">
        <f t="shared" si="64"/>
        <v xml:space="preserve"> </v>
      </c>
      <c r="P290" s="20">
        <f t="shared" si="71"/>
        <v>0</v>
      </c>
      <c r="Q290" s="20" t="str">
        <f t="shared" si="72"/>
        <v/>
      </c>
      <c r="R290" s="20" t="str">
        <f t="shared" si="67"/>
        <v/>
      </c>
      <c r="S290" s="20" t="str">
        <f t="shared" si="69"/>
        <v/>
      </c>
      <c r="T290" t="str">
        <f t="shared" si="65"/>
        <v/>
      </c>
      <c r="U290" s="286"/>
      <c r="V290" s="286"/>
    </row>
    <row r="291" spans="1:22" x14ac:dyDescent="0.25">
      <c r="A291" s="167">
        <f t="shared" si="68"/>
        <v>284</v>
      </c>
      <c r="B291" s="277"/>
      <c r="C291" s="278">
        <f t="shared" si="70"/>
        <v>0</v>
      </c>
      <c r="D291" s="279" t="str">
        <f>IF(C291=1,VLOOKUP(B291,Mreze!C$8:F$107,4,FALSE)," ")</f>
        <v xml:space="preserve"> </v>
      </c>
      <c r="E291" s="279" t="str">
        <f t="shared" si="66"/>
        <v/>
      </c>
      <c r="F291" s="280"/>
      <c r="G291" s="283"/>
      <c r="H291" s="281"/>
      <c r="I291" s="281"/>
      <c r="J291" s="282"/>
      <c r="K291" s="260" t="str">
        <f t="shared" si="60"/>
        <v xml:space="preserve"> </v>
      </c>
      <c r="L291" s="33" t="str">
        <f t="shared" si="61"/>
        <v xml:space="preserve"> </v>
      </c>
      <c r="M291" s="34" t="str">
        <f t="shared" si="62"/>
        <v xml:space="preserve"> </v>
      </c>
      <c r="N291" s="260" t="str">
        <f t="shared" si="63"/>
        <v xml:space="preserve"> </v>
      </c>
      <c r="O291" s="41" t="str">
        <f t="shared" si="64"/>
        <v xml:space="preserve"> </v>
      </c>
      <c r="P291" s="20">
        <f t="shared" si="71"/>
        <v>0</v>
      </c>
      <c r="Q291" s="20" t="str">
        <f t="shared" si="72"/>
        <v/>
      </c>
      <c r="R291" s="20" t="str">
        <f t="shared" si="67"/>
        <v/>
      </c>
      <c r="S291" s="20" t="str">
        <f t="shared" si="69"/>
        <v/>
      </c>
      <c r="T291" t="str">
        <f t="shared" si="65"/>
        <v/>
      </c>
      <c r="U291" s="286"/>
      <c r="V291" s="286"/>
    </row>
    <row r="292" spans="1:22" x14ac:dyDescent="0.25">
      <c r="A292" s="167">
        <f t="shared" si="68"/>
        <v>285</v>
      </c>
      <c r="B292" s="277"/>
      <c r="C292" s="278">
        <f t="shared" si="70"/>
        <v>0</v>
      </c>
      <c r="D292" s="279" t="str">
        <f>IF(C292=1,VLOOKUP(B292,Mreze!C$8:F$107,4,FALSE)," ")</f>
        <v xml:space="preserve"> </v>
      </c>
      <c r="E292" s="279" t="str">
        <f t="shared" si="66"/>
        <v/>
      </c>
      <c r="F292" s="280"/>
      <c r="G292" s="283"/>
      <c r="H292" s="281"/>
      <c r="I292" s="281"/>
      <c r="J292" s="282"/>
      <c r="K292" s="260" t="str">
        <f t="shared" si="60"/>
        <v xml:space="preserve"> </v>
      </c>
      <c r="L292" s="33" t="str">
        <f t="shared" si="61"/>
        <v xml:space="preserve"> </v>
      </c>
      <c r="M292" s="34" t="str">
        <f t="shared" si="62"/>
        <v xml:space="preserve"> </v>
      </c>
      <c r="N292" s="260" t="str">
        <f t="shared" si="63"/>
        <v xml:space="preserve"> </v>
      </c>
      <c r="O292" s="41" t="str">
        <f t="shared" si="64"/>
        <v xml:space="preserve"> </v>
      </c>
      <c r="P292" s="20">
        <f t="shared" si="71"/>
        <v>0</v>
      </c>
      <c r="Q292" s="20" t="str">
        <f t="shared" si="72"/>
        <v/>
      </c>
      <c r="R292" s="20" t="str">
        <f t="shared" si="67"/>
        <v/>
      </c>
      <c r="S292" s="20" t="str">
        <f t="shared" si="69"/>
        <v/>
      </c>
      <c r="T292" t="str">
        <f t="shared" si="65"/>
        <v/>
      </c>
      <c r="U292" s="286"/>
      <c r="V292" s="286"/>
    </row>
    <row r="293" spans="1:22" x14ac:dyDescent="0.25">
      <c r="A293" s="167">
        <f t="shared" si="68"/>
        <v>286</v>
      </c>
      <c r="B293" s="277"/>
      <c r="C293" s="278">
        <f t="shared" si="70"/>
        <v>0</v>
      </c>
      <c r="D293" s="279" t="str">
        <f>IF(C293=1,VLOOKUP(B293,Mreze!C$8:F$107,4,FALSE)," ")</f>
        <v xml:space="preserve"> </v>
      </c>
      <c r="E293" s="279" t="str">
        <f t="shared" si="66"/>
        <v/>
      </c>
      <c r="F293" s="280"/>
      <c r="G293" s="283"/>
      <c r="H293" s="281"/>
      <c r="I293" s="281"/>
      <c r="J293" s="282"/>
      <c r="K293" s="260" t="str">
        <f t="shared" si="60"/>
        <v xml:space="preserve"> </v>
      </c>
      <c r="L293" s="33" t="str">
        <f t="shared" si="61"/>
        <v xml:space="preserve"> </v>
      </c>
      <c r="M293" s="34" t="str">
        <f t="shared" si="62"/>
        <v xml:space="preserve"> </v>
      </c>
      <c r="N293" s="260" t="str">
        <f t="shared" si="63"/>
        <v xml:space="preserve"> </v>
      </c>
      <c r="O293" s="41" t="str">
        <f t="shared" si="64"/>
        <v xml:space="preserve"> </v>
      </c>
      <c r="P293" s="20">
        <f t="shared" si="71"/>
        <v>0</v>
      </c>
      <c r="Q293" s="20" t="str">
        <f t="shared" si="72"/>
        <v/>
      </c>
      <c r="R293" s="20" t="str">
        <f t="shared" si="67"/>
        <v/>
      </c>
      <c r="S293" s="20" t="str">
        <f t="shared" si="69"/>
        <v/>
      </c>
      <c r="T293" t="str">
        <f t="shared" si="65"/>
        <v/>
      </c>
      <c r="U293" s="286"/>
      <c r="V293" s="286"/>
    </row>
    <row r="294" spans="1:22" x14ac:dyDescent="0.25">
      <c r="A294" s="167">
        <f t="shared" si="68"/>
        <v>287</v>
      </c>
      <c r="B294" s="277"/>
      <c r="C294" s="278">
        <f t="shared" si="70"/>
        <v>0</v>
      </c>
      <c r="D294" s="279" t="str">
        <f>IF(C294=1,VLOOKUP(B294,Mreze!C$8:F$107,4,FALSE)," ")</f>
        <v xml:space="preserve"> </v>
      </c>
      <c r="E294" s="279" t="str">
        <f t="shared" si="66"/>
        <v/>
      </c>
      <c r="F294" s="280"/>
      <c r="G294" s="283"/>
      <c r="H294" s="281"/>
      <c r="I294" s="281"/>
      <c r="J294" s="282"/>
      <c r="K294" s="260" t="str">
        <f t="shared" si="60"/>
        <v xml:space="preserve"> </v>
      </c>
      <c r="L294" s="33" t="str">
        <f t="shared" si="61"/>
        <v xml:space="preserve"> </v>
      </c>
      <c r="M294" s="34" t="str">
        <f t="shared" si="62"/>
        <v xml:space="preserve"> </v>
      </c>
      <c r="N294" s="260" t="str">
        <f t="shared" si="63"/>
        <v xml:space="preserve"> </v>
      </c>
      <c r="O294" s="41" t="str">
        <f t="shared" si="64"/>
        <v xml:space="preserve"> </v>
      </c>
      <c r="P294" s="20">
        <f t="shared" si="71"/>
        <v>0</v>
      </c>
      <c r="Q294" s="20" t="str">
        <f t="shared" si="72"/>
        <v/>
      </c>
      <c r="R294" s="20" t="str">
        <f t="shared" si="67"/>
        <v/>
      </c>
      <c r="S294" s="20" t="str">
        <f t="shared" si="69"/>
        <v/>
      </c>
      <c r="T294" t="str">
        <f t="shared" si="65"/>
        <v/>
      </c>
      <c r="U294" s="286"/>
      <c r="V294" s="286"/>
    </row>
    <row r="295" spans="1:22" x14ac:dyDescent="0.25">
      <c r="A295" s="167">
        <f t="shared" si="68"/>
        <v>288</v>
      </c>
      <c r="B295" s="277"/>
      <c r="C295" s="278">
        <f t="shared" si="70"/>
        <v>0</v>
      </c>
      <c r="D295" s="279" t="str">
        <f>IF(C295=1,VLOOKUP(B295,Mreze!C$8:F$107,4,FALSE)," ")</f>
        <v xml:space="preserve"> </v>
      </c>
      <c r="E295" s="279" t="str">
        <f t="shared" si="66"/>
        <v/>
      </c>
      <c r="F295" s="280"/>
      <c r="G295" s="283"/>
      <c r="H295" s="281"/>
      <c r="I295" s="281"/>
      <c r="J295" s="282"/>
      <c r="K295" s="260" t="str">
        <f t="shared" si="60"/>
        <v xml:space="preserve"> </v>
      </c>
      <c r="L295" s="33" t="str">
        <f t="shared" si="61"/>
        <v xml:space="preserve"> </v>
      </c>
      <c r="M295" s="34" t="str">
        <f t="shared" si="62"/>
        <v xml:space="preserve"> </v>
      </c>
      <c r="N295" s="260" t="str">
        <f t="shared" si="63"/>
        <v xml:space="preserve"> </v>
      </c>
      <c r="O295" s="41" t="str">
        <f t="shared" si="64"/>
        <v xml:space="preserve"> </v>
      </c>
      <c r="P295" s="20">
        <f t="shared" si="71"/>
        <v>0</v>
      </c>
      <c r="Q295" s="20" t="str">
        <f t="shared" si="72"/>
        <v/>
      </c>
      <c r="R295" s="20" t="str">
        <f t="shared" si="67"/>
        <v/>
      </c>
      <c r="S295" s="20" t="str">
        <f t="shared" si="69"/>
        <v/>
      </c>
      <c r="T295" t="str">
        <f t="shared" si="65"/>
        <v/>
      </c>
      <c r="U295" s="286"/>
      <c r="V295" s="286"/>
    </row>
    <row r="296" spans="1:22" x14ac:dyDescent="0.25">
      <c r="A296" s="167">
        <f t="shared" si="68"/>
        <v>289</v>
      </c>
      <c r="B296" s="277"/>
      <c r="C296" s="278">
        <f t="shared" si="70"/>
        <v>0</v>
      </c>
      <c r="D296" s="279" t="str">
        <f>IF(C296=1,VLOOKUP(B296,Mreze!C$8:F$107,4,FALSE)," ")</f>
        <v xml:space="preserve"> </v>
      </c>
      <c r="E296" s="279" t="str">
        <f t="shared" si="66"/>
        <v/>
      </c>
      <c r="F296" s="280"/>
      <c r="G296" s="283"/>
      <c r="H296" s="281"/>
      <c r="I296" s="281"/>
      <c r="J296" s="282"/>
      <c r="K296" s="260" t="str">
        <f t="shared" si="60"/>
        <v xml:space="preserve"> </v>
      </c>
      <c r="L296" s="33" t="str">
        <f t="shared" si="61"/>
        <v xml:space="preserve"> </v>
      </c>
      <c r="M296" s="34" t="str">
        <f t="shared" si="62"/>
        <v xml:space="preserve"> </v>
      </c>
      <c r="N296" s="260" t="str">
        <f t="shared" si="63"/>
        <v xml:space="preserve"> </v>
      </c>
      <c r="O296" s="41" t="str">
        <f t="shared" si="64"/>
        <v xml:space="preserve"> </v>
      </c>
      <c r="P296" s="20">
        <f t="shared" si="71"/>
        <v>0</v>
      </c>
      <c r="Q296" s="20" t="str">
        <f t="shared" si="72"/>
        <v/>
      </c>
      <c r="R296" s="20" t="str">
        <f t="shared" si="67"/>
        <v/>
      </c>
      <c r="S296" s="20" t="str">
        <f t="shared" si="69"/>
        <v/>
      </c>
      <c r="T296" t="str">
        <f t="shared" si="65"/>
        <v/>
      </c>
      <c r="U296" s="286"/>
      <c r="V296" s="286"/>
    </row>
    <row r="297" spans="1:22" x14ac:dyDescent="0.25">
      <c r="A297" s="167">
        <f t="shared" si="68"/>
        <v>290</v>
      </c>
      <c r="B297" s="277"/>
      <c r="C297" s="278">
        <f t="shared" si="70"/>
        <v>0</v>
      </c>
      <c r="D297" s="279" t="str">
        <f>IF(C297=1,VLOOKUP(B297,Mreze!C$8:F$107,4,FALSE)," ")</f>
        <v xml:space="preserve"> </v>
      </c>
      <c r="E297" s="279" t="str">
        <f t="shared" si="66"/>
        <v/>
      </c>
      <c r="F297" s="280"/>
      <c r="G297" s="283"/>
      <c r="H297" s="281"/>
      <c r="I297" s="281"/>
      <c r="J297" s="282"/>
      <c r="K297" s="260" t="str">
        <f t="shared" si="60"/>
        <v xml:space="preserve"> </v>
      </c>
      <c r="L297" s="33" t="str">
        <f t="shared" si="61"/>
        <v xml:space="preserve"> </v>
      </c>
      <c r="M297" s="34" t="str">
        <f t="shared" si="62"/>
        <v xml:space="preserve"> </v>
      </c>
      <c r="N297" s="260" t="str">
        <f t="shared" si="63"/>
        <v xml:space="preserve"> </v>
      </c>
      <c r="O297" s="41" t="str">
        <f t="shared" si="64"/>
        <v xml:space="preserve"> </v>
      </c>
      <c r="P297" s="20">
        <f t="shared" si="71"/>
        <v>0</v>
      </c>
      <c r="Q297" s="20" t="str">
        <f t="shared" si="72"/>
        <v/>
      </c>
      <c r="R297" s="20" t="str">
        <f t="shared" si="67"/>
        <v/>
      </c>
      <c r="S297" s="20" t="str">
        <f t="shared" si="69"/>
        <v/>
      </c>
      <c r="T297" t="str">
        <f t="shared" si="65"/>
        <v/>
      </c>
      <c r="U297" s="286"/>
      <c r="V297" s="286"/>
    </row>
    <row r="298" spans="1:22" x14ac:dyDescent="0.25">
      <c r="A298" s="167">
        <f t="shared" si="68"/>
        <v>291</v>
      </c>
      <c r="B298" s="277"/>
      <c r="C298" s="278">
        <f t="shared" si="70"/>
        <v>0</v>
      </c>
      <c r="D298" s="279" t="str">
        <f>IF(C298=1,VLOOKUP(B298,Mreze!C$8:F$107,4,FALSE)," ")</f>
        <v xml:space="preserve"> </v>
      </c>
      <c r="E298" s="279" t="str">
        <f t="shared" si="66"/>
        <v/>
      </c>
      <c r="F298" s="280"/>
      <c r="G298" s="283"/>
      <c r="H298" s="281"/>
      <c r="I298" s="281"/>
      <c r="J298" s="282"/>
      <c r="K298" s="260" t="str">
        <f t="shared" si="60"/>
        <v xml:space="preserve"> </v>
      </c>
      <c r="L298" s="33" t="str">
        <f t="shared" si="61"/>
        <v xml:space="preserve"> </v>
      </c>
      <c r="M298" s="34" t="str">
        <f t="shared" si="62"/>
        <v xml:space="preserve"> </v>
      </c>
      <c r="N298" s="260" t="str">
        <f t="shared" si="63"/>
        <v xml:space="preserve"> </v>
      </c>
      <c r="O298" s="41" t="str">
        <f t="shared" si="64"/>
        <v xml:space="preserve"> </v>
      </c>
      <c r="P298" s="20">
        <f t="shared" si="71"/>
        <v>0</v>
      </c>
      <c r="Q298" s="20" t="str">
        <f t="shared" si="72"/>
        <v/>
      </c>
      <c r="R298" s="20" t="str">
        <f t="shared" si="67"/>
        <v/>
      </c>
      <c r="S298" s="20" t="str">
        <f t="shared" si="69"/>
        <v/>
      </c>
      <c r="T298" t="str">
        <f t="shared" si="65"/>
        <v/>
      </c>
      <c r="U298" s="286"/>
      <c r="V298" s="286"/>
    </row>
    <row r="299" spans="1:22" x14ac:dyDescent="0.25">
      <c r="A299" s="167">
        <f t="shared" si="68"/>
        <v>292</v>
      </c>
      <c r="B299" s="277"/>
      <c r="C299" s="278">
        <f t="shared" si="70"/>
        <v>0</v>
      </c>
      <c r="D299" s="279" t="str">
        <f>IF(C299=1,VLOOKUP(B299,Mreze!C$8:F$107,4,FALSE)," ")</f>
        <v xml:space="preserve"> </v>
      </c>
      <c r="E299" s="279" t="str">
        <f t="shared" si="66"/>
        <v/>
      </c>
      <c r="F299" s="280"/>
      <c r="G299" s="283"/>
      <c r="H299" s="281"/>
      <c r="I299" s="281"/>
      <c r="J299" s="282"/>
      <c r="K299" s="260" t="str">
        <f t="shared" si="60"/>
        <v xml:space="preserve"> </v>
      </c>
      <c r="L299" s="33" t="str">
        <f t="shared" si="61"/>
        <v xml:space="preserve"> </v>
      </c>
      <c r="M299" s="34" t="str">
        <f t="shared" si="62"/>
        <v xml:space="preserve"> </v>
      </c>
      <c r="N299" s="260" t="str">
        <f t="shared" si="63"/>
        <v xml:space="preserve"> </v>
      </c>
      <c r="O299" s="41" t="str">
        <f t="shared" si="64"/>
        <v xml:space="preserve"> </v>
      </c>
      <c r="P299" s="20">
        <f t="shared" si="71"/>
        <v>0</v>
      </c>
      <c r="Q299" s="20" t="str">
        <f t="shared" si="72"/>
        <v/>
      </c>
      <c r="R299" s="20" t="str">
        <f t="shared" si="67"/>
        <v/>
      </c>
      <c r="S299" s="20" t="str">
        <f t="shared" si="69"/>
        <v/>
      </c>
      <c r="T299" t="str">
        <f t="shared" si="65"/>
        <v/>
      </c>
      <c r="U299" s="286"/>
      <c r="V299" s="286"/>
    </row>
    <row r="300" spans="1:22" x14ac:dyDescent="0.25">
      <c r="A300" s="167">
        <f t="shared" si="68"/>
        <v>293</v>
      </c>
      <c r="B300" s="277"/>
      <c r="C300" s="278">
        <f t="shared" si="70"/>
        <v>0</v>
      </c>
      <c r="D300" s="279" t="str">
        <f>IF(C300=1,VLOOKUP(B300,Mreze!C$8:F$107,4,FALSE)," ")</f>
        <v xml:space="preserve"> </v>
      </c>
      <c r="E300" s="279" t="str">
        <f t="shared" si="66"/>
        <v/>
      </c>
      <c r="F300" s="280"/>
      <c r="G300" s="283"/>
      <c r="H300" s="281"/>
      <c r="I300" s="281"/>
      <c r="J300" s="282"/>
      <c r="K300" s="260" t="str">
        <f t="shared" si="60"/>
        <v xml:space="preserve"> </v>
      </c>
      <c r="L300" s="33" t="str">
        <f t="shared" si="61"/>
        <v xml:space="preserve"> </v>
      </c>
      <c r="M300" s="34" t="str">
        <f t="shared" si="62"/>
        <v xml:space="preserve"> </v>
      </c>
      <c r="N300" s="260" t="str">
        <f t="shared" si="63"/>
        <v xml:space="preserve"> </v>
      </c>
      <c r="O300" s="41" t="str">
        <f t="shared" si="64"/>
        <v xml:space="preserve"> </v>
      </c>
      <c r="P300" s="20">
        <f t="shared" si="71"/>
        <v>0</v>
      </c>
      <c r="Q300" s="20" t="str">
        <f t="shared" si="72"/>
        <v/>
      </c>
      <c r="R300" s="20" t="str">
        <f t="shared" si="67"/>
        <v/>
      </c>
      <c r="S300" s="20" t="str">
        <f t="shared" si="69"/>
        <v/>
      </c>
      <c r="T300" t="str">
        <f t="shared" si="65"/>
        <v/>
      </c>
      <c r="U300" s="286"/>
      <c r="V300" s="286"/>
    </row>
    <row r="301" spans="1:22" x14ac:dyDescent="0.25">
      <c r="A301" s="167">
        <f t="shared" si="68"/>
        <v>294</v>
      </c>
      <c r="B301" s="277"/>
      <c r="C301" s="278">
        <f t="shared" si="70"/>
        <v>0</v>
      </c>
      <c r="D301" s="279" t="str">
        <f>IF(C301=1,VLOOKUP(B301,Mreze!C$8:F$107,4,FALSE)," ")</f>
        <v xml:space="preserve"> </v>
      </c>
      <c r="E301" s="279" t="str">
        <f t="shared" si="66"/>
        <v/>
      </c>
      <c r="F301" s="280"/>
      <c r="G301" s="283"/>
      <c r="H301" s="281"/>
      <c r="I301" s="281"/>
      <c r="J301" s="282"/>
      <c r="K301" s="260" t="str">
        <f t="shared" si="60"/>
        <v xml:space="preserve"> </v>
      </c>
      <c r="L301" s="33" t="str">
        <f t="shared" si="61"/>
        <v xml:space="preserve"> </v>
      </c>
      <c r="M301" s="34" t="str">
        <f t="shared" si="62"/>
        <v xml:space="preserve"> </v>
      </c>
      <c r="N301" s="260" t="str">
        <f t="shared" si="63"/>
        <v xml:space="preserve"> </v>
      </c>
      <c r="O301" s="41" t="str">
        <f t="shared" si="64"/>
        <v xml:space="preserve"> </v>
      </c>
      <c r="P301" s="20">
        <f t="shared" si="71"/>
        <v>0</v>
      </c>
      <c r="Q301" s="20" t="str">
        <f t="shared" si="72"/>
        <v/>
      </c>
      <c r="R301" s="20" t="str">
        <f t="shared" si="67"/>
        <v/>
      </c>
      <c r="S301" s="20" t="str">
        <f t="shared" si="69"/>
        <v/>
      </c>
      <c r="T301" t="str">
        <f t="shared" si="65"/>
        <v/>
      </c>
      <c r="U301" s="286"/>
      <c r="V301" s="286"/>
    </row>
    <row r="302" spans="1:22" x14ac:dyDescent="0.25">
      <c r="A302" s="167">
        <f t="shared" si="68"/>
        <v>295</v>
      </c>
      <c r="B302" s="277"/>
      <c r="C302" s="278">
        <f t="shared" si="70"/>
        <v>0</v>
      </c>
      <c r="D302" s="279" t="str">
        <f>IF(C302=1,VLOOKUP(B302,Mreze!C$8:F$107,4,FALSE)," ")</f>
        <v xml:space="preserve"> </v>
      </c>
      <c r="E302" s="279" t="str">
        <f t="shared" si="66"/>
        <v/>
      </c>
      <c r="F302" s="280"/>
      <c r="G302" s="283"/>
      <c r="H302" s="281"/>
      <c r="I302" s="281"/>
      <c r="J302" s="282"/>
      <c r="K302" s="260" t="str">
        <f t="shared" si="60"/>
        <v xml:space="preserve"> </v>
      </c>
      <c r="L302" s="33" t="str">
        <f t="shared" si="61"/>
        <v xml:space="preserve"> </v>
      </c>
      <c r="M302" s="34" t="str">
        <f t="shared" si="62"/>
        <v xml:space="preserve"> </v>
      </c>
      <c r="N302" s="260" t="str">
        <f t="shared" si="63"/>
        <v xml:space="preserve"> </v>
      </c>
      <c r="O302" s="41" t="str">
        <f t="shared" si="64"/>
        <v xml:space="preserve"> </v>
      </c>
      <c r="P302" s="20">
        <f t="shared" si="71"/>
        <v>0</v>
      </c>
      <c r="Q302" s="20" t="str">
        <f t="shared" si="72"/>
        <v/>
      </c>
      <c r="R302" s="20" t="str">
        <f t="shared" si="67"/>
        <v/>
      </c>
      <c r="S302" s="20" t="str">
        <f t="shared" si="69"/>
        <v/>
      </c>
      <c r="T302" t="str">
        <f t="shared" si="65"/>
        <v/>
      </c>
      <c r="U302" s="286"/>
      <c r="V302" s="286"/>
    </row>
    <row r="303" spans="1:22" x14ac:dyDescent="0.25">
      <c r="A303" s="167">
        <f t="shared" si="68"/>
        <v>296</v>
      </c>
      <c r="B303" s="277"/>
      <c r="C303" s="278">
        <f t="shared" si="70"/>
        <v>0</v>
      </c>
      <c r="D303" s="279" t="str">
        <f>IF(C303=1,VLOOKUP(B303,Mreze!C$8:F$107,4,FALSE)," ")</f>
        <v xml:space="preserve"> </v>
      </c>
      <c r="E303" s="279" t="str">
        <f t="shared" si="66"/>
        <v/>
      </c>
      <c r="F303" s="280"/>
      <c r="G303" s="283"/>
      <c r="H303" s="281"/>
      <c r="I303" s="281"/>
      <c r="J303" s="282"/>
      <c r="K303" s="260" t="str">
        <f t="shared" si="60"/>
        <v xml:space="preserve"> </v>
      </c>
      <c r="L303" s="33" t="str">
        <f t="shared" si="61"/>
        <v xml:space="preserve"> </v>
      </c>
      <c r="M303" s="34" t="str">
        <f t="shared" si="62"/>
        <v xml:space="preserve"> </v>
      </c>
      <c r="N303" s="260" t="str">
        <f t="shared" si="63"/>
        <v xml:space="preserve"> </v>
      </c>
      <c r="O303" s="41" t="str">
        <f t="shared" si="64"/>
        <v xml:space="preserve"> </v>
      </c>
      <c r="P303" s="20">
        <f t="shared" si="71"/>
        <v>0</v>
      </c>
      <c r="Q303" s="20" t="str">
        <f t="shared" si="72"/>
        <v/>
      </c>
      <c r="R303" s="20" t="str">
        <f t="shared" si="67"/>
        <v/>
      </c>
      <c r="S303" s="20" t="str">
        <f t="shared" si="69"/>
        <v/>
      </c>
      <c r="T303" t="str">
        <f t="shared" si="65"/>
        <v/>
      </c>
      <c r="U303" s="286"/>
      <c r="V303" s="286"/>
    </row>
    <row r="304" spans="1:22" x14ac:dyDescent="0.25">
      <c r="A304" s="167">
        <f t="shared" si="68"/>
        <v>297</v>
      </c>
      <c r="B304" s="277"/>
      <c r="C304" s="278">
        <f t="shared" si="70"/>
        <v>0</v>
      </c>
      <c r="D304" s="279" t="str">
        <f>IF(C304=1,VLOOKUP(B304,Mreze!C$8:F$107,4,FALSE)," ")</f>
        <v xml:space="preserve"> </v>
      </c>
      <c r="E304" s="279" t="str">
        <f t="shared" si="66"/>
        <v/>
      </c>
      <c r="F304" s="280"/>
      <c r="G304" s="283"/>
      <c r="H304" s="281"/>
      <c r="I304" s="281"/>
      <c r="J304" s="282"/>
      <c r="K304" s="260" t="str">
        <f t="shared" si="60"/>
        <v xml:space="preserve"> </v>
      </c>
      <c r="L304" s="33" t="str">
        <f t="shared" si="61"/>
        <v xml:space="preserve"> </v>
      </c>
      <c r="M304" s="34" t="str">
        <f t="shared" si="62"/>
        <v xml:space="preserve"> </v>
      </c>
      <c r="N304" s="260" t="str">
        <f t="shared" si="63"/>
        <v xml:space="preserve"> </v>
      </c>
      <c r="O304" s="41" t="str">
        <f t="shared" si="64"/>
        <v xml:space="preserve"> </v>
      </c>
      <c r="P304" s="20">
        <f t="shared" si="71"/>
        <v>0</v>
      </c>
      <c r="Q304" s="20" t="str">
        <f t="shared" si="72"/>
        <v/>
      </c>
      <c r="R304" s="20" t="str">
        <f t="shared" si="67"/>
        <v/>
      </c>
      <c r="S304" s="20" t="str">
        <f t="shared" si="69"/>
        <v/>
      </c>
      <c r="T304" t="str">
        <f t="shared" si="65"/>
        <v/>
      </c>
      <c r="U304" s="286"/>
      <c r="V304" s="286"/>
    </row>
    <row r="305" spans="1:22" x14ac:dyDescent="0.25">
      <c r="A305" s="167">
        <f t="shared" si="68"/>
        <v>298</v>
      </c>
      <c r="B305" s="277"/>
      <c r="C305" s="278">
        <f t="shared" si="70"/>
        <v>0</v>
      </c>
      <c r="D305" s="279" t="str">
        <f>IF(C305=1,VLOOKUP(B305,Mreze!C$8:F$107,4,FALSE)," ")</f>
        <v xml:space="preserve"> </v>
      </c>
      <c r="E305" s="279" t="str">
        <f t="shared" si="66"/>
        <v/>
      </c>
      <c r="F305" s="280"/>
      <c r="G305" s="283"/>
      <c r="H305" s="281"/>
      <c r="I305" s="281"/>
      <c r="J305" s="282"/>
      <c r="K305" s="260" t="str">
        <f t="shared" si="60"/>
        <v xml:space="preserve"> </v>
      </c>
      <c r="L305" s="33" t="str">
        <f t="shared" si="61"/>
        <v xml:space="preserve"> </v>
      </c>
      <c r="M305" s="34" t="str">
        <f t="shared" si="62"/>
        <v xml:space="preserve"> </v>
      </c>
      <c r="N305" s="260" t="str">
        <f t="shared" si="63"/>
        <v xml:space="preserve"> </v>
      </c>
      <c r="O305" s="41" t="str">
        <f t="shared" si="64"/>
        <v xml:space="preserve"> </v>
      </c>
      <c r="P305" s="20">
        <f t="shared" si="71"/>
        <v>0</v>
      </c>
      <c r="Q305" s="20" t="str">
        <f t="shared" si="72"/>
        <v/>
      </c>
      <c r="R305" s="20" t="str">
        <f t="shared" si="67"/>
        <v/>
      </c>
      <c r="S305" s="20" t="str">
        <f t="shared" si="69"/>
        <v/>
      </c>
      <c r="T305" t="str">
        <f t="shared" si="65"/>
        <v/>
      </c>
      <c r="U305" s="286"/>
      <c r="V305" s="286"/>
    </row>
    <row r="306" spans="1:22" x14ac:dyDescent="0.25">
      <c r="A306" s="167">
        <f t="shared" si="68"/>
        <v>299</v>
      </c>
      <c r="B306" s="277"/>
      <c r="C306" s="278">
        <f t="shared" si="70"/>
        <v>0</v>
      </c>
      <c r="D306" s="279" t="str">
        <f>IF(C306=1,VLOOKUP(B306,Mreze!C$8:F$107,4,FALSE)," ")</f>
        <v xml:space="preserve"> </v>
      </c>
      <c r="E306" s="279" t="str">
        <f t="shared" si="66"/>
        <v/>
      </c>
      <c r="F306" s="280"/>
      <c r="G306" s="283"/>
      <c r="H306" s="281"/>
      <c r="I306" s="281"/>
      <c r="J306" s="282"/>
      <c r="K306" s="260" t="str">
        <f t="shared" si="60"/>
        <v xml:space="preserve"> </v>
      </c>
      <c r="L306" s="33" t="str">
        <f t="shared" si="61"/>
        <v xml:space="preserve"> </v>
      </c>
      <c r="M306" s="34" t="str">
        <f t="shared" si="62"/>
        <v xml:space="preserve"> </v>
      </c>
      <c r="N306" s="260" t="str">
        <f t="shared" si="63"/>
        <v xml:space="preserve"> </v>
      </c>
      <c r="O306" s="41" t="str">
        <f t="shared" si="64"/>
        <v xml:space="preserve"> </v>
      </c>
      <c r="P306" s="20">
        <f t="shared" si="71"/>
        <v>0</v>
      </c>
      <c r="Q306" s="20" t="str">
        <f t="shared" si="72"/>
        <v/>
      </c>
      <c r="R306" s="20" t="str">
        <f t="shared" si="67"/>
        <v/>
      </c>
      <c r="S306" s="20" t="str">
        <f t="shared" si="69"/>
        <v/>
      </c>
      <c r="T306" t="str">
        <f t="shared" si="65"/>
        <v/>
      </c>
      <c r="U306" s="286"/>
      <c r="V306" s="286"/>
    </row>
    <row r="307" spans="1:22" x14ac:dyDescent="0.25">
      <c r="A307" s="167">
        <f t="shared" si="68"/>
        <v>300</v>
      </c>
      <c r="B307" s="277"/>
      <c r="C307" s="278">
        <f t="shared" si="70"/>
        <v>0</v>
      </c>
      <c r="D307" s="279" t="str">
        <f>IF(C307=1,VLOOKUP(B307,Mreze!C$8:F$107,4,FALSE)," ")</f>
        <v xml:space="preserve"> </v>
      </c>
      <c r="E307" s="279" t="str">
        <f t="shared" si="66"/>
        <v/>
      </c>
      <c r="F307" s="280"/>
      <c r="G307" s="283"/>
      <c r="H307" s="281"/>
      <c r="I307" s="281"/>
      <c r="J307" s="282"/>
      <c r="K307" s="260" t="str">
        <f t="shared" si="60"/>
        <v xml:space="preserve"> </v>
      </c>
      <c r="L307" s="33" t="str">
        <f t="shared" si="61"/>
        <v xml:space="preserve"> </v>
      </c>
      <c r="M307" s="34" t="str">
        <f t="shared" si="62"/>
        <v xml:space="preserve"> </v>
      </c>
      <c r="N307" s="260" t="str">
        <f t="shared" si="63"/>
        <v xml:space="preserve"> </v>
      </c>
      <c r="O307" s="41" t="str">
        <f t="shared" si="64"/>
        <v xml:space="preserve"> </v>
      </c>
      <c r="P307" s="20">
        <f t="shared" si="71"/>
        <v>0</v>
      </c>
      <c r="Q307" s="20" t="str">
        <f t="shared" si="72"/>
        <v/>
      </c>
      <c r="R307" s="20" t="str">
        <f t="shared" si="67"/>
        <v/>
      </c>
      <c r="S307" s="20" t="str">
        <f t="shared" si="69"/>
        <v/>
      </c>
      <c r="T307" t="str">
        <f t="shared" si="65"/>
        <v/>
      </c>
      <c r="U307" s="286"/>
      <c r="V307" s="286"/>
    </row>
    <row r="308" spans="1:22" x14ac:dyDescent="0.25">
      <c r="A308" s="167">
        <f t="shared" si="68"/>
        <v>301</v>
      </c>
      <c r="B308" s="277"/>
      <c r="C308" s="278">
        <f t="shared" si="70"/>
        <v>0</v>
      </c>
      <c r="D308" s="279" t="str">
        <f>IF(C308=1,VLOOKUP(B308,Mreze!C$8:F$107,4,FALSE)," ")</f>
        <v xml:space="preserve"> </v>
      </c>
      <c r="E308" s="279" t="str">
        <f t="shared" si="66"/>
        <v/>
      </c>
      <c r="F308" s="280"/>
      <c r="G308" s="283"/>
      <c r="H308" s="281"/>
      <c r="I308" s="281"/>
      <c r="J308" s="282"/>
      <c r="K308" s="260" t="str">
        <f t="shared" si="60"/>
        <v xml:space="preserve"> </v>
      </c>
      <c r="L308" s="33" t="str">
        <f t="shared" si="61"/>
        <v xml:space="preserve"> </v>
      </c>
      <c r="M308" s="34" t="str">
        <f t="shared" si="62"/>
        <v xml:space="preserve"> </v>
      </c>
      <c r="N308" s="260" t="str">
        <f t="shared" si="63"/>
        <v xml:space="preserve"> </v>
      </c>
      <c r="O308" s="41" t="str">
        <f t="shared" si="64"/>
        <v xml:space="preserve"> </v>
      </c>
      <c r="P308" s="20">
        <f t="shared" si="71"/>
        <v>0</v>
      </c>
      <c r="Q308" s="20" t="str">
        <f t="shared" si="72"/>
        <v/>
      </c>
      <c r="R308" s="20" t="str">
        <f t="shared" si="67"/>
        <v/>
      </c>
      <c r="S308" s="20" t="str">
        <f t="shared" si="69"/>
        <v/>
      </c>
      <c r="T308" t="str">
        <f t="shared" si="65"/>
        <v/>
      </c>
      <c r="U308" s="286"/>
      <c r="V308" s="286"/>
    </row>
    <row r="309" spans="1:22" x14ac:dyDescent="0.25">
      <c r="A309" s="167">
        <f t="shared" si="68"/>
        <v>302</v>
      </c>
      <c r="B309" s="277"/>
      <c r="C309" s="278">
        <f t="shared" si="70"/>
        <v>0</v>
      </c>
      <c r="D309" s="279" t="str">
        <f>IF(C309=1,VLOOKUP(B309,Mreze!C$8:F$107,4,FALSE)," ")</f>
        <v xml:space="preserve"> </v>
      </c>
      <c r="E309" s="279" t="str">
        <f t="shared" si="66"/>
        <v/>
      </c>
      <c r="F309" s="280"/>
      <c r="G309" s="283"/>
      <c r="H309" s="281"/>
      <c r="I309" s="281"/>
      <c r="J309" s="282"/>
      <c r="K309" s="260" t="str">
        <f t="shared" si="60"/>
        <v xml:space="preserve"> </v>
      </c>
      <c r="L309" s="33" t="str">
        <f t="shared" si="61"/>
        <v xml:space="preserve"> </v>
      </c>
      <c r="M309" s="34" t="str">
        <f t="shared" si="62"/>
        <v xml:space="preserve"> </v>
      </c>
      <c r="N309" s="260" t="str">
        <f t="shared" si="63"/>
        <v xml:space="preserve"> </v>
      </c>
      <c r="O309" s="41" t="str">
        <f t="shared" si="64"/>
        <v xml:space="preserve"> </v>
      </c>
      <c r="P309" s="20">
        <f t="shared" si="71"/>
        <v>0</v>
      </c>
      <c r="Q309" s="20" t="str">
        <f t="shared" si="72"/>
        <v/>
      </c>
      <c r="R309" s="20" t="str">
        <f t="shared" si="67"/>
        <v/>
      </c>
      <c r="S309" s="20" t="str">
        <f t="shared" si="69"/>
        <v/>
      </c>
      <c r="T309" t="str">
        <f t="shared" si="65"/>
        <v/>
      </c>
      <c r="U309" s="286"/>
      <c r="V309" s="286"/>
    </row>
    <row r="310" spans="1:22" x14ac:dyDescent="0.25">
      <c r="A310" s="167">
        <f t="shared" si="68"/>
        <v>303</v>
      </c>
      <c r="B310" s="277"/>
      <c r="C310" s="278">
        <f t="shared" si="70"/>
        <v>0</v>
      </c>
      <c r="D310" s="279" t="str">
        <f>IF(C310=1,VLOOKUP(B310,Mreze!C$8:F$107,4,FALSE)," ")</f>
        <v xml:space="preserve"> </v>
      </c>
      <c r="E310" s="279" t="str">
        <f t="shared" si="66"/>
        <v/>
      </c>
      <c r="F310" s="280"/>
      <c r="G310" s="283"/>
      <c r="H310" s="281"/>
      <c r="I310" s="281"/>
      <c r="J310" s="282"/>
      <c r="K310" s="260" t="str">
        <f t="shared" si="60"/>
        <v xml:space="preserve"> </v>
      </c>
      <c r="L310" s="33" t="str">
        <f t="shared" si="61"/>
        <v xml:space="preserve"> </v>
      </c>
      <c r="M310" s="34" t="str">
        <f t="shared" si="62"/>
        <v xml:space="preserve"> </v>
      </c>
      <c r="N310" s="260" t="str">
        <f t="shared" si="63"/>
        <v xml:space="preserve"> </v>
      </c>
      <c r="O310" s="41" t="str">
        <f t="shared" si="64"/>
        <v xml:space="preserve"> </v>
      </c>
      <c r="P310" s="20">
        <f t="shared" si="71"/>
        <v>0</v>
      </c>
      <c r="Q310" s="20" t="str">
        <f t="shared" si="72"/>
        <v/>
      </c>
      <c r="R310" s="20" t="str">
        <f t="shared" si="67"/>
        <v/>
      </c>
      <c r="S310" s="20" t="str">
        <f t="shared" si="69"/>
        <v/>
      </c>
      <c r="T310" t="str">
        <f t="shared" si="65"/>
        <v/>
      </c>
      <c r="U310" s="286"/>
      <c r="V310" s="286"/>
    </row>
    <row r="311" spans="1:22" x14ac:dyDescent="0.25">
      <c r="A311" s="167">
        <f t="shared" si="68"/>
        <v>304</v>
      </c>
      <c r="B311" s="277"/>
      <c r="C311" s="278">
        <f t="shared" si="70"/>
        <v>0</v>
      </c>
      <c r="D311" s="279" t="str">
        <f>IF(C311=1,VLOOKUP(B311,Mreze!C$8:F$107,4,FALSE)," ")</f>
        <v xml:space="preserve"> </v>
      </c>
      <c r="E311" s="279" t="str">
        <f t="shared" si="66"/>
        <v/>
      </c>
      <c r="F311" s="280"/>
      <c r="G311" s="283"/>
      <c r="H311" s="281"/>
      <c r="I311" s="281"/>
      <c r="J311" s="282"/>
      <c r="K311" s="260" t="str">
        <f t="shared" si="60"/>
        <v xml:space="preserve"> </v>
      </c>
      <c r="L311" s="33" t="str">
        <f t="shared" si="61"/>
        <v xml:space="preserve"> </v>
      </c>
      <c r="M311" s="34" t="str">
        <f t="shared" si="62"/>
        <v xml:space="preserve"> </v>
      </c>
      <c r="N311" s="260" t="str">
        <f t="shared" si="63"/>
        <v xml:space="preserve"> </v>
      </c>
      <c r="O311" s="41" t="str">
        <f t="shared" si="64"/>
        <v xml:space="preserve"> </v>
      </c>
      <c r="P311" s="20">
        <f t="shared" si="71"/>
        <v>0</v>
      </c>
      <c r="Q311" s="20" t="str">
        <f t="shared" si="72"/>
        <v/>
      </c>
      <c r="R311" s="20" t="str">
        <f t="shared" si="67"/>
        <v/>
      </c>
      <c r="S311" s="20" t="str">
        <f t="shared" si="69"/>
        <v/>
      </c>
      <c r="T311" t="str">
        <f t="shared" si="65"/>
        <v/>
      </c>
      <c r="U311" s="286"/>
      <c r="V311" s="286"/>
    </row>
    <row r="312" spans="1:22" x14ac:dyDescent="0.25">
      <c r="A312" s="167">
        <f t="shared" si="68"/>
        <v>305</v>
      </c>
      <c r="B312" s="277"/>
      <c r="C312" s="278">
        <f t="shared" si="70"/>
        <v>0</v>
      </c>
      <c r="D312" s="279" t="str">
        <f>IF(C312=1,VLOOKUP(B312,Mreze!C$8:F$107,4,FALSE)," ")</f>
        <v xml:space="preserve"> </v>
      </c>
      <c r="E312" s="279" t="str">
        <f t="shared" si="66"/>
        <v/>
      </c>
      <c r="F312" s="280"/>
      <c r="G312" s="283"/>
      <c r="H312" s="281"/>
      <c r="I312" s="281"/>
      <c r="J312" s="282"/>
      <c r="K312" s="260" t="str">
        <f t="shared" si="60"/>
        <v xml:space="preserve"> </v>
      </c>
      <c r="L312" s="33" t="str">
        <f t="shared" si="61"/>
        <v xml:space="preserve"> </v>
      </c>
      <c r="M312" s="34" t="str">
        <f t="shared" si="62"/>
        <v xml:space="preserve"> </v>
      </c>
      <c r="N312" s="260" t="str">
        <f t="shared" si="63"/>
        <v xml:space="preserve"> </v>
      </c>
      <c r="O312" s="41" t="str">
        <f t="shared" si="64"/>
        <v xml:space="preserve"> </v>
      </c>
      <c r="P312" s="20">
        <f t="shared" si="71"/>
        <v>0</v>
      </c>
      <c r="Q312" s="20" t="str">
        <f t="shared" si="72"/>
        <v/>
      </c>
      <c r="R312" s="20" t="str">
        <f t="shared" si="67"/>
        <v/>
      </c>
      <c r="S312" s="20" t="str">
        <f t="shared" si="69"/>
        <v/>
      </c>
      <c r="T312" t="str">
        <f t="shared" si="65"/>
        <v/>
      </c>
      <c r="U312" s="286"/>
      <c r="V312" s="286"/>
    </row>
    <row r="313" spans="1:22" x14ac:dyDescent="0.25">
      <c r="A313" s="167">
        <f t="shared" si="68"/>
        <v>306</v>
      </c>
      <c r="B313" s="277"/>
      <c r="C313" s="278">
        <f t="shared" si="70"/>
        <v>0</v>
      </c>
      <c r="D313" s="279" t="str">
        <f>IF(C313=1,VLOOKUP(B313,Mreze!C$8:F$107,4,FALSE)," ")</f>
        <v xml:space="preserve"> </v>
      </c>
      <c r="E313" s="279" t="str">
        <f t="shared" si="66"/>
        <v/>
      </c>
      <c r="F313" s="280"/>
      <c r="G313" s="283"/>
      <c r="H313" s="281"/>
      <c r="I313" s="281"/>
      <c r="J313" s="282"/>
      <c r="K313" s="260" t="str">
        <f t="shared" si="60"/>
        <v xml:space="preserve"> </v>
      </c>
      <c r="L313" s="33" t="str">
        <f t="shared" si="61"/>
        <v xml:space="preserve"> </v>
      </c>
      <c r="M313" s="34" t="str">
        <f t="shared" si="62"/>
        <v xml:space="preserve"> </v>
      </c>
      <c r="N313" s="260" t="str">
        <f t="shared" si="63"/>
        <v xml:space="preserve"> </v>
      </c>
      <c r="O313" s="41" t="str">
        <f t="shared" si="64"/>
        <v xml:space="preserve"> </v>
      </c>
      <c r="P313" s="20">
        <f t="shared" si="71"/>
        <v>0</v>
      </c>
      <c r="Q313" s="20" t="str">
        <f t="shared" si="72"/>
        <v/>
      </c>
      <c r="R313" s="20" t="str">
        <f t="shared" si="67"/>
        <v/>
      </c>
      <c r="S313" s="20" t="str">
        <f t="shared" si="69"/>
        <v/>
      </c>
      <c r="T313" t="str">
        <f t="shared" si="65"/>
        <v/>
      </c>
      <c r="U313" s="286"/>
      <c r="V313" s="286"/>
    </row>
    <row r="314" spans="1:22" x14ac:dyDescent="0.25">
      <c r="A314" s="167">
        <f t="shared" si="68"/>
        <v>307</v>
      </c>
      <c r="B314" s="277"/>
      <c r="C314" s="278">
        <f t="shared" si="70"/>
        <v>0</v>
      </c>
      <c r="D314" s="279" t="str">
        <f>IF(C314=1,VLOOKUP(B314,Mreze!C$8:F$107,4,FALSE)," ")</f>
        <v xml:space="preserve"> </v>
      </c>
      <c r="E314" s="279" t="str">
        <f t="shared" si="66"/>
        <v/>
      </c>
      <c r="F314" s="280"/>
      <c r="G314" s="283"/>
      <c r="H314" s="281"/>
      <c r="I314" s="281"/>
      <c r="J314" s="282"/>
      <c r="K314" s="260" t="str">
        <f t="shared" si="60"/>
        <v xml:space="preserve"> </v>
      </c>
      <c r="L314" s="33" t="str">
        <f t="shared" si="61"/>
        <v xml:space="preserve"> </v>
      </c>
      <c r="M314" s="34" t="str">
        <f t="shared" si="62"/>
        <v xml:space="preserve"> </v>
      </c>
      <c r="N314" s="260" t="str">
        <f t="shared" si="63"/>
        <v xml:space="preserve"> </v>
      </c>
      <c r="O314" s="41" t="str">
        <f t="shared" si="64"/>
        <v xml:space="preserve"> </v>
      </c>
      <c r="P314" s="20">
        <f t="shared" si="71"/>
        <v>0</v>
      </c>
      <c r="Q314" s="20" t="str">
        <f t="shared" si="72"/>
        <v/>
      </c>
      <c r="R314" s="20" t="str">
        <f t="shared" si="67"/>
        <v/>
      </c>
      <c r="S314" s="20" t="str">
        <f t="shared" si="69"/>
        <v/>
      </c>
      <c r="T314" t="str">
        <f t="shared" si="65"/>
        <v/>
      </c>
      <c r="U314" s="286"/>
      <c r="V314" s="286"/>
    </row>
    <row r="315" spans="1:22" x14ac:dyDescent="0.25">
      <c r="A315" s="167">
        <f t="shared" si="68"/>
        <v>308</v>
      </c>
      <c r="B315" s="277"/>
      <c r="C315" s="278">
        <f t="shared" si="70"/>
        <v>0</v>
      </c>
      <c r="D315" s="279" t="str">
        <f>IF(C315=1,VLOOKUP(B315,Mreze!C$8:F$107,4,FALSE)," ")</f>
        <v xml:space="preserve"> </v>
      </c>
      <c r="E315" s="279" t="str">
        <f t="shared" si="66"/>
        <v/>
      </c>
      <c r="F315" s="280"/>
      <c r="G315" s="283"/>
      <c r="H315" s="281"/>
      <c r="I315" s="281"/>
      <c r="J315" s="282"/>
      <c r="K315" s="260" t="str">
        <f t="shared" si="60"/>
        <v xml:space="preserve"> </v>
      </c>
      <c r="L315" s="33" t="str">
        <f t="shared" si="61"/>
        <v xml:space="preserve"> </v>
      </c>
      <c r="M315" s="34" t="str">
        <f t="shared" si="62"/>
        <v xml:space="preserve"> </v>
      </c>
      <c r="N315" s="260" t="str">
        <f t="shared" si="63"/>
        <v xml:space="preserve"> </v>
      </c>
      <c r="O315" s="41" t="str">
        <f t="shared" si="64"/>
        <v xml:space="preserve"> </v>
      </c>
      <c r="P315" s="20">
        <f t="shared" si="71"/>
        <v>0</v>
      </c>
      <c r="Q315" s="20" t="str">
        <f t="shared" si="72"/>
        <v/>
      </c>
      <c r="R315" s="20" t="str">
        <f t="shared" si="67"/>
        <v/>
      </c>
      <c r="S315" s="20" t="str">
        <f t="shared" si="69"/>
        <v/>
      </c>
      <c r="T315" t="str">
        <f t="shared" si="65"/>
        <v/>
      </c>
      <c r="U315" s="286"/>
      <c r="V315" s="286"/>
    </row>
    <row r="316" spans="1:22" x14ac:dyDescent="0.25">
      <c r="A316" s="167">
        <f t="shared" si="68"/>
        <v>309</v>
      </c>
      <c r="B316" s="277"/>
      <c r="C316" s="278">
        <f t="shared" si="70"/>
        <v>0</v>
      </c>
      <c r="D316" s="279" t="str">
        <f>IF(C316=1,VLOOKUP(B316,Mreze!C$8:F$107,4,FALSE)," ")</f>
        <v xml:space="preserve"> </v>
      </c>
      <c r="E316" s="279" t="str">
        <f t="shared" si="66"/>
        <v/>
      </c>
      <c r="F316" s="280"/>
      <c r="G316" s="283"/>
      <c r="H316" s="281"/>
      <c r="I316" s="281"/>
      <c r="J316" s="282"/>
      <c r="K316" s="260" t="str">
        <f t="shared" si="60"/>
        <v xml:space="preserve"> </v>
      </c>
      <c r="L316" s="33" t="str">
        <f t="shared" si="61"/>
        <v xml:space="preserve"> </v>
      </c>
      <c r="M316" s="34" t="str">
        <f t="shared" si="62"/>
        <v xml:space="preserve"> </v>
      </c>
      <c r="N316" s="260" t="str">
        <f t="shared" si="63"/>
        <v xml:space="preserve"> </v>
      </c>
      <c r="O316" s="41" t="str">
        <f t="shared" si="64"/>
        <v xml:space="preserve"> </v>
      </c>
      <c r="P316" s="20">
        <f t="shared" si="71"/>
        <v>0</v>
      </c>
      <c r="Q316" s="20" t="str">
        <f t="shared" si="72"/>
        <v/>
      </c>
      <c r="R316" s="20" t="str">
        <f t="shared" si="67"/>
        <v/>
      </c>
      <c r="S316" s="20" t="str">
        <f t="shared" si="69"/>
        <v/>
      </c>
      <c r="T316" t="str">
        <f t="shared" si="65"/>
        <v/>
      </c>
      <c r="U316" s="286"/>
      <c r="V316" s="286"/>
    </row>
    <row r="317" spans="1:22" x14ac:dyDescent="0.25">
      <c r="A317" s="167">
        <f t="shared" si="68"/>
        <v>310</v>
      </c>
      <c r="B317" s="277"/>
      <c r="C317" s="278">
        <f t="shared" si="70"/>
        <v>0</v>
      </c>
      <c r="D317" s="279" t="str">
        <f>IF(C317=1,VLOOKUP(B317,Mreze!C$8:F$107,4,FALSE)," ")</f>
        <v xml:space="preserve"> </v>
      </c>
      <c r="E317" s="279" t="str">
        <f t="shared" si="66"/>
        <v/>
      </c>
      <c r="F317" s="280"/>
      <c r="G317" s="283"/>
      <c r="H317" s="281"/>
      <c r="I317" s="281"/>
      <c r="J317" s="282"/>
      <c r="K317" s="260" t="str">
        <f t="shared" si="60"/>
        <v xml:space="preserve"> </v>
      </c>
      <c r="L317" s="33" t="str">
        <f t="shared" si="61"/>
        <v xml:space="preserve"> </v>
      </c>
      <c r="M317" s="34" t="str">
        <f t="shared" si="62"/>
        <v xml:space="preserve"> </v>
      </c>
      <c r="N317" s="260" t="str">
        <f t="shared" si="63"/>
        <v xml:space="preserve"> </v>
      </c>
      <c r="O317" s="41" t="str">
        <f t="shared" si="64"/>
        <v xml:space="preserve"> </v>
      </c>
      <c r="P317" s="20">
        <f t="shared" si="71"/>
        <v>0</v>
      </c>
      <c r="Q317" s="20" t="str">
        <f t="shared" si="72"/>
        <v/>
      </c>
      <c r="R317" s="20" t="str">
        <f t="shared" si="67"/>
        <v/>
      </c>
      <c r="S317" s="20" t="str">
        <f t="shared" si="69"/>
        <v/>
      </c>
      <c r="T317" t="str">
        <f t="shared" si="65"/>
        <v/>
      </c>
      <c r="U317" s="286"/>
      <c r="V317" s="286"/>
    </row>
    <row r="318" spans="1:22" x14ac:dyDescent="0.25">
      <c r="A318" s="167">
        <f t="shared" si="68"/>
        <v>311</v>
      </c>
      <c r="B318" s="277"/>
      <c r="C318" s="278">
        <f t="shared" si="70"/>
        <v>0</v>
      </c>
      <c r="D318" s="279" t="str">
        <f>IF(C318=1,VLOOKUP(B318,Mreze!C$8:F$107,4,FALSE)," ")</f>
        <v xml:space="preserve"> </v>
      </c>
      <c r="E318" s="279" t="str">
        <f t="shared" si="66"/>
        <v/>
      </c>
      <c r="F318" s="280"/>
      <c r="G318" s="283"/>
      <c r="H318" s="281"/>
      <c r="I318" s="281"/>
      <c r="J318" s="282"/>
      <c r="K318" s="260" t="str">
        <f t="shared" si="60"/>
        <v xml:space="preserve"> </v>
      </c>
      <c r="L318" s="33" t="str">
        <f t="shared" si="61"/>
        <v xml:space="preserve"> </v>
      </c>
      <c r="M318" s="34" t="str">
        <f t="shared" si="62"/>
        <v xml:space="preserve"> </v>
      </c>
      <c r="N318" s="260" t="str">
        <f t="shared" si="63"/>
        <v xml:space="preserve"> </v>
      </c>
      <c r="O318" s="41" t="str">
        <f t="shared" si="64"/>
        <v xml:space="preserve"> </v>
      </c>
      <c r="P318" s="20">
        <f t="shared" si="71"/>
        <v>0</v>
      </c>
      <c r="Q318" s="20" t="str">
        <f t="shared" si="72"/>
        <v/>
      </c>
      <c r="R318" s="20" t="str">
        <f t="shared" si="67"/>
        <v/>
      </c>
      <c r="S318" s="20" t="str">
        <f t="shared" si="69"/>
        <v/>
      </c>
      <c r="T318" t="str">
        <f t="shared" si="65"/>
        <v/>
      </c>
      <c r="U318" s="286"/>
      <c r="V318" s="286"/>
    </row>
    <row r="319" spans="1:22" x14ac:dyDescent="0.25">
      <c r="A319" s="167">
        <f t="shared" si="68"/>
        <v>312</v>
      </c>
      <c r="B319" s="277"/>
      <c r="C319" s="278">
        <f t="shared" si="70"/>
        <v>0</v>
      </c>
      <c r="D319" s="279" t="str">
        <f>IF(C319=1,VLOOKUP(B319,Mreze!C$8:F$107,4,FALSE)," ")</f>
        <v xml:space="preserve"> </v>
      </c>
      <c r="E319" s="279" t="str">
        <f t="shared" si="66"/>
        <v/>
      </c>
      <c r="F319" s="280"/>
      <c r="G319" s="283"/>
      <c r="H319" s="281"/>
      <c r="I319" s="281"/>
      <c r="J319" s="282"/>
      <c r="K319" s="260" t="str">
        <f t="shared" si="60"/>
        <v xml:space="preserve"> </v>
      </c>
      <c r="L319" s="33" t="str">
        <f t="shared" si="61"/>
        <v xml:space="preserve"> </v>
      </c>
      <c r="M319" s="34" t="str">
        <f t="shared" si="62"/>
        <v xml:space="preserve"> </v>
      </c>
      <c r="N319" s="260" t="str">
        <f t="shared" si="63"/>
        <v xml:space="preserve"> </v>
      </c>
      <c r="O319" s="41" t="str">
        <f t="shared" si="64"/>
        <v xml:space="preserve"> </v>
      </c>
      <c r="P319" s="20">
        <f t="shared" si="71"/>
        <v>0</v>
      </c>
      <c r="Q319" s="20" t="str">
        <f t="shared" si="72"/>
        <v/>
      </c>
      <c r="R319" s="20" t="str">
        <f t="shared" si="67"/>
        <v/>
      </c>
      <c r="S319" s="20" t="str">
        <f t="shared" si="69"/>
        <v/>
      </c>
      <c r="T319" t="str">
        <f t="shared" si="65"/>
        <v/>
      </c>
      <c r="U319" s="286"/>
      <c r="V319" s="286"/>
    </row>
    <row r="320" spans="1:22" x14ac:dyDescent="0.25">
      <c r="A320" s="167">
        <f t="shared" si="68"/>
        <v>313</v>
      </c>
      <c r="B320" s="277"/>
      <c r="C320" s="278">
        <f t="shared" si="70"/>
        <v>0</v>
      </c>
      <c r="D320" s="279" t="str">
        <f>IF(C320=1,VLOOKUP(B320,Mreze!C$8:F$107,4,FALSE)," ")</f>
        <v xml:space="preserve"> </v>
      </c>
      <c r="E320" s="279" t="str">
        <f t="shared" si="66"/>
        <v/>
      </c>
      <c r="F320" s="280"/>
      <c r="G320" s="283"/>
      <c r="H320" s="281"/>
      <c r="I320" s="281"/>
      <c r="J320" s="282"/>
      <c r="K320" s="260" t="str">
        <f t="shared" si="60"/>
        <v xml:space="preserve"> </v>
      </c>
      <c r="L320" s="33" t="str">
        <f t="shared" si="61"/>
        <v xml:space="preserve"> </v>
      </c>
      <c r="M320" s="34" t="str">
        <f t="shared" si="62"/>
        <v xml:space="preserve"> </v>
      </c>
      <c r="N320" s="260" t="str">
        <f t="shared" si="63"/>
        <v xml:space="preserve"> </v>
      </c>
      <c r="O320" s="41" t="str">
        <f t="shared" si="64"/>
        <v xml:space="preserve"> </v>
      </c>
      <c r="P320" s="20">
        <f t="shared" si="71"/>
        <v>0</v>
      </c>
      <c r="Q320" s="20" t="str">
        <f t="shared" si="72"/>
        <v/>
      </c>
      <c r="R320" s="20" t="str">
        <f t="shared" si="67"/>
        <v/>
      </c>
      <c r="S320" s="20" t="str">
        <f t="shared" si="69"/>
        <v/>
      </c>
      <c r="T320" t="str">
        <f t="shared" si="65"/>
        <v/>
      </c>
      <c r="U320" s="286"/>
      <c r="V320" s="286"/>
    </row>
    <row r="321" spans="1:22" x14ac:dyDescent="0.25">
      <c r="A321" s="167">
        <f t="shared" si="68"/>
        <v>314</v>
      </c>
      <c r="B321" s="277"/>
      <c r="C321" s="278">
        <f t="shared" si="70"/>
        <v>0</v>
      </c>
      <c r="D321" s="279" t="str">
        <f>IF(C321=1,VLOOKUP(B321,Mreze!C$8:F$107,4,FALSE)," ")</f>
        <v xml:space="preserve"> </v>
      </c>
      <c r="E321" s="279" t="str">
        <f t="shared" si="66"/>
        <v/>
      </c>
      <c r="F321" s="280"/>
      <c r="G321" s="283"/>
      <c r="H321" s="281"/>
      <c r="I321" s="281"/>
      <c r="J321" s="282"/>
      <c r="K321" s="260" t="str">
        <f t="shared" si="60"/>
        <v xml:space="preserve"> </v>
      </c>
      <c r="L321" s="33" t="str">
        <f t="shared" si="61"/>
        <v xml:space="preserve"> </v>
      </c>
      <c r="M321" s="34" t="str">
        <f t="shared" si="62"/>
        <v xml:space="preserve"> </v>
      </c>
      <c r="N321" s="260" t="str">
        <f t="shared" si="63"/>
        <v xml:space="preserve"> </v>
      </c>
      <c r="O321" s="41" t="str">
        <f t="shared" si="64"/>
        <v xml:space="preserve"> </v>
      </c>
      <c r="P321" s="20">
        <f t="shared" si="71"/>
        <v>0</v>
      </c>
      <c r="Q321" s="20" t="str">
        <f t="shared" si="72"/>
        <v/>
      </c>
      <c r="R321" s="20" t="str">
        <f t="shared" si="67"/>
        <v/>
      </c>
      <c r="S321" s="20" t="str">
        <f t="shared" si="69"/>
        <v/>
      </c>
      <c r="T321" t="str">
        <f t="shared" si="65"/>
        <v/>
      </c>
      <c r="U321" s="286"/>
      <c r="V321" s="286"/>
    </row>
    <row r="322" spans="1:22" x14ac:dyDescent="0.25">
      <c r="A322" s="167">
        <f t="shared" si="68"/>
        <v>315</v>
      </c>
      <c r="B322" s="277"/>
      <c r="C322" s="278">
        <f t="shared" si="70"/>
        <v>0</v>
      </c>
      <c r="D322" s="279" t="str">
        <f>IF(C322=1,VLOOKUP(B322,Mreze!C$8:F$107,4,FALSE)," ")</f>
        <v xml:space="preserve"> </v>
      </c>
      <c r="E322" s="279" t="str">
        <f t="shared" si="66"/>
        <v/>
      </c>
      <c r="F322" s="280"/>
      <c r="G322" s="283"/>
      <c r="H322" s="281"/>
      <c r="I322" s="281"/>
      <c r="J322" s="282"/>
      <c r="K322" s="260" t="str">
        <f t="shared" si="60"/>
        <v xml:space="preserve"> </v>
      </c>
      <c r="L322" s="33" t="str">
        <f t="shared" si="61"/>
        <v xml:space="preserve"> </v>
      </c>
      <c r="M322" s="34" t="str">
        <f t="shared" si="62"/>
        <v xml:space="preserve"> </v>
      </c>
      <c r="N322" s="260" t="str">
        <f t="shared" si="63"/>
        <v xml:space="preserve"> </v>
      </c>
      <c r="O322" s="41" t="str">
        <f t="shared" si="64"/>
        <v xml:space="preserve"> </v>
      </c>
      <c r="P322" s="20">
        <f t="shared" si="71"/>
        <v>0</v>
      </c>
      <c r="Q322" s="20" t="str">
        <f t="shared" si="72"/>
        <v/>
      </c>
      <c r="R322" s="20" t="str">
        <f t="shared" si="67"/>
        <v/>
      </c>
      <c r="S322" s="20" t="str">
        <f t="shared" si="69"/>
        <v/>
      </c>
      <c r="T322" t="str">
        <f t="shared" si="65"/>
        <v/>
      </c>
      <c r="U322" s="286"/>
      <c r="V322" s="286"/>
    </row>
    <row r="323" spans="1:22" x14ac:dyDescent="0.25">
      <c r="A323" s="167">
        <f t="shared" si="68"/>
        <v>316</v>
      </c>
      <c r="B323" s="277"/>
      <c r="C323" s="278">
        <f t="shared" si="70"/>
        <v>0</v>
      </c>
      <c r="D323" s="279" t="str">
        <f>IF(C323=1,VLOOKUP(B323,Mreze!C$8:F$107,4,FALSE)," ")</f>
        <v xml:space="preserve"> </v>
      </c>
      <c r="E323" s="279" t="str">
        <f t="shared" si="66"/>
        <v/>
      </c>
      <c r="F323" s="280"/>
      <c r="G323" s="283"/>
      <c r="H323" s="281"/>
      <c r="I323" s="281"/>
      <c r="J323" s="282"/>
      <c r="K323" s="260" t="str">
        <f t="shared" si="60"/>
        <v xml:space="preserve"> </v>
      </c>
      <c r="L323" s="33" t="str">
        <f t="shared" si="61"/>
        <v xml:space="preserve"> </v>
      </c>
      <c r="M323" s="34" t="str">
        <f t="shared" si="62"/>
        <v xml:space="preserve"> </v>
      </c>
      <c r="N323" s="260" t="str">
        <f t="shared" si="63"/>
        <v xml:space="preserve"> </v>
      </c>
      <c r="O323" s="41" t="str">
        <f t="shared" si="64"/>
        <v xml:space="preserve"> </v>
      </c>
      <c r="P323" s="20">
        <f t="shared" si="71"/>
        <v>0</v>
      </c>
      <c r="Q323" s="20" t="str">
        <f t="shared" si="72"/>
        <v/>
      </c>
      <c r="R323" s="20" t="str">
        <f t="shared" si="67"/>
        <v/>
      </c>
      <c r="S323" s="20" t="str">
        <f t="shared" si="69"/>
        <v/>
      </c>
      <c r="T323" t="str">
        <f t="shared" si="65"/>
        <v/>
      </c>
      <c r="U323" s="286"/>
      <c r="V323" s="286"/>
    </row>
    <row r="324" spans="1:22" x14ac:dyDescent="0.25">
      <c r="A324" s="167">
        <f t="shared" si="68"/>
        <v>317</v>
      </c>
      <c r="B324" s="277"/>
      <c r="C324" s="278">
        <f t="shared" si="70"/>
        <v>0</v>
      </c>
      <c r="D324" s="279" t="str">
        <f>IF(C324=1,VLOOKUP(B324,Mreze!C$8:F$107,4,FALSE)," ")</f>
        <v xml:space="preserve"> </v>
      </c>
      <c r="E324" s="279" t="str">
        <f t="shared" si="66"/>
        <v/>
      </c>
      <c r="F324" s="280"/>
      <c r="G324" s="283"/>
      <c r="H324" s="281"/>
      <c r="I324" s="281"/>
      <c r="J324" s="282"/>
      <c r="K324" s="260" t="str">
        <f t="shared" si="60"/>
        <v xml:space="preserve"> </v>
      </c>
      <c r="L324" s="33" t="str">
        <f t="shared" si="61"/>
        <v xml:space="preserve"> </v>
      </c>
      <c r="M324" s="34" t="str">
        <f t="shared" si="62"/>
        <v xml:space="preserve"> </v>
      </c>
      <c r="N324" s="260" t="str">
        <f t="shared" si="63"/>
        <v xml:space="preserve"> </v>
      </c>
      <c r="O324" s="41" t="str">
        <f t="shared" si="64"/>
        <v xml:space="preserve"> </v>
      </c>
      <c r="P324" s="20">
        <f t="shared" si="71"/>
        <v>0</v>
      </c>
      <c r="Q324" s="20" t="str">
        <f t="shared" si="72"/>
        <v/>
      </c>
      <c r="R324" s="20" t="str">
        <f t="shared" si="67"/>
        <v/>
      </c>
      <c r="S324" s="20" t="str">
        <f t="shared" si="69"/>
        <v/>
      </c>
      <c r="T324" t="str">
        <f t="shared" si="65"/>
        <v/>
      </c>
      <c r="U324" s="286"/>
      <c r="V324" s="286"/>
    </row>
    <row r="325" spans="1:22" x14ac:dyDescent="0.25">
      <c r="A325" s="167">
        <f t="shared" si="68"/>
        <v>318</v>
      </c>
      <c r="B325" s="277"/>
      <c r="C325" s="278">
        <f t="shared" si="70"/>
        <v>0</v>
      </c>
      <c r="D325" s="279" t="str">
        <f>IF(C325=1,VLOOKUP(B325,Mreze!C$8:F$107,4,FALSE)," ")</f>
        <v xml:space="preserve"> </v>
      </c>
      <c r="E325" s="279" t="str">
        <f t="shared" si="66"/>
        <v/>
      </c>
      <c r="F325" s="280"/>
      <c r="G325" s="283"/>
      <c r="H325" s="281"/>
      <c r="I325" s="281"/>
      <c r="J325" s="282"/>
      <c r="K325" s="260" t="str">
        <f t="shared" si="60"/>
        <v xml:space="preserve"> </v>
      </c>
      <c r="L325" s="33" t="str">
        <f t="shared" si="61"/>
        <v xml:space="preserve"> </v>
      </c>
      <c r="M325" s="34" t="str">
        <f t="shared" si="62"/>
        <v xml:space="preserve"> </v>
      </c>
      <c r="N325" s="260" t="str">
        <f t="shared" si="63"/>
        <v xml:space="preserve"> </v>
      </c>
      <c r="O325" s="41" t="str">
        <f t="shared" si="64"/>
        <v xml:space="preserve"> </v>
      </c>
      <c r="P325" s="20">
        <f t="shared" si="71"/>
        <v>0</v>
      </c>
      <c r="Q325" s="20" t="str">
        <f t="shared" si="72"/>
        <v/>
      </c>
      <c r="R325" s="20" t="str">
        <f t="shared" si="67"/>
        <v/>
      </c>
      <c r="S325" s="20" t="str">
        <f t="shared" si="69"/>
        <v/>
      </c>
      <c r="T325" t="str">
        <f t="shared" si="65"/>
        <v/>
      </c>
      <c r="U325" s="286"/>
      <c r="V325" s="286"/>
    </row>
    <row r="326" spans="1:22" x14ac:dyDescent="0.25">
      <c r="A326" s="167">
        <f t="shared" si="68"/>
        <v>319</v>
      </c>
      <c r="B326" s="277"/>
      <c r="C326" s="278">
        <f t="shared" si="70"/>
        <v>0</v>
      </c>
      <c r="D326" s="279" t="str">
        <f>IF(C326=1,VLOOKUP(B326,Mreze!C$8:F$107,4,FALSE)," ")</f>
        <v xml:space="preserve"> </v>
      </c>
      <c r="E326" s="279" t="str">
        <f t="shared" si="66"/>
        <v/>
      </c>
      <c r="F326" s="280"/>
      <c r="G326" s="283"/>
      <c r="H326" s="281"/>
      <c r="I326" s="281"/>
      <c r="J326" s="282"/>
      <c r="K326" s="260" t="str">
        <f t="shared" si="60"/>
        <v xml:space="preserve"> </v>
      </c>
      <c r="L326" s="33" t="str">
        <f t="shared" si="61"/>
        <v xml:space="preserve"> </v>
      </c>
      <c r="M326" s="34" t="str">
        <f t="shared" si="62"/>
        <v xml:space="preserve"> </v>
      </c>
      <c r="N326" s="260" t="str">
        <f t="shared" si="63"/>
        <v xml:space="preserve"> </v>
      </c>
      <c r="O326" s="41" t="str">
        <f t="shared" si="64"/>
        <v xml:space="preserve"> </v>
      </c>
      <c r="P326" s="20">
        <f t="shared" si="71"/>
        <v>0</v>
      </c>
      <c r="Q326" s="20" t="str">
        <f t="shared" si="72"/>
        <v/>
      </c>
      <c r="R326" s="20" t="str">
        <f t="shared" si="67"/>
        <v/>
      </c>
      <c r="S326" s="20" t="str">
        <f t="shared" si="69"/>
        <v/>
      </c>
      <c r="T326" t="str">
        <f t="shared" si="65"/>
        <v/>
      </c>
      <c r="U326" s="286"/>
      <c r="V326" s="286"/>
    </row>
    <row r="327" spans="1:22" x14ac:dyDescent="0.25">
      <c r="A327" s="167">
        <f t="shared" si="68"/>
        <v>320</v>
      </c>
      <c r="B327" s="277"/>
      <c r="C327" s="278">
        <f t="shared" si="70"/>
        <v>0</v>
      </c>
      <c r="D327" s="279" t="str">
        <f>IF(C327=1,VLOOKUP(B327,Mreze!C$8:F$107,4,FALSE)," ")</f>
        <v xml:space="preserve"> </v>
      </c>
      <c r="E327" s="279" t="str">
        <f t="shared" si="66"/>
        <v/>
      </c>
      <c r="F327" s="280"/>
      <c r="G327" s="283"/>
      <c r="H327" s="281"/>
      <c r="I327" s="281"/>
      <c r="J327" s="282"/>
      <c r="K327" s="260" t="str">
        <f t="shared" si="60"/>
        <v xml:space="preserve"> </v>
      </c>
      <c r="L327" s="33" t="str">
        <f t="shared" si="61"/>
        <v xml:space="preserve"> </v>
      </c>
      <c r="M327" s="34" t="str">
        <f t="shared" si="62"/>
        <v xml:space="preserve"> </v>
      </c>
      <c r="N327" s="260" t="str">
        <f t="shared" si="63"/>
        <v xml:space="preserve"> </v>
      </c>
      <c r="O327" s="41" t="str">
        <f t="shared" si="64"/>
        <v xml:space="preserve"> </v>
      </c>
      <c r="P327" s="20">
        <f t="shared" si="71"/>
        <v>0</v>
      </c>
      <c r="Q327" s="20" t="str">
        <f t="shared" si="72"/>
        <v/>
      </c>
      <c r="R327" s="20" t="str">
        <f t="shared" si="67"/>
        <v/>
      </c>
      <c r="S327" s="20" t="str">
        <f t="shared" si="69"/>
        <v/>
      </c>
      <c r="T327" t="str">
        <f t="shared" si="65"/>
        <v/>
      </c>
      <c r="U327" s="286"/>
      <c r="V327" s="286"/>
    </row>
    <row r="328" spans="1:22" x14ac:dyDescent="0.25">
      <c r="A328" s="167">
        <f t="shared" si="68"/>
        <v>321</v>
      </c>
      <c r="B328" s="277"/>
      <c r="C328" s="278">
        <f t="shared" si="70"/>
        <v>0</v>
      </c>
      <c r="D328" s="279" t="str">
        <f>IF(C328=1,VLOOKUP(B328,Mreze!C$8:F$107,4,FALSE)," ")</f>
        <v xml:space="preserve"> </v>
      </c>
      <c r="E328" s="279" t="str">
        <f t="shared" si="66"/>
        <v/>
      </c>
      <c r="F328" s="280"/>
      <c r="G328" s="283"/>
      <c r="H328" s="281"/>
      <c r="I328" s="281"/>
      <c r="J328" s="282"/>
      <c r="K328" s="260" t="str">
        <f t="shared" ref="K328:K391" si="73">IF(J328&lt;&gt;"",IF(H328&lt;&gt;"",J328-H328," "), " ")</f>
        <v xml:space="preserve"> </v>
      </c>
      <c r="L328" s="33" t="str">
        <f t="shared" ref="L328:L391" si="74">IF(I328&lt;&gt;"",IF(H328&lt;&gt;"",I328-H328," "), " ")</f>
        <v xml:space="preserve"> </v>
      </c>
      <c r="M328" s="34" t="str">
        <f t="shared" ref="M328:M391" si="75">IF(C328=1, IF(D328&gt;0,IF(F328&gt;0, F328/D328, " ")," ")," ")</f>
        <v xml:space="preserve"> </v>
      </c>
      <c r="N328" s="260" t="str">
        <f t="shared" ref="N328:N391" si="76">IF(J328&lt;&gt;"",IF(H328&lt;&gt;"",IF(M328&lt;&gt;" ", M328*K328, " "), " "), " ")</f>
        <v xml:space="preserve"> </v>
      </c>
      <c r="O328" s="41" t="str">
        <f t="shared" ref="O328:O391" si="77">IF(J328&lt;&gt;"", IF(I328&lt;&gt;"",IF(HOUR(K328)&lt;2,"КП",IF(I328&gt;J328,"Не",IF(HOUR(I328-H328)&lt;2,"Да","Не"))),IF(HOUR(K328)&lt;2,IF(DAY(K328)&lt;1,"КП","Не"),"Не")), " ")</f>
        <v xml:space="preserve"> </v>
      </c>
      <c r="P328" s="20">
        <f t="shared" si="71"/>
        <v>0</v>
      </c>
      <c r="Q328" s="20" t="str">
        <f t="shared" si="72"/>
        <v/>
      </c>
      <c r="R328" s="20" t="str">
        <f t="shared" si="67"/>
        <v/>
      </c>
      <c r="S328" s="20" t="str">
        <f t="shared" si="69"/>
        <v/>
      </c>
      <c r="T328" t="str">
        <f t="shared" ref="T328:T391" si="78">IF(S328&lt;&gt;"",S328*F328,"")</f>
        <v/>
      </c>
      <c r="U328" s="286"/>
      <c r="V328" s="286"/>
    </row>
    <row r="329" spans="1:22" x14ac:dyDescent="0.25">
      <c r="A329" s="167">
        <f t="shared" si="68"/>
        <v>322</v>
      </c>
      <c r="B329" s="277"/>
      <c r="C329" s="278">
        <f t="shared" si="70"/>
        <v>0</v>
      </c>
      <c r="D329" s="279" t="str">
        <f>IF(C329=1,VLOOKUP(B329,Mreze!C$8:F$107,4,FALSE)," ")</f>
        <v xml:space="preserve"> </v>
      </c>
      <c r="E329" s="279" t="str">
        <f t="shared" ref="E329:E392" si="79">IF(R329&lt;&gt;"",F329*R329,"")</f>
        <v/>
      </c>
      <c r="F329" s="280"/>
      <c r="G329" s="283"/>
      <c r="H329" s="281"/>
      <c r="I329" s="281"/>
      <c r="J329" s="282"/>
      <c r="K329" s="260" t="str">
        <f t="shared" si="73"/>
        <v xml:space="preserve"> </v>
      </c>
      <c r="L329" s="33" t="str">
        <f t="shared" si="74"/>
        <v xml:space="preserve"> </v>
      </c>
      <c r="M329" s="34" t="str">
        <f t="shared" si="75"/>
        <v xml:space="preserve"> </v>
      </c>
      <c r="N329" s="260" t="str">
        <f t="shared" si="76"/>
        <v xml:space="preserve"> </v>
      </c>
      <c r="O329" s="41" t="str">
        <f t="shared" si="77"/>
        <v xml:space="preserve"> </v>
      </c>
      <c r="P329" s="20">
        <f t="shared" si="71"/>
        <v>0</v>
      </c>
      <c r="Q329" s="20" t="str">
        <f t="shared" si="72"/>
        <v/>
      </c>
      <c r="R329" s="20" t="str">
        <f t="shared" ref="R329:R392" si="80">IF(K329&lt;&gt;" ",IF(INT((J329-H329)*24)&gt;0,1,0),"")</f>
        <v/>
      </c>
      <c r="S329" s="20" t="str">
        <f t="shared" si="69"/>
        <v/>
      </c>
      <c r="T329" t="str">
        <f t="shared" si="78"/>
        <v/>
      </c>
      <c r="U329" s="286"/>
      <c r="V329" s="286"/>
    </row>
    <row r="330" spans="1:22" x14ac:dyDescent="0.25">
      <c r="A330" s="167">
        <f t="shared" ref="A330:A393" si="81">+A329+1</f>
        <v>323</v>
      </c>
      <c r="B330" s="277"/>
      <c r="C330" s="278">
        <f t="shared" si="70"/>
        <v>0</v>
      </c>
      <c r="D330" s="279" t="str">
        <f>IF(C330=1,VLOOKUP(B330,Mreze!C$8:F$107,4,FALSE)," ")</f>
        <v xml:space="preserve"> </v>
      </c>
      <c r="E330" s="279" t="str">
        <f t="shared" si="79"/>
        <v/>
      </c>
      <c r="F330" s="280"/>
      <c r="G330" s="283"/>
      <c r="H330" s="281"/>
      <c r="I330" s="281"/>
      <c r="J330" s="282"/>
      <c r="K330" s="260" t="str">
        <f t="shared" si="73"/>
        <v xml:space="preserve"> </v>
      </c>
      <c r="L330" s="33" t="str">
        <f t="shared" si="74"/>
        <v xml:space="preserve"> </v>
      </c>
      <c r="M330" s="34" t="str">
        <f t="shared" si="75"/>
        <v xml:space="preserve"> </v>
      </c>
      <c r="N330" s="260" t="str">
        <f t="shared" si="76"/>
        <v xml:space="preserve"> </v>
      </c>
      <c r="O330" s="41" t="str">
        <f t="shared" si="77"/>
        <v xml:space="preserve"> </v>
      </c>
      <c r="P330" s="20">
        <f t="shared" si="71"/>
        <v>0</v>
      </c>
      <c r="Q330" s="20" t="str">
        <f t="shared" si="72"/>
        <v/>
      </c>
      <c r="R330" s="20" t="str">
        <f t="shared" si="80"/>
        <v/>
      </c>
      <c r="S330" s="20" t="str">
        <f t="shared" si="69"/>
        <v/>
      </c>
      <c r="T330" t="str">
        <f t="shared" si="78"/>
        <v/>
      </c>
      <c r="U330" s="286"/>
      <c r="V330" s="286"/>
    </row>
    <row r="331" spans="1:22" x14ac:dyDescent="0.25">
      <c r="A331" s="167">
        <f t="shared" si="81"/>
        <v>324</v>
      </c>
      <c r="B331" s="277"/>
      <c r="C331" s="278">
        <f t="shared" si="70"/>
        <v>0</v>
      </c>
      <c r="D331" s="279" t="str">
        <f>IF(C331=1,VLOOKUP(B331,Mreze!C$8:F$107,4,FALSE)," ")</f>
        <v xml:space="preserve"> </v>
      </c>
      <c r="E331" s="279" t="str">
        <f t="shared" si="79"/>
        <v/>
      </c>
      <c r="F331" s="280"/>
      <c r="G331" s="283"/>
      <c r="H331" s="281"/>
      <c r="I331" s="281"/>
      <c r="J331" s="282"/>
      <c r="K331" s="260" t="str">
        <f t="shared" si="73"/>
        <v xml:space="preserve"> </v>
      </c>
      <c r="L331" s="33" t="str">
        <f t="shared" si="74"/>
        <v xml:space="preserve"> </v>
      </c>
      <c r="M331" s="34" t="str">
        <f t="shared" si="75"/>
        <v xml:space="preserve"> </v>
      </c>
      <c r="N331" s="260" t="str">
        <f t="shared" si="76"/>
        <v xml:space="preserve"> </v>
      </c>
      <c r="O331" s="41" t="str">
        <f t="shared" si="77"/>
        <v xml:space="preserve"> </v>
      </c>
      <c r="P331" s="20">
        <f t="shared" si="71"/>
        <v>0</v>
      </c>
      <c r="Q331" s="20" t="str">
        <f t="shared" si="72"/>
        <v/>
      </c>
      <c r="R331" s="20" t="str">
        <f t="shared" si="80"/>
        <v/>
      </c>
      <c r="S331" s="20" t="str">
        <f t="shared" si="69"/>
        <v/>
      </c>
      <c r="T331" t="str">
        <f t="shared" si="78"/>
        <v/>
      </c>
      <c r="U331" s="286"/>
      <c r="V331" s="286"/>
    </row>
    <row r="332" spans="1:22" x14ac:dyDescent="0.25">
      <c r="A332" s="167">
        <f t="shared" si="81"/>
        <v>325</v>
      </c>
      <c r="B332" s="277"/>
      <c r="C332" s="278">
        <f t="shared" si="70"/>
        <v>0</v>
      </c>
      <c r="D332" s="279" t="str">
        <f>IF(C332=1,VLOOKUP(B332,Mreze!C$8:F$107,4,FALSE)," ")</f>
        <v xml:space="preserve"> </v>
      </c>
      <c r="E332" s="279" t="str">
        <f t="shared" si="79"/>
        <v/>
      </c>
      <c r="F332" s="280"/>
      <c r="G332" s="283"/>
      <c r="H332" s="281"/>
      <c r="I332" s="281"/>
      <c r="J332" s="282"/>
      <c r="K332" s="260" t="str">
        <f t="shared" si="73"/>
        <v xml:space="preserve"> </v>
      </c>
      <c r="L332" s="33" t="str">
        <f t="shared" si="74"/>
        <v xml:space="preserve"> </v>
      </c>
      <c r="M332" s="34" t="str">
        <f t="shared" si="75"/>
        <v xml:space="preserve"> </v>
      </c>
      <c r="N332" s="260" t="str">
        <f t="shared" si="76"/>
        <v xml:space="preserve"> </v>
      </c>
      <c r="O332" s="41" t="str">
        <f t="shared" si="77"/>
        <v xml:space="preserve"> </v>
      </c>
      <c r="P332" s="20">
        <f t="shared" si="71"/>
        <v>0</v>
      </c>
      <c r="Q332" s="20" t="str">
        <f t="shared" si="72"/>
        <v/>
      </c>
      <c r="R332" s="20" t="str">
        <f t="shared" si="80"/>
        <v/>
      </c>
      <c r="S332" s="20" t="str">
        <f t="shared" ref="S332:S395" si="82">IF(R332=1,IF(HOUR(K332)&gt;0,HOUR(K332)*60+MINUTE(K332),""),"")</f>
        <v/>
      </c>
      <c r="T332" t="str">
        <f t="shared" si="78"/>
        <v/>
      </c>
      <c r="U332" s="286"/>
      <c r="V332" s="286"/>
    </row>
    <row r="333" spans="1:22" x14ac:dyDescent="0.25">
      <c r="A333" s="167">
        <f t="shared" si="81"/>
        <v>326</v>
      </c>
      <c r="B333" s="277"/>
      <c r="C333" s="278">
        <f t="shared" si="70"/>
        <v>0</v>
      </c>
      <c r="D333" s="279" t="str">
        <f>IF(C333=1,VLOOKUP(B333,Mreze!C$8:F$107,4,FALSE)," ")</f>
        <v xml:space="preserve"> </v>
      </c>
      <c r="E333" s="279" t="str">
        <f t="shared" si="79"/>
        <v/>
      </c>
      <c r="F333" s="280"/>
      <c r="G333" s="283"/>
      <c r="H333" s="281"/>
      <c r="I333" s="281"/>
      <c r="J333" s="282"/>
      <c r="K333" s="260" t="str">
        <f t="shared" si="73"/>
        <v xml:space="preserve"> </v>
      </c>
      <c r="L333" s="33" t="str">
        <f t="shared" si="74"/>
        <v xml:space="preserve"> </v>
      </c>
      <c r="M333" s="34" t="str">
        <f t="shared" si="75"/>
        <v xml:space="preserve"> </v>
      </c>
      <c r="N333" s="260" t="str">
        <f t="shared" si="76"/>
        <v xml:space="preserve"> </v>
      </c>
      <c r="O333" s="41" t="str">
        <f t="shared" si="77"/>
        <v xml:space="preserve"> </v>
      </c>
      <c r="P333" s="20">
        <f t="shared" si="71"/>
        <v>0</v>
      </c>
      <c r="Q333" s="20" t="str">
        <f t="shared" si="72"/>
        <v/>
      </c>
      <c r="R333" s="20" t="str">
        <f t="shared" si="80"/>
        <v/>
      </c>
      <c r="S333" s="20" t="str">
        <f t="shared" si="82"/>
        <v/>
      </c>
      <c r="T333" t="str">
        <f t="shared" si="78"/>
        <v/>
      </c>
      <c r="U333" s="286"/>
      <c r="V333" s="286"/>
    </row>
    <row r="334" spans="1:22" x14ac:dyDescent="0.25">
      <c r="A334" s="167">
        <f t="shared" si="81"/>
        <v>327</v>
      </c>
      <c r="B334" s="277"/>
      <c r="C334" s="278">
        <f t="shared" si="70"/>
        <v>0</v>
      </c>
      <c r="D334" s="279" t="str">
        <f>IF(C334=1,VLOOKUP(B334,Mreze!C$8:F$107,4,FALSE)," ")</f>
        <v xml:space="preserve"> </v>
      </c>
      <c r="E334" s="279" t="str">
        <f t="shared" si="79"/>
        <v/>
      </c>
      <c r="F334" s="280"/>
      <c r="G334" s="283"/>
      <c r="H334" s="281"/>
      <c r="I334" s="281"/>
      <c r="J334" s="282"/>
      <c r="K334" s="260" t="str">
        <f t="shared" si="73"/>
        <v xml:space="preserve"> </v>
      </c>
      <c r="L334" s="33" t="str">
        <f t="shared" si="74"/>
        <v xml:space="preserve"> </v>
      </c>
      <c r="M334" s="34" t="str">
        <f t="shared" si="75"/>
        <v xml:space="preserve"> </v>
      </c>
      <c r="N334" s="260" t="str">
        <f t="shared" si="76"/>
        <v xml:space="preserve"> </v>
      </c>
      <c r="O334" s="41" t="str">
        <f t="shared" si="77"/>
        <v xml:space="preserve"> </v>
      </c>
      <c r="P334" s="20">
        <f t="shared" si="71"/>
        <v>0</v>
      </c>
      <c r="Q334" s="20" t="str">
        <f t="shared" si="72"/>
        <v/>
      </c>
      <c r="R334" s="20" t="str">
        <f t="shared" si="80"/>
        <v/>
      </c>
      <c r="S334" s="20" t="str">
        <f t="shared" si="82"/>
        <v/>
      </c>
      <c r="T334" t="str">
        <f t="shared" si="78"/>
        <v/>
      </c>
      <c r="U334" s="286"/>
      <c r="V334" s="286"/>
    </row>
    <row r="335" spans="1:22" x14ac:dyDescent="0.25">
      <c r="A335" s="167">
        <f t="shared" si="81"/>
        <v>328</v>
      </c>
      <c r="B335" s="277"/>
      <c r="C335" s="278">
        <f t="shared" si="70"/>
        <v>0</v>
      </c>
      <c r="D335" s="279" t="str">
        <f>IF(C335=1,VLOOKUP(B335,Mreze!C$8:F$107,4,FALSE)," ")</f>
        <v xml:space="preserve"> </v>
      </c>
      <c r="E335" s="279" t="str">
        <f t="shared" si="79"/>
        <v/>
      </c>
      <c r="F335" s="280"/>
      <c r="G335" s="283"/>
      <c r="H335" s="281"/>
      <c r="I335" s="281"/>
      <c r="J335" s="282"/>
      <c r="K335" s="260" t="str">
        <f t="shared" si="73"/>
        <v xml:space="preserve"> </v>
      </c>
      <c r="L335" s="33" t="str">
        <f t="shared" si="74"/>
        <v xml:space="preserve"> </v>
      </c>
      <c r="M335" s="34" t="str">
        <f t="shared" si="75"/>
        <v xml:space="preserve"> </v>
      </c>
      <c r="N335" s="260" t="str">
        <f t="shared" si="76"/>
        <v xml:space="preserve"> </v>
      </c>
      <c r="O335" s="41" t="str">
        <f t="shared" si="77"/>
        <v xml:space="preserve"> </v>
      </c>
      <c r="P335" s="20">
        <f t="shared" si="71"/>
        <v>0</v>
      </c>
      <c r="Q335" s="20" t="str">
        <f t="shared" si="72"/>
        <v/>
      </c>
      <c r="R335" s="20" t="str">
        <f t="shared" si="80"/>
        <v/>
      </c>
      <c r="S335" s="20" t="str">
        <f t="shared" si="82"/>
        <v/>
      </c>
      <c r="T335" t="str">
        <f t="shared" si="78"/>
        <v/>
      </c>
      <c r="U335" s="286"/>
      <c r="V335" s="286"/>
    </row>
    <row r="336" spans="1:22" x14ac:dyDescent="0.25">
      <c r="A336" s="167">
        <f t="shared" si="81"/>
        <v>329</v>
      </c>
      <c r="B336" s="277"/>
      <c r="C336" s="278">
        <f t="shared" si="70"/>
        <v>0</v>
      </c>
      <c r="D336" s="279" t="str">
        <f>IF(C336=1,VLOOKUP(B336,Mreze!C$8:F$107,4,FALSE)," ")</f>
        <v xml:space="preserve"> </v>
      </c>
      <c r="E336" s="279" t="str">
        <f t="shared" si="79"/>
        <v/>
      </c>
      <c r="F336" s="280"/>
      <c r="G336" s="283"/>
      <c r="H336" s="281"/>
      <c r="I336" s="281"/>
      <c r="J336" s="282"/>
      <c r="K336" s="260" t="str">
        <f t="shared" si="73"/>
        <v xml:space="preserve"> </v>
      </c>
      <c r="L336" s="33" t="str">
        <f t="shared" si="74"/>
        <v xml:space="preserve"> </v>
      </c>
      <c r="M336" s="34" t="str">
        <f t="shared" si="75"/>
        <v xml:space="preserve"> </v>
      </c>
      <c r="N336" s="260" t="str">
        <f t="shared" si="76"/>
        <v xml:space="preserve"> </v>
      </c>
      <c r="O336" s="41" t="str">
        <f t="shared" si="77"/>
        <v xml:space="preserve"> </v>
      </c>
      <c r="P336" s="20">
        <f t="shared" si="71"/>
        <v>0</v>
      </c>
      <c r="Q336" s="20" t="str">
        <f t="shared" si="72"/>
        <v/>
      </c>
      <c r="R336" s="20" t="str">
        <f t="shared" si="80"/>
        <v/>
      </c>
      <c r="S336" s="20" t="str">
        <f t="shared" si="82"/>
        <v/>
      </c>
      <c r="T336" t="str">
        <f t="shared" si="78"/>
        <v/>
      </c>
      <c r="U336" s="286"/>
      <c r="V336" s="286"/>
    </row>
    <row r="337" spans="1:22" x14ac:dyDescent="0.25">
      <c r="A337" s="167">
        <f t="shared" si="81"/>
        <v>330</v>
      </c>
      <c r="B337" s="277"/>
      <c r="C337" s="278">
        <f t="shared" si="70"/>
        <v>0</v>
      </c>
      <c r="D337" s="279" t="str">
        <f>IF(C337=1,VLOOKUP(B337,Mreze!C$8:F$107,4,FALSE)," ")</f>
        <v xml:space="preserve"> </v>
      </c>
      <c r="E337" s="279" t="str">
        <f t="shared" si="79"/>
        <v/>
      </c>
      <c r="F337" s="280"/>
      <c r="G337" s="283"/>
      <c r="H337" s="281"/>
      <c r="I337" s="281"/>
      <c r="J337" s="282"/>
      <c r="K337" s="260" t="str">
        <f t="shared" si="73"/>
        <v xml:space="preserve"> </v>
      </c>
      <c r="L337" s="33" t="str">
        <f t="shared" si="74"/>
        <v xml:space="preserve"> </v>
      </c>
      <c r="M337" s="34" t="str">
        <f t="shared" si="75"/>
        <v xml:space="preserve"> </v>
      </c>
      <c r="N337" s="260" t="str">
        <f t="shared" si="76"/>
        <v xml:space="preserve"> </v>
      </c>
      <c r="O337" s="41" t="str">
        <f t="shared" si="77"/>
        <v xml:space="preserve"> </v>
      </c>
      <c r="P337" s="20">
        <f t="shared" si="71"/>
        <v>0</v>
      </c>
      <c r="Q337" s="20" t="str">
        <f t="shared" si="72"/>
        <v/>
      </c>
      <c r="R337" s="20" t="str">
        <f t="shared" si="80"/>
        <v/>
      </c>
      <c r="S337" s="20" t="str">
        <f t="shared" si="82"/>
        <v/>
      </c>
      <c r="T337" t="str">
        <f t="shared" si="78"/>
        <v/>
      </c>
      <c r="U337" s="286"/>
      <c r="V337" s="286"/>
    </row>
    <row r="338" spans="1:22" x14ac:dyDescent="0.25">
      <c r="A338" s="167">
        <f t="shared" si="81"/>
        <v>331</v>
      </c>
      <c r="B338" s="277"/>
      <c r="C338" s="278">
        <f t="shared" si="70"/>
        <v>0</v>
      </c>
      <c r="D338" s="279" t="str">
        <f>IF(C338=1,VLOOKUP(B338,Mreze!C$8:F$107,4,FALSE)," ")</f>
        <v xml:space="preserve"> </v>
      </c>
      <c r="E338" s="279" t="str">
        <f t="shared" si="79"/>
        <v/>
      </c>
      <c r="F338" s="280"/>
      <c r="G338" s="283"/>
      <c r="H338" s="281"/>
      <c r="I338" s="281"/>
      <c r="J338" s="282"/>
      <c r="K338" s="260" t="str">
        <f t="shared" si="73"/>
        <v xml:space="preserve"> </v>
      </c>
      <c r="L338" s="33" t="str">
        <f t="shared" si="74"/>
        <v xml:space="preserve"> </v>
      </c>
      <c r="M338" s="34" t="str">
        <f t="shared" si="75"/>
        <v xml:space="preserve"> </v>
      </c>
      <c r="N338" s="260" t="str">
        <f t="shared" si="76"/>
        <v xml:space="preserve"> </v>
      </c>
      <c r="O338" s="41" t="str">
        <f t="shared" si="77"/>
        <v xml:space="preserve"> </v>
      </c>
      <c r="P338" s="20">
        <f t="shared" si="71"/>
        <v>0</v>
      </c>
      <c r="Q338" s="20" t="str">
        <f t="shared" si="72"/>
        <v/>
      </c>
      <c r="R338" s="20" t="str">
        <f t="shared" si="80"/>
        <v/>
      </c>
      <c r="S338" s="20" t="str">
        <f t="shared" si="82"/>
        <v/>
      </c>
      <c r="T338" t="str">
        <f t="shared" si="78"/>
        <v/>
      </c>
      <c r="U338" s="286"/>
      <c r="V338" s="286"/>
    </row>
    <row r="339" spans="1:22" x14ac:dyDescent="0.25">
      <c r="A339" s="167">
        <f t="shared" si="81"/>
        <v>332</v>
      </c>
      <c r="B339" s="277"/>
      <c r="C339" s="278">
        <f t="shared" si="70"/>
        <v>0</v>
      </c>
      <c r="D339" s="279" t="str">
        <f>IF(C339=1,VLOOKUP(B339,Mreze!C$8:F$107,4,FALSE)," ")</f>
        <v xml:space="preserve"> </v>
      </c>
      <c r="E339" s="279" t="str">
        <f t="shared" si="79"/>
        <v/>
      </c>
      <c r="F339" s="280"/>
      <c r="G339" s="283"/>
      <c r="H339" s="281"/>
      <c r="I339" s="281"/>
      <c r="J339" s="282"/>
      <c r="K339" s="260" t="str">
        <f t="shared" si="73"/>
        <v xml:space="preserve"> </v>
      </c>
      <c r="L339" s="33" t="str">
        <f t="shared" si="74"/>
        <v xml:space="preserve"> </v>
      </c>
      <c r="M339" s="34" t="str">
        <f t="shared" si="75"/>
        <v xml:space="preserve"> </v>
      </c>
      <c r="N339" s="260" t="str">
        <f t="shared" si="76"/>
        <v xml:space="preserve"> </v>
      </c>
      <c r="O339" s="41" t="str">
        <f t="shared" si="77"/>
        <v xml:space="preserve"> </v>
      </c>
      <c r="P339" s="20">
        <f t="shared" si="71"/>
        <v>0</v>
      </c>
      <c r="Q339" s="20" t="str">
        <f t="shared" si="72"/>
        <v/>
      </c>
      <c r="R339" s="20" t="str">
        <f t="shared" si="80"/>
        <v/>
      </c>
      <c r="S339" s="20" t="str">
        <f t="shared" si="82"/>
        <v/>
      </c>
      <c r="T339" t="str">
        <f t="shared" si="78"/>
        <v/>
      </c>
      <c r="U339" s="286"/>
      <c r="V339" s="286"/>
    </row>
    <row r="340" spans="1:22" x14ac:dyDescent="0.25">
      <c r="A340" s="167">
        <f t="shared" si="81"/>
        <v>333</v>
      </c>
      <c r="B340" s="277"/>
      <c r="C340" s="278">
        <f t="shared" ref="C340:C403" si="83">IF(B340="",0,1)</f>
        <v>0</v>
      </c>
      <c r="D340" s="279" t="str">
        <f>IF(C340=1,VLOOKUP(B340,Mreze!C$8:F$107,4,FALSE)," ")</f>
        <v xml:space="preserve"> </v>
      </c>
      <c r="E340" s="279" t="str">
        <f t="shared" si="79"/>
        <v/>
      </c>
      <c r="F340" s="280"/>
      <c r="G340" s="283"/>
      <c r="H340" s="281"/>
      <c r="I340" s="281"/>
      <c r="J340" s="282"/>
      <c r="K340" s="260" t="str">
        <f t="shared" si="73"/>
        <v xml:space="preserve"> </v>
      </c>
      <c r="L340" s="33" t="str">
        <f t="shared" si="74"/>
        <v xml:space="preserve"> </v>
      </c>
      <c r="M340" s="34" t="str">
        <f t="shared" si="75"/>
        <v xml:space="preserve"> </v>
      </c>
      <c r="N340" s="260" t="str">
        <f t="shared" si="76"/>
        <v xml:space="preserve"> </v>
      </c>
      <c r="O340" s="41" t="str">
        <f t="shared" si="77"/>
        <v xml:space="preserve"> </v>
      </c>
      <c r="P340" s="20">
        <f t="shared" ref="P340:P403" si="84">IF(O340="Не",1,0)</f>
        <v>0</v>
      </c>
      <c r="Q340" s="20" t="str">
        <f t="shared" ref="Q340:Q403" si="85">IF(L340&lt;&gt;" ",IF(HOUR(L340)&gt;0,HOUR(L340)*60+MINUTE(L340),""),"")</f>
        <v/>
      </c>
      <c r="R340" s="20" t="str">
        <f t="shared" si="80"/>
        <v/>
      </c>
      <c r="S340" s="20" t="str">
        <f t="shared" si="82"/>
        <v/>
      </c>
      <c r="T340" t="str">
        <f t="shared" si="78"/>
        <v/>
      </c>
      <c r="U340" s="286"/>
      <c r="V340" s="286"/>
    </row>
    <row r="341" spans="1:22" x14ac:dyDescent="0.25">
      <c r="A341" s="167">
        <f t="shared" si="81"/>
        <v>334</v>
      </c>
      <c r="B341" s="277"/>
      <c r="C341" s="278">
        <f t="shared" si="83"/>
        <v>0</v>
      </c>
      <c r="D341" s="279" t="str">
        <f>IF(C341=1,VLOOKUP(B341,Mreze!C$8:F$107,4,FALSE)," ")</f>
        <v xml:space="preserve"> </v>
      </c>
      <c r="E341" s="279" t="str">
        <f t="shared" si="79"/>
        <v/>
      </c>
      <c r="F341" s="280"/>
      <c r="G341" s="283"/>
      <c r="H341" s="281"/>
      <c r="I341" s="281"/>
      <c r="J341" s="282"/>
      <c r="K341" s="260" t="str">
        <f t="shared" si="73"/>
        <v xml:space="preserve"> </v>
      </c>
      <c r="L341" s="33" t="str">
        <f t="shared" si="74"/>
        <v xml:space="preserve"> </v>
      </c>
      <c r="M341" s="34" t="str">
        <f t="shared" si="75"/>
        <v xml:space="preserve"> </v>
      </c>
      <c r="N341" s="260" t="str">
        <f t="shared" si="76"/>
        <v xml:space="preserve"> </v>
      </c>
      <c r="O341" s="41" t="str">
        <f t="shared" si="77"/>
        <v xml:space="preserve"> </v>
      </c>
      <c r="P341" s="20">
        <f t="shared" si="84"/>
        <v>0</v>
      </c>
      <c r="Q341" s="20" t="str">
        <f t="shared" si="85"/>
        <v/>
      </c>
      <c r="R341" s="20" t="str">
        <f t="shared" si="80"/>
        <v/>
      </c>
      <c r="S341" s="20" t="str">
        <f t="shared" si="82"/>
        <v/>
      </c>
      <c r="T341" t="str">
        <f t="shared" si="78"/>
        <v/>
      </c>
      <c r="U341" s="286"/>
      <c r="V341" s="286"/>
    </row>
    <row r="342" spans="1:22" x14ac:dyDescent="0.25">
      <c r="A342" s="167">
        <f t="shared" si="81"/>
        <v>335</v>
      </c>
      <c r="B342" s="277"/>
      <c r="C342" s="278">
        <f t="shared" si="83"/>
        <v>0</v>
      </c>
      <c r="D342" s="279" t="str">
        <f>IF(C342=1,VLOOKUP(B342,Mreze!C$8:F$107,4,FALSE)," ")</f>
        <v xml:space="preserve"> </v>
      </c>
      <c r="E342" s="279" t="str">
        <f t="shared" si="79"/>
        <v/>
      </c>
      <c r="F342" s="280"/>
      <c r="G342" s="283"/>
      <c r="H342" s="281"/>
      <c r="I342" s="281"/>
      <c r="J342" s="282"/>
      <c r="K342" s="260" t="str">
        <f t="shared" si="73"/>
        <v xml:space="preserve"> </v>
      </c>
      <c r="L342" s="33" t="str">
        <f t="shared" si="74"/>
        <v xml:space="preserve"> </v>
      </c>
      <c r="M342" s="34" t="str">
        <f t="shared" si="75"/>
        <v xml:space="preserve"> </v>
      </c>
      <c r="N342" s="260" t="str">
        <f t="shared" si="76"/>
        <v xml:space="preserve"> </v>
      </c>
      <c r="O342" s="41" t="str">
        <f t="shared" si="77"/>
        <v xml:space="preserve"> </v>
      </c>
      <c r="P342" s="20">
        <f t="shared" si="84"/>
        <v>0</v>
      </c>
      <c r="Q342" s="20" t="str">
        <f t="shared" si="85"/>
        <v/>
      </c>
      <c r="R342" s="20" t="str">
        <f t="shared" si="80"/>
        <v/>
      </c>
      <c r="S342" s="20" t="str">
        <f t="shared" si="82"/>
        <v/>
      </c>
      <c r="T342" t="str">
        <f t="shared" si="78"/>
        <v/>
      </c>
      <c r="U342" s="286"/>
      <c r="V342" s="286"/>
    </row>
    <row r="343" spans="1:22" x14ac:dyDescent="0.25">
      <c r="A343" s="167">
        <f t="shared" si="81"/>
        <v>336</v>
      </c>
      <c r="B343" s="277"/>
      <c r="C343" s="278">
        <f t="shared" si="83"/>
        <v>0</v>
      </c>
      <c r="D343" s="279" t="str">
        <f>IF(C343=1,VLOOKUP(B343,Mreze!C$8:F$107,4,FALSE)," ")</f>
        <v xml:space="preserve"> </v>
      </c>
      <c r="E343" s="279" t="str">
        <f t="shared" si="79"/>
        <v/>
      </c>
      <c r="F343" s="280"/>
      <c r="G343" s="283"/>
      <c r="H343" s="281"/>
      <c r="I343" s="281"/>
      <c r="J343" s="282"/>
      <c r="K343" s="260" t="str">
        <f t="shared" si="73"/>
        <v xml:space="preserve"> </v>
      </c>
      <c r="L343" s="33" t="str">
        <f t="shared" si="74"/>
        <v xml:space="preserve"> </v>
      </c>
      <c r="M343" s="34" t="str">
        <f t="shared" si="75"/>
        <v xml:space="preserve"> </v>
      </c>
      <c r="N343" s="260" t="str">
        <f t="shared" si="76"/>
        <v xml:space="preserve"> </v>
      </c>
      <c r="O343" s="41" t="str">
        <f t="shared" si="77"/>
        <v xml:space="preserve"> </v>
      </c>
      <c r="P343" s="20">
        <f t="shared" si="84"/>
        <v>0</v>
      </c>
      <c r="Q343" s="20" t="str">
        <f t="shared" si="85"/>
        <v/>
      </c>
      <c r="R343" s="20" t="str">
        <f t="shared" si="80"/>
        <v/>
      </c>
      <c r="S343" s="20" t="str">
        <f t="shared" si="82"/>
        <v/>
      </c>
      <c r="T343" t="str">
        <f t="shared" si="78"/>
        <v/>
      </c>
      <c r="U343" s="286"/>
      <c r="V343" s="286"/>
    </row>
    <row r="344" spans="1:22" x14ac:dyDescent="0.25">
      <c r="A344" s="167">
        <f t="shared" si="81"/>
        <v>337</v>
      </c>
      <c r="B344" s="277"/>
      <c r="C344" s="278">
        <f t="shared" si="83"/>
        <v>0</v>
      </c>
      <c r="D344" s="279" t="str">
        <f>IF(C344=1,VLOOKUP(B344,Mreze!C$8:F$107,4,FALSE)," ")</f>
        <v xml:space="preserve"> </v>
      </c>
      <c r="E344" s="279" t="str">
        <f t="shared" si="79"/>
        <v/>
      </c>
      <c r="F344" s="280"/>
      <c r="G344" s="283"/>
      <c r="H344" s="281"/>
      <c r="I344" s="281"/>
      <c r="J344" s="282"/>
      <c r="K344" s="260" t="str">
        <f t="shared" si="73"/>
        <v xml:space="preserve"> </v>
      </c>
      <c r="L344" s="33" t="str">
        <f t="shared" si="74"/>
        <v xml:space="preserve"> </v>
      </c>
      <c r="M344" s="34" t="str">
        <f t="shared" si="75"/>
        <v xml:space="preserve"> </v>
      </c>
      <c r="N344" s="260" t="str">
        <f t="shared" si="76"/>
        <v xml:space="preserve"> </v>
      </c>
      <c r="O344" s="41" t="str">
        <f t="shared" si="77"/>
        <v xml:space="preserve"> </v>
      </c>
      <c r="P344" s="20">
        <f t="shared" si="84"/>
        <v>0</v>
      </c>
      <c r="Q344" s="20" t="str">
        <f t="shared" si="85"/>
        <v/>
      </c>
      <c r="R344" s="20" t="str">
        <f t="shared" si="80"/>
        <v/>
      </c>
      <c r="S344" s="20" t="str">
        <f t="shared" si="82"/>
        <v/>
      </c>
      <c r="T344" t="str">
        <f t="shared" si="78"/>
        <v/>
      </c>
      <c r="U344" s="286"/>
      <c r="V344" s="286"/>
    </row>
    <row r="345" spans="1:22" x14ac:dyDescent="0.25">
      <c r="A345" s="167">
        <f t="shared" si="81"/>
        <v>338</v>
      </c>
      <c r="B345" s="277"/>
      <c r="C345" s="278">
        <f t="shared" si="83"/>
        <v>0</v>
      </c>
      <c r="D345" s="279" t="str">
        <f>IF(C345=1,VLOOKUP(B345,Mreze!C$8:F$107,4,FALSE)," ")</f>
        <v xml:space="preserve"> </v>
      </c>
      <c r="E345" s="279" t="str">
        <f t="shared" si="79"/>
        <v/>
      </c>
      <c r="F345" s="280"/>
      <c r="G345" s="283"/>
      <c r="H345" s="281"/>
      <c r="I345" s="281"/>
      <c r="J345" s="282"/>
      <c r="K345" s="260" t="str">
        <f t="shared" si="73"/>
        <v xml:space="preserve"> </v>
      </c>
      <c r="L345" s="33" t="str">
        <f t="shared" si="74"/>
        <v xml:space="preserve"> </v>
      </c>
      <c r="M345" s="34" t="str">
        <f t="shared" si="75"/>
        <v xml:space="preserve"> </v>
      </c>
      <c r="N345" s="260" t="str">
        <f t="shared" si="76"/>
        <v xml:space="preserve"> </v>
      </c>
      <c r="O345" s="41" t="str">
        <f t="shared" si="77"/>
        <v xml:space="preserve"> </v>
      </c>
      <c r="P345" s="20">
        <f t="shared" si="84"/>
        <v>0</v>
      </c>
      <c r="Q345" s="20" t="str">
        <f t="shared" si="85"/>
        <v/>
      </c>
      <c r="R345" s="20" t="str">
        <f t="shared" si="80"/>
        <v/>
      </c>
      <c r="S345" s="20" t="str">
        <f t="shared" si="82"/>
        <v/>
      </c>
      <c r="T345" t="str">
        <f t="shared" si="78"/>
        <v/>
      </c>
      <c r="U345" s="286"/>
      <c r="V345" s="286"/>
    </row>
    <row r="346" spans="1:22" x14ac:dyDescent="0.25">
      <c r="A346" s="167">
        <f t="shared" si="81"/>
        <v>339</v>
      </c>
      <c r="B346" s="277"/>
      <c r="C346" s="278">
        <f t="shared" si="83"/>
        <v>0</v>
      </c>
      <c r="D346" s="279" t="str">
        <f>IF(C346=1,VLOOKUP(B346,Mreze!C$8:F$107,4,FALSE)," ")</f>
        <v xml:space="preserve"> </v>
      </c>
      <c r="E346" s="279" t="str">
        <f t="shared" si="79"/>
        <v/>
      </c>
      <c r="F346" s="280"/>
      <c r="G346" s="283"/>
      <c r="H346" s="281"/>
      <c r="I346" s="281"/>
      <c r="J346" s="282"/>
      <c r="K346" s="260" t="str">
        <f t="shared" si="73"/>
        <v xml:space="preserve"> </v>
      </c>
      <c r="L346" s="33" t="str">
        <f t="shared" si="74"/>
        <v xml:space="preserve"> </v>
      </c>
      <c r="M346" s="34" t="str">
        <f t="shared" si="75"/>
        <v xml:space="preserve"> </v>
      </c>
      <c r="N346" s="260" t="str">
        <f t="shared" si="76"/>
        <v xml:space="preserve"> </v>
      </c>
      <c r="O346" s="41" t="str">
        <f t="shared" si="77"/>
        <v xml:space="preserve"> </v>
      </c>
      <c r="P346" s="20">
        <f t="shared" si="84"/>
        <v>0</v>
      </c>
      <c r="Q346" s="20" t="str">
        <f t="shared" si="85"/>
        <v/>
      </c>
      <c r="R346" s="20" t="str">
        <f t="shared" si="80"/>
        <v/>
      </c>
      <c r="S346" s="20" t="str">
        <f t="shared" si="82"/>
        <v/>
      </c>
      <c r="T346" t="str">
        <f t="shared" si="78"/>
        <v/>
      </c>
      <c r="U346" s="286"/>
      <c r="V346" s="286"/>
    </row>
    <row r="347" spans="1:22" x14ac:dyDescent="0.25">
      <c r="A347" s="167">
        <f t="shared" si="81"/>
        <v>340</v>
      </c>
      <c r="B347" s="277"/>
      <c r="C347" s="278">
        <f t="shared" si="83"/>
        <v>0</v>
      </c>
      <c r="D347" s="279" t="str">
        <f>IF(C347=1,VLOOKUP(B347,Mreze!C$8:F$107,4,FALSE)," ")</f>
        <v xml:space="preserve"> </v>
      </c>
      <c r="E347" s="279" t="str">
        <f t="shared" si="79"/>
        <v/>
      </c>
      <c r="F347" s="280"/>
      <c r="G347" s="283"/>
      <c r="H347" s="281"/>
      <c r="I347" s="281"/>
      <c r="J347" s="282"/>
      <c r="K347" s="260" t="str">
        <f t="shared" si="73"/>
        <v xml:space="preserve"> </v>
      </c>
      <c r="L347" s="33" t="str">
        <f t="shared" si="74"/>
        <v xml:space="preserve"> </v>
      </c>
      <c r="M347" s="34" t="str">
        <f t="shared" si="75"/>
        <v xml:space="preserve"> </v>
      </c>
      <c r="N347" s="260" t="str">
        <f t="shared" si="76"/>
        <v xml:space="preserve"> </v>
      </c>
      <c r="O347" s="41" t="str">
        <f t="shared" si="77"/>
        <v xml:space="preserve"> </v>
      </c>
      <c r="P347" s="20">
        <f t="shared" si="84"/>
        <v>0</v>
      </c>
      <c r="Q347" s="20" t="str">
        <f t="shared" si="85"/>
        <v/>
      </c>
      <c r="R347" s="20" t="str">
        <f t="shared" si="80"/>
        <v/>
      </c>
      <c r="S347" s="20" t="str">
        <f t="shared" si="82"/>
        <v/>
      </c>
      <c r="T347" t="str">
        <f t="shared" si="78"/>
        <v/>
      </c>
      <c r="U347" s="286"/>
      <c r="V347" s="286"/>
    </row>
    <row r="348" spans="1:22" x14ac:dyDescent="0.25">
      <c r="A348" s="167">
        <f t="shared" si="81"/>
        <v>341</v>
      </c>
      <c r="B348" s="277"/>
      <c r="C348" s="278">
        <f t="shared" si="83"/>
        <v>0</v>
      </c>
      <c r="D348" s="279" t="str">
        <f>IF(C348=1,VLOOKUP(B348,Mreze!C$8:F$107,4,FALSE)," ")</f>
        <v xml:space="preserve"> </v>
      </c>
      <c r="E348" s="279" t="str">
        <f t="shared" si="79"/>
        <v/>
      </c>
      <c r="F348" s="280"/>
      <c r="G348" s="283"/>
      <c r="H348" s="281"/>
      <c r="I348" s="281"/>
      <c r="J348" s="282"/>
      <c r="K348" s="260" t="str">
        <f t="shared" si="73"/>
        <v xml:space="preserve"> </v>
      </c>
      <c r="L348" s="33" t="str">
        <f t="shared" si="74"/>
        <v xml:space="preserve"> </v>
      </c>
      <c r="M348" s="34" t="str">
        <f t="shared" si="75"/>
        <v xml:space="preserve"> </v>
      </c>
      <c r="N348" s="260" t="str">
        <f t="shared" si="76"/>
        <v xml:space="preserve"> </v>
      </c>
      <c r="O348" s="41" t="str">
        <f t="shared" si="77"/>
        <v xml:space="preserve"> </v>
      </c>
      <c r="P348" s="20">
        <f t="shared" si="84"/>
        <v>0</v>
      </c>
      <c r="Q348" s="20" t="str">
        <f t="shared" si="85"/>
        <v/>
      </c>
      <c r="R348" s="20" t="str">
        <f t="shared" si="80"/>
        <v/>
      </c>
      <c r="S348" s="20" t="str">
        <f t="shared" si="82"/>
        <v/>
      </c>
      <c r="T348" t="str">
        <f t="shared" si="78"/>
        <v/>
      </c>
      <c r="U348" s="286"/>
      <c r="V348" s="286"/>
    </row>
    <row r="349" spans="1:22" x14ac:dyDescent="0.25">
      <c r="A349" s="167">
        <f t="shared" si="81"/>
        <v>342</v>
      </c>
      <c r="B349" s="277"/>
      <c r="C349" s="278">
        <f t="shared" si="83"/>
        <v>0</v>
      </c>
      <c r="D349" s="279" t="str">
        <f>IF(C349=1,VLOOKUP(B349,Mreze!C$8:F$107,4,FALSE)," ")</f>
        <v xml:space="preserve"> </v>
      </c>
      <c r="E349" s="279" t="str">
        <f t="shared" si="79"/>
        <v/>
      </c>
      <c r="F349" s="280"/>
      <c r="G349" s="283"/>
      <c r="H349" s="281"/>
      <c r="I349" s="281"/>
      <c r="J349" s="282"/>
      <c r="K349" s="260" t="str">
        <f t="shared" si="73"/>
        <v xml:space="preserve"> </v>
      </c>
      <c r="L349" s="33" t="str">
        <f t="shared" si="74"/>
        <v xml:space="preserve"> </v>
      </c>
      <c r="M349" s="34" t="str">
        <f t="shared" si="75"/>
        <v xml:space="preserve"> </v>
      </c>
      <c r="N349" s="260" t="str">
        <f t="shared" si="76"/>
        <v xml:space="preserve"> </v>
      </c>
      <c r="O349" s="41" t="str">
        <f t="shared" si="77"/>
        <v xml:space="preserve"> </v>
      </c>
      <c r="P349" s="20">
        <f t="shared" si="84"/>
        <v>0</v>
      </c>
      <c r="Q349" s="20" t="str">
        <f t="shared" si="85"/>
        <v/>
      </c>
      <c r="R349" s="20" t="str">
        <f t="shared" si="80"/>
        <v/>
      </c>
      <c r="S349" s="20" t="str">
        <f t="shared" si="82"/>
        <v/>
      </c>
      <c r="T349" t="str">
        <f t="shared" si="78"/>
        <v/>
      </c>
      <c r="U349" s="286"/>
      <c r="V349" s="286"/>
    </row>
    <row r="350" spans="1:22" x14ac:dyDescent="0.25">
      <c r="A350" s="167">
        <f t="shared" si="81"/>
        <v>343</v>
      </c>
      <c r="B350" s="277"/>
      <c r="C350" s="278">
        <f t="shared" si="83"/>
        <v>0</v>
      </c>
      <c r="D350" s="279" t="str">
        <f>IF(C350=1,VLOOKUP(B350,Mreze!C$8:F$107,4,FALSE)," ")</f>
        <v xml:space="preserve"> </v>
      </c>
      <c r="E350" s="279" t="str">
        <f t="shared" si="79"/>
        <v/>
      </c>
      <c r="F350" s="280"/>
      <c r="G350" s="283"/>
      <c r="H350" s="281"/>
      <c r="I350" s="281"/>
      <c r="J350" s="282"/>
      <c r="K350" s="260" t="str">
        <f t="shared" si="73"/>
        <v xml:space="preserve"> </v>
      </c>
      <c r="L350" s="33" t="str">
        <f t="shared" si="74"/>
        <v xml:space="preserve"> </v>
      </c>
      <c r="M350" s="34" t="str">
        <f t="shared" si="75"/>
        <v xml:space="preserve"> </v>
      </c>
      <c r="N350" s="260" t="str">
        <f t="shared" si="76"/>
        <v xml:space="preserve"> </v>
      </c>
      <c r="O350" s="41" t="str">
        <f t="shared" si="77"/>
        <v xml:space="preserve"> </v>
      </c>
      <c r="P350" s="20">
        <f t="shared" si="84"/>
        <v>0</v>
      </c>
      <c r="Q350" s="20" t="str">
        <f t="shared" si="85"/>
        <v/>
      </c>
      <c r="R350" s="20" t="str">
        <f t="shared" si="80"/>
        <v/>
      </c>
      <c r="S350" s="20" t="str">
        <f t="shared" si="82"/>
        <v/>
      </c>
      <c r="T350" t="str">
        <f t="shared" si="78"/>
        <v/>
      </c>
      <c r="U350" s="286"/>
      <c r="V350" s="286"/>
    </row>
    <row r="351" spans="1:22" x14ac:dyDescent="0.25">
      <c r="A351" s="167">
        <f t="shared" si="81"/>
        <v>344</v>
      </c>
      <c r="B351" s="277"/>
      <c r="C351" s="278">
        <f t="shared" si="83"/>
        <v>0</v>
      </c>
      <c r="D351" s="279" t="str">
        <f>IF(C351=1,VLOOKUP(B351,Mreze!C$8:F$107,4,FALSE)," ")</f>
        <v xml:space="preserve"> </v>
      </c>
      <c r="E351" s="279" t="str">
        <f t="shared" si="79"/>
        <v/>
      </c>
      <c r="F351" s="280"/>
      <c r="G351" s="283"/>
      <c r="H351" s="281"/>
      <c r="I351" s="281"/>
      <c r="J351" s="282"/>
      <c r="K351" s="260" t="str">
        <f t="shared" si="73"/>
        <v xml:space="preserve"> </v>
      </c>
      <c r="L351" s="33" t="str">
        <f t="shared" si="74"/>
        <v xml:space="preserve"> </v>
      </c>
      <c r="M351" s="34" t="str">
        <f t="shared" si="75"/>
        <v xml:space="preserve"> </v>
      </c>
      <c r="N351" s="260" t="str">
        <f t="shared" si="76"/>
        <v xml:space="preserve"> </v>
      </c>
      <c r="O351" s="41" t="str">
        <f t="shared" si="77"/>
        <v xml:space="preserve"> </v>
      </c>
      <c r="P351" s="20">
        <f t="shared" si="84"/>
        <v>0</v>
      </c>
      <c r="Q351" s="20" t="str">
        <f t="shared" si="85"/>
        <v/>
      </c>
      <c r="R351" s="20" t="str">
        <f t="shared" si="80"/>
        <v/>
      </c>
      <c r="S351" s="20" t="str">
        <f t="shared" si="82"/>
        <v/>
      </c>
      <c r="T351" t="str">
        <f t="shared" si="78"/>
        <v/>
      </c>
      <c r="U351" s="286"/>
      <c r="V351" s="286"/>
    </row>
    <row r="352" spans="1:22" x14ac:dyDescent="0.25">
      <c r="A352" s="167">
        <f t="shared" si="81"/>
        <v>345</v>
      </c>
      <c r="B352" s="277"/>
      <c r="C352" s="278">
        <f t="shared" si="83"/>
        <v>0</v>
      </c>
      <c r="D352" s="279" t="str">
        <f>IF(C352=1,VLOOKUP(B352,Mreze!C$8:F$107,4,FALSE)," ")</f>
        <v xml:space="preserve"> </v>
      </c>
      <c r="E352" s="279" t="str">
        <f t="shared" si="79"/>
        <v/>
      </c>
      <c r="F352" s="280"/>
      <c r="G352" s="283"/>
      <c r="H352" s="281"/>
      <c r="I352" s="281"/>
      <c r="J352" s="282"/>
      <c r="K352" s="260" t="str">
        <f t="shared" si="73"/>
        <v xml:space="preserve"> </v>
      </c>
      <c r="L352" s="33" t="str">
        <f t="shared" si="74"/>
        <v xml:space="preserve"> </v>
      </c>
      <c r="M352" s="34" t="str">
        <f t="shared" si="75"/>
        <v xml:space="preserve"> </v>
      </c>
      <c r="N352" s="260" t="str">
        <f t="shared" si="76"/>
        <v xml:space="preserve"> </v>
      </c>
      <c r="O352" s="41" t="str">
        <f t="shared" si="77"/>
        <v xml:space="preserve"> </v>
      </c>
      <c r="P352" s="20">
        <f t="shared" si="84"/>
        <v>0</v>
      </c>
      <c r="Q352" s="20" t="str">
        <f t="shared" si="85"/>
        <v/>
      </c>
      <c r="R352" s="20" t="str">
        <f t="shared" si="80"/>
        <v/>
      </c>
      <c r="S352" s="20" t="str">
        <f t="shared" si="82"/>
        <v/>
      </c>
      <c r="T352" t="str">
        <f t="shared" si="78"/>
        <v/>
      </c>
      <c r="U352" s="286"/>
      <c r="V352" s="286"/>
    </row>
    <row r="353" spans="1:22" x14ac:dyDescent="0.25">
      <c r="A353" s="167">
        <f t="shared" si="81"/>
        <v>346</v>
      </c>
      <c r="B353" s="277"/>
      <c r="C353" s="278">
        <f t="shared" si="83"/>
        <v>0</v>
      </c>
      <c r="D353" s="279" t="str">
        <f>IF(C353=1,VLOOKUP(B353,Mreze!C$8:F$107,4,FALSE)," ")</f>
        <v xml:space="preserve"> </v>
      </c>
      <c r="E353" s="279" t="str">
        <f t="shared" si="79"/>
        <v/>
      </c>
      <c r="F353" s="280"/>
      <c r="G353" s="283"/>
      <c r="H353" s="281"/>
      <c r="I353" s="281"/>
      <c r="J353" s="282"/>
      <c r="K353" s="260" t="str">
        <f t="shared" si="73"/>
        <v xml:space="preserve"> </v>
      </c>
      <c r="L353" s="33" t="str">
        <f t="shared" si="74"/>
        <v xml:space="preserve"> </v>
      </c>
      <c r="M353" s="34" t="str">
        <f t="shared" si="75"/>
        <v xml:space="preserve"> </v>
      </c>
      <c r="N353" s="260" t="str">
        <f t="shared" si="76"/>
        <v xml:space="preserve"> </v>
      </c>
      <c r="O353" s="41" t="str">
        <f t="shared" si="77"/>
        <v xml:space="preserve"> </v>
      </c>
      <c r="P353" s="20">
        <f t="shared" si="84"/>
        <v>0</v>
      </c>
      <c r="Q353" s="20" t="str">
        <f t="shared" si="85"/>
        <v/>
      </c>
      <c r="R353" s="20" t="str">
        <f t="shared" si="80"/>
        <v/>
      </c>
      <c r="S353" s="20" t="str">
        <f t="shared" si="82"/>
        <v/>
      </c>
      <c r="T353" t="str">
        <f t="shared" si="78"/>
        <v/>
      </c>
      <c r="U353" s="286"/>
      <c r="V353" s="286"/>
    </row>
    <row r="354" spans="1:22" x14ac:dyDescent="0.25">
      <c r="A354" s="167">
        <f t="shared" si="81"/>
        <v>347</v>
      </c>
      <c r="B354" s="277"/>
      <c r="C354" s="278">
        <f t="shared" si="83"/>
        <v>0</v>
      </c>
      <c r="D354" s="279" t="str">
        <f>IF(C354=1,VLOOKUP(B354,Mreze!C$8:F$107,4,FALSE)," ")</f>
        <v xml:space="preserve"> </v>
      </c>
      <c r="E354" s="279" t="str">
        <f t="shared" si="79"/>
        <v/>
      </c>
      <c r="F354" s="280"/>
      <c r="G354" s="283"/>
      <c r="H354" s="281"/>
      <c r="I354" s="281"/>
      <c r="J354" s="282"/>
      <c r="K354" s="260" t="str">
        <f t="shared" si="73"/>
        <v xml:space="preserve"> </v>
      </c>
      <c r="L354" s="33" t="str">
        <f t="shared" si="74"/>
        <v xml:space="preserve"> </v>
      </c>
      <c r="M354" s="34" t="str">
        <f t="shared" si="75"/>
        <v xml:space="preserve"> </v>
      </c>
      <c r="N354" s="260" t="str">
        <f t="shared" si="76"/>
        <v xml:space="preserve"> </v>
      </c>
      <c r="O354" s="41" t="str">
        <f t="shared" si="77"/>
        <v xml:space="preserve"> </v>
      </c>
      <c r="P354" s="20">
        <f t="shared" si="84"/>
        <v>0</v>
      </c>
      <c r="Q354" s="20" t="str">
        <f t="shared" si="85"/>
        <v/>
      </c>
      <c r="R354" s="20" t="str">
        <f t="shared" si="80"/>
        <v/>
      </c>
      <c r="S354" s="20" t="str">
        <f t="shared" si="82"/>
        <v/>
      </c>
      <c r="T354" t="str">
        <f t="shared" si="78"/>
        <v/>
      </c>
      <c r="U354" s="286"/>
      <c r="V354" s="286"/>
    </row>
    <row r="355" spans="1:22" x14ac:dyDescent="0.25">
      <c r="A355" s="167">
        <f t="shared" si="81"/>
        <v>348</v>
      </c>
      <c r="B355" s="277"/>
      <c r="C355" s="278">
        <f t="shared" si="83"/>
        <v>0</v>
      </c>
      <c r="D355" s="279" t="str">
        <f>IF(C355=1,VLOOKUP(B355,Mreze!C$8:F$107,4,FALSE)," ")</f>
        <v xml:space="preserve"> </v>
      </c>
      <c r="E355" s="279" t="str">
        <f t="shared" si="79"/>
        <v/>
      </c>
      <c r="F355" s="280"/>
      <c r="G355" s="283"/>
      <c r="H355" s="281"/>
      <c r="I355" s="281"/>
      <c r="J355" s="282"/>
      <c r="K355" s="260" t="str">
        <f t="shared" si="73"/>
        <v xml:space="preserve"> </v>
      </c>
      <c r="L355" s="33" t="str">
        <f t="shared" si="74"/>
        <v xml:space="preserve"> </v>
      </c>
      <c r="M355" s="34" t="str">
        <f t="shared" si="75"/>
        <v xml:space="preserve"> </v>
      </c>
      <c r="N355" s="260" t="str">
        <f t="shared" si="76"/>
        <v xml:space="preserve"> </v>
      </c>
      <c r="O355" s="41" t="str">
        <f t="shared" si="77"/>
        <v xml:space="preserve"> </v>
      </c>
      <c r="P355" s="20">
        <f t="shared" si="84"/>
        <v>0</v>
      </c>
      <c r="Q355" s="20" t="str">
        <f t="shared" si="85"/>
        <v/>
      </c>
      <c r="R355" s="20" t="str">
        <f t="shared" si="80"/>
        <v/>
      </c>
      <c r="S355" s="20" t="str">
        <f t="shared" si="82"/>
        <v/>
      </c>
      <c r="T355" t="str">
        <f t="shared" si="78"/>
        <v/>
      </c>
      <c r="U355" s="286"/>
      <c r="V355" s="286"/>
    </row>
    <row r="356" spans="1:22" x14ac:dyDescent="0.25">
      <c r="A356" s="167">
        <f t="shared" si="81"/>
        <v>349</v>
      </c>
      <c r="B356" s="277"/>
      <c r="C356" s="278">
        <f t="shared" si="83"/>
        <v>0</v>
      </c>
      <c r="D356" s="279" t="str">
        <f>IF(C356=1,VLOOKUP(B356,Mreze!C$8:F$107,4,FALSE)," ")</f>
        <v xml:space="preserve"> </v>
      </c>
      <c r="E356" s="279" t="str">
        <f t="shared" si="79"/>
        <v/>
      </c>
      <c r="F356" s="280"/>
      <c r="G356" s="283"/>
      <c r="H356" s="281"/>
      <c r="I356" s="281"/>
      <c r="J356" s="282"/>
      <c r="K356" s="260" t="str">
        <f t="shared" si="73"/>
        <v xml:space="preserve"> </v>
      </c>
      <c r="L356" s="33" t="str">
        <f t="shared" si="74"/>
        <v xml:space="preserve"> </v>
      </c>
      <c r="M356" s="34" t="str">
        <f t="shared" si="75"/>
        <v xml:space="preserve"> </v>
      </c>
      <c r="N356" s="260" t="str">
        <f t="shared" si="76"/>
        <v xml:space="preserve"> </v>
      </c>
      <c r="O356" s="41" t="str">
        <f t="shared" si="77"/>
        <v xml:space="preserve"> </v>
      </c>
      <c r="P356" s="20">
        <f t="shared" si="84"/>
        <v>0</v>
      </c>
      <c r="Q356" s="20" t="str">
        <f t="shared" si="85"/>
        <v/>
      </c>
      <c r="R356" s="20" t="str">
        <f t="shared" si="80"/>
        <v/>
      </c>
      <c r="S356" s="20" t="str">
        <f t="shared" si="82"/>
        <v/>
      </c>
      <c r="T356" t="str">
        <f t="shared" si="78"/>
        <v/>
      </c>
      <c r="U356" s="286"/>
      <c r="V356" s="286"/>
    </row>
    <row r="357" spans="1:22" x14ac:dyDescent="0.25">
      <c r="A357" s="167">
        <f t="shared" si="81"/>
        <v>350</v>
      </c>
      <c r="B357" s="277"/>
      <c r="C357" s="278">
        <f t="shared" si="83"/>
        <v>0</v>
      </c>
      <c r="D357" s="279" t="str">
        <f>IF(C357=1,VLOOKUP(B357,Mreze!C$8:F$107,4,FALSE)," ")</f>
        <v xml:space="preserve"> </v>
      </c>
      <c r="E357" s="279" t="str">
        <f t="shared" si="79"/>
        <v/>
      </c>
      <c r="F357" s="280"/>
      <c r="G357" s="283"/>
      <c r="H357" s="281"/>
      <c r="I357" s="281"/>
      <c r="J357" s="282"/>
      <c r="K357" s="260" t="str">
        <f t="shared" si="73"/>
        <v xml:space="preserve"> </v>
      </c>
      <c r="L357" s="33" t="str">
        <f t="shared" si="74"/>
        <v xml:space="preserve"> </v>
      </c>
      <c r="M357" s="34" t="str">
        <f t="shared" si="75"/>
        <v xml:space="preserve"> </v>
      </c>
      <c r="N357" s="260" t="str">
        <f t="shared" si="76"/>
        <v xml:space="preserve"> </v>
      </c>
      <c r="O357" s="41" t="str">
        <f t="shared" si="77"/>
        <v xml:space="preserve"> </v>
      </c>
      <c r="P357" s="20">
        <f t="shared" si="84"/>
        <v>0</v>
      </c>
      <c r="Q357" s="20" t="str">
        <f t="shared" si="85"/>
        <v/>
      </c>
      <c r="R357" s="20" t="str">
        <f t="shared" si="80"/>
        <v/>
      </c>
      <c r="S357" s="20" t="str">
        <f t="shared" si="82"/>
        <v/>
      </c>
      <c r="T357" t="str">
        <f t="shared" si="78"/>
        <v/>
      </c>
      <c r="U357" s="286"/>
      <c r="V357" s="286"/>
    </row>
    <row r="358" spans="1:22" x14ac:dyDescent="0.25">
      <c r="A358" s="167">
        <f t="shared" si="81"/>
        <v>351</v>
      </c>
      <c r="B358" s="277"/>
      <c r="C358" s="278">
        <f t="shared" si="83"/>
        <v>0</v>
      </c>
      <c r="D358" s="279" t="str">
        <f>IF(C358=1,VLOOKUP(B358,Mreze!C$8:F$107,4,FALSE)," ")</f>
        <v xml:space="preserve"> </v>
      </c>
      <c r="E358" s="279" t="str">
        <f t="shared" si="79"/>
        <v/>
      </c>
      <c r="F358" s="280"/>
      <c r="G358" s="283"/>
      <c r="H358" s="281"/>
      <c r="I358" s="281"/>
      <c r="J358" s="282"/>
      <c r="K358" s="260" t="str">
        <f t="shared" si="73"/>
        <v xml:space="preserve"> </v>
      </c>
      <c r="L358" s="33" t="str">
        <f t="shared" si="74"/>
        <v xml:space="preserve"> </v>
      </c>
      <c r="M358" s="34" t="str">
        <f t="shared" si="75"/>
        <v xml:space="preserve"> </v>
      </c>
      <c r="N358" s="260" t="str">
        <f t="shared" si="76"/>
        <v xml:space="preserve"> </v>
      </c>
      <c r="O358" s="41" t="str">
        <f t="shared" si="77"/>
        <v xml:space="preserve"> </v>
      </c>
      <c r="P358" s="20">
        <f t="shared" si="84"/>
        <v>0</v>
      </c>
      <c r="Q358" s="20" t="str">
        <f t="shared" si="85"/>
        <v/>
      </c>
      <c r="R358" s="20" t="str">
        <f t="shared" si="80"/>
        <v/>
      </c>
      <c r="S358" s="20" t="str">
        <f t="shared" si="82"/>
        <v/>
      </c>
      <c r="T358" t="str">
        <f t="shared" si="78"/>
        <v/>
      </c>
      <c r="U358" s="286"/>
      <c r="V358" s="286"/>
    </row>
    <row r="359" spans="1:22" x14ac:dyDescent="0.25">
      <c r="A359" s="167">
        <f t="shared" si="81"/>
        <v>352</v>
      </c>
      <c r="B359" s="277"/>
      <c r="C359" s="278">
        <f t="shared" si="83"/>
        <v>0</v>
      </c>
      <c r="D359" s="279" t="str">
        <f>IF(C359=1,VLOOKUP(B359,Mreze!C$8:F$107,4,FALSE)," ")</f>
        <v xml:space="preserve"> </v>
      </c>
      <c r="E359" s="279" t="str">
        <f t="shared" si="79"/>
        <v/>
      </c>
      <c r="F359" s="280"/>
      <c r="G359" s="283"/>
      <c r="H359" s="281"/>
      <c r="I359" s="281"/>
      <c r="J359" s="282"/>
      <c r="K359" s="260" t="str">
        <f t="shared" si="73"/>
        <v xml:space="preserve"> </v>
      </c>
      <c r="L359" s="33" t="str">
        <f t="shared" si="74"/>
        <v xml:space="preserve"> </v>
      </c>
      <c r="M359" s="34" t="str">
        <f t="shared" si="75"/>
        <v xml:space="preserve"> </v>
      </c>
      <c r="N359" s="260" t="str">
        <f t="shared" si="76"/>
        <v xml:space="preserve"> </v>
      </c>
      <c r="O359" s="41" t="str">
        <f t="shared" si="77"/>
        <v xml:space="preserve"> </v>
      </c>
      <c r="P359" s="20">
        <f t="shared" si="84"/>
        <v>0</v>
      </c>
      <c r="Q359" s="20" t="str">
        <f t="shared" si="85"/>
        <v/>
      </c>
      <c r="R359" s="20" t="str">
        <f t="shared" si="80"/>
        <v/>
      </c>
      <c r="S359" s="20" t="str">
        <f t="shared" si="82"/>
        <v/>
      </c>
      <c r="T359" t="str">
        <f t="shared" si="78"/>
        <v/>
      </c>
      <c r="U359" s="286"/>
      <c r="V359" s="286"/>
    </row>
    <row r="360" spans="1:22" x14ac:dyDescent="0.25">
      <c r="A360" s="167">
        <f t="shared" si="81"/>
        <v>353</v>
      </c>
      <c r="B360" s="277"/>
      <c r="C360" s="278">
        <f t="shared" si="83"/>
        <v>0</v>
      </c>
      <c r="D360" s="279" t="str">
        <f>IF(C360=1,VLOOKUP(B360,Mreze!C$8:F$107,4,FALSE)," ")</f>
        <v xml:space="preserve"> </v>
      </c>
      <c r="E360" s="279" t="str">
        <f t="shared" si="79"/>
        <v/>
      </c>
      <c r="F360" s="280"/>
      <c r="G360" s="283"/>
      <c r="H360" s="281"/>
      <c r="I360" s="281"/>
      <c r="J360" s="282"/>
      <c r="K360" s="260" t="str">
        <f t="shared" si="73"/>
        <v xml:space="preserve"> </v>
      </c>
      <c r="L360" s="33" t="str">
        <f t="shared" si="74"/>
        <v xml:space="preserve"> </v>
      </c>
      <c r="M360" s="34" t="str">
        <f t="shared" si="75"/>
        <v xml:space="preserve"> </v>
      </c>
      <c r="N360" s="260" t="str">
        <f t="shared" si="76"/>
        <v xml:space="preserve"> </v>
      </c>
      <c r="O360" s="41" t="str">
        <f t="shared" si="77"/>
        <v xml:space="preserve"> </v>
      </c>
      <c r="P360" s="20">
        <f t="shared" si="84"/>
        <v>0</v>
      </c>
      <c r="Q360" s="20" t="str">
        <f t="shared" si="85"/>
        <v/>
      </c>
      <c r="R360" s="20" t="str">
        <f t="shared" si="80"/>
        <v/>
      </c>
      <c r="S360" s="20" t="str">
        <f t="shared" si="82"/>
        <v/>
      </c>
      <c r="T360" t="str">
        <f t="shared" si="78"/>
        <v/>
      </c>
      <c r="U360" s="286"/>
      <c r="V360" s="286"/>
    </row>
    <row r="361" spans="1:22" x14ac:dyDescent="0.25">
      <c r="A361" s="167">
        <f t="shared" si="81"/>
        <v>354</v>
      </c>
      <c r="B361" s="277"/>
      <c r="C361" s="278">
        <f t="shared" si="83"/>
        <v>0</v>
      </c>
      <c r="D361" s="279" t="str">
        <f>IF(C361=1,VLOOKUP(B361,Mreze!C$8:F$107,4,FALSE)," ")</f>
        <v xml:space="preserve"> </v>
      </c>
      <c r="E361" s="279" t="str">
        <f t="shared" si="79"/>
        <v/>
      </c>
      <c r="F361" s="280"/>
      <c r="G361" s="283"/>
      <c r="H361" s="281"/>
      <c r="I361" s="281"/>
      <c r="J361" s="282"/>
      <c r="K361" s="260" t="str">
        <f t="shared" si="73"/>
        <v xml:space="preserve"> </v>
      </c>
      <c r="L361" s="33" t="str">
        <f t="shared" si="74"/>
        <v xml:space="preserve"> </v>
      </c>
      <c r="M361" s="34" t="str">
        <f t="shared" si="75"/>
        <v xml:space="preserve"> </v>
      </c>
      <c r="N361" s="260" t="str">
        <f t="shared" si="76"/>
        <v xml:space="preserve"> </v>
      </c>
      <c r="O361" s="41" t="str">
        <f t="shared" si="77"/>
        <v xml:space="preserve"> </v>
      </c>
      <c r="P361" s="20">
        <f t="shared" si="84"/>
        <v>0</v>
      </c>
      <c r="Q361" s="20" t="str">
        <f t="shared" si="85"/>
        <v/>
      </c>
      <c r="R361" s="20" t="str">
        <f t="shared" si="80"/>
        <v/>
      </c>
      <c r="S361" s="20" t="str">
        <f t="shared" si="82"/>
        <v/>
      </c>
      <c r="T361" t="str">
        <f t="shared" si="78"/>
        <v/>
      </c>
      <c r="U361" s="286"/>
      <c r="V361" s="286"/>
    </row>
    <row r="362" spans="1:22" x14ac:dyDescent="0.25">
      <c r="A362" s="167">
        <f t="shared" si="81"/>
        <v>355</v>
      </c>
      <c r="B362" s="277"/>
      <c r="C362" s="278">
        <f t="shared" si="83"/>
        <v>0</v>
      </c>
      <c r="D362" s="279" t="str">
        <f>IF(C362=1,VLOOKUP(B362,Mreze!C$8:F$107,4,FALSE)," ")</f>
        <v xml:space="preserve"> </v>
      </c>
      <c r="E362" s="279" t="str">
        <f t="shared" si="79"/>
        <v/>
      </c>
      <c r="F362" s="280"/>
      <c r="G362" s="283"/>
      <c r="H362" s="281"/>
      <c r="I362" s="281"/>
      <c r="J362" s="282"/>
      <c r="K362" s="260" t="str">
        <f t="shared" si="73"/>
        <v xml:space="preserve"> </v>
      </c>
      <c r="L362" s="33" t="str">
        <f t="shared" si="74"/>
        <v xml:space="preserve"> </v>
      </c>
      <c r="M362" s="34" t="str">
        <f t="shared" si="75"/>
        <v xml:space="preserve"> </v>
      </c>
      <c r="N362" s="260" t="str">
        <f t="shared" si="76"/>
        <v xml:space="preserve"> </v>
      </c>
      <c r="O362" s="41" t="str">
        <f t="shared" si="77"/>
        <v xml:space="preserve"> </v>
      </c>
      <c r="P362" s="20">
        <f t="shared" si="84"/>
        <v>0</v>
      </c>
      <c r="Q362" s="20" t="str">
        <f t="shared" si="85"/>
        <v/>
      </c>
      <c r="R362" s="20" t="str">
        <f t="shared" si="80"/>
        <v/>
      </c>
      <c r="S362" s="20" t="str">
        <f t="shared" si="82"/>
        <v/>
      </c>
      <c r="T362" t="str">
        <f t="shared" si="78"/>
        <v/>
      </c>
      <c r="U362" s="286"/>
      <c r="V362" s="286"/>
    </row>
    <row r="363" spans="1:22" x14ac:dyDescent="0.25">
      <c r="A363" s="167">
        <f t="shared" si="81"/>
        <v>356</v>
      </c>
      <c r="B363" s="277"/>
      <c r="C363" s="278">
        <f t="shared" si="83"/>
        <v>0</v>
      </c>
      <c r="D363" s="279" t="str">
        <f>IF(C363=1,VLOOKUP(B363,Mreze!C$8:F$107,4,FALSE)," ")</f>
        <v xml:space="preserve"> </v>
      </c>
      <c r="E363" s="279" t="str">
        <f t="shared" si="79"/>
        <v/>
      </c>
      <c r="F363" s="280"/>
      <c r="G363" s="283"/>
      <c r="H363" s="281"/>
      <c r="I363" s="281"/>
      <c r="J363" s="282"/>
      <c r="K363" s="260" t="str">
        <f t="shared" si="73"/>
        <v xml:space="preserve"> </v>
      </c>
      <c r="L363" s="33" t="str">
        <f t="shared" si="74"/>
        <v xml:space="preserve"> </v>
      </c>
      <c r="M363" s="34" t="str">
        <f t="shared" si="75"/>
        <v xml:space="preserve"> </v>
      </c>
      <c r="N363" s="260" t="str">
        <f t="shared" si="76"/>
        <v xml:space="preserve"> </v>
      </c>
      <c r="O363" s="41" t="str">
        <f t="shared" si="77"/>
        <v xml:space="preserve"> </v>
      </c>
      <c r="P363" s="20">
        <f t="shared" si="84"/>
        <v>0</v>
      </c>
      <c r="Q363" s="20" t="str">
        <f t="shared" si="85"/>
        <v/>
      </c>
      <c r="R363" s="20" t="str">
        <f t="shared" si="80"/>
        <v/>
      </c>
      <c r="S363" s="20" t="str">
        <f t="shared" si="82"/>
        <v/>
      </c>
      <c r="T363" t="str">
        <f t="shared" si="78"/>
        <v/>
      </c>
      <c r="U363" s="286"/>
      <c r="V363" s="286"/>
    </row>
    <row r="364" spans="1:22" x14ac:dyDescent="0.25">
      <c r="A364" s="167">
        <f t="shared" si="81"/>
        <v>357</v>
      </c>
      <c r="B364" s="277"/>
      <c r="C364" s="278">
        <f t="shared" si="83"/>
        <v>0</v>
      </c>
      <c r="D364" s="279" t="str">
        <f>IF(C364=1,VLOOKUP(B364,Mreze!C$8:F$107,4,FALSE)," ")</f>
        <v xml:space="preserve"> </v>
      </c>
      <c r="E364" s="279" t="str">
        <f t="shared" si="79"/>
        <v/>
      </c>
      <c r="F364" s="280"/>
      <c r="G364" s="283"/>
      <c r="H364" s="281"/>
      <c r="I364" s="281"/>
      <c r="J364" s="282"/>
      <c r="K364" s="260" t="str">
        <f t="shared" si="73"/>
        <v xml:space="preserve"> </v>
      </c>
      <c r="L364" s="33" t="str">
        <f t="shared" si="74"/>
        <v xml:space="preserve"> </v>
      </c>
      <c r="M364" s="34" t="str">
        <f t="shared" si="75"/>
        <v xml:space="preserve"> </v>
      </c>
      <c r="N364" s="260" t="str">
        <f t="shared" si="76"/>
        <v xml:space="preserve"> </v>
      </c>
      <c r="O364" s="41" t="str">
        <f t="shared" si="77"/>
        <v xml:space="preserve"> </v>
      </c>
      <c r="P364" s="20">
        <f t="shared" si="84"/>
        <v>0</v>
      </c>
      <c r="Q364" s="20" t="str">
        <f t="shared" si="85"/>
        <v/>
      </c>
      <c r="R364" s="20" t="str">
        <f t="shared" si="80"/>
        <v/>
      </c>
      <c r="S364" s="20" t="str">
        <f t="shared" si="82"/>
        <v/>
      </c>
      <c r="T364" t="str">
        <f t="shared" si="78"/>
        <v/>
      </c>
      <c r="U364" s="286"/>
      <c r="V364" s="286"/>
    </row>
    <row r="365" spans="1:22" x14ac:dyDescent="0.25">
      <c r="A365" s="167">
        <f t="shared" si="81"/>
        <v>358</v>
      </c>
      <c r="B365" s="277"/>
      <c r="C365" s="278">
        <f t="shared" si="83"/>
        <v>0</v>
      </c>
      <c r="D365" s="279" t="str">
        <f>IF(C365=1,VLOOKUP(B365,Mreze!C$8:F$107,4,FALSE)," ")</f>
        <v xml:space="preserve"> </v>
      </c>
      <c r="E365" s="279" t="str">
        <f t="shared" si="79"/>
        <v/>
      </c>
      <c r="F365" s="280"/>
      <c r="G365" s="283"/>
      <c r="H365" s="281"/>
      <c r="I365" s="281"/>
      <c r="J365" s="282"/>
      <c r="K365" s="260" t="str">
        <f t="shared" si="73"/>
        <v xml:space="preserve"> </v>
      </c>
      <c r="L365" s="33" t="str">
        <f t="shared" si="74"/>
        <v xml:space="preserve"> </v>
      </c>
      <c r="M365" s="34" t="str">
        <f t="shared" si="75"/>
        <v xml:space="preserve"> </v>
      </c>
      <c r="N365" s="260" t="str">
        <f t="shared" si="76"/>
        <v xml:space="preserve"> </v>
      </c>
      <c r="O365" s="41" t="str">
        <f t="shared" si="77"/>
        <v xml:space="preserve"> </v>
      </c>
      <c r="P365" s="20">
        <f t="shared" si="84"/>
        <v>0</v>
      </c>
      <c r="Q365" s="20" t="str">
        <f t="shared" si="85"/>
        <v/>
      </c>
      <c r="R365" s="20" t="str">
        <f t="shared" si="80"/>
        <v/>
      </c>
      <c r="S365" s="20" t="str">
        <f t="shared" si="82"/>
        <v/>
      </c>
      <c r="T365" t="str">
        <f t="shared" si="78"/>
        <v/>
      </c>
      <c r="U365" s="286"/>
      <c r="V365" s="286"/>
    </row>
    <row r="366" spans="1:22" x14ac:dyDescent="0.25">
      <c r="A366" s="167">
        <f t="shared" si="81"/>
        <v>359</v>
      </c>
      <c r="B366" s="277"/>
      <c r="C366" s="278">
        <f t="shared" si="83"/>
        <v>0</v>
      </c>
      <c r="D366" s="279" t="str">
        <f>IF(C366=1,VLOOKUP(B366,Mreze!C$8:F$107,4,FALSE)," ")</f>
        <v xml:space="preserve"> </v>
      </c>
      <c r="E366" s="279" t="str">
        <f t="shared" si="79"/>
        <v/>
      </c>
      <c r="F366" s="280"/>
      <c r="G366" s="283"/>
      <c r="H366" s="281"/>
      <c r="I366" s="281"/>
      <c r="J366" s="282"/>
      <c r="K366" s="260" t="str">
        <f t="shared" si="73"/>
        <v xml:space="preserve"> </v>
      </c>
      <c r="L366" s="33" t="str">
        <f t="shared" si="74"/>
        <v xml:space="preserve"> </v>
      </c>
      <c r="M366" s="34" t="str">
        <f t="shared" si="75"/>
        <v xml:space="preserve"> </v>
      </c>
      <c r="N366" s="260" t="str">
        <f t="shared" si="76"/>
        <v xml:space="preserve"> </v>
      </c>
      <c r="O366" s="41" t="str">
        <f t="shared" si="77"/>
        <v xml:space="preserve"> </v>
      </c>
      <c r="P366" s="20">
        <f t="shared" si="84"/>
        <v>0</v>
      </c>
      <c r="Q366" s="20" t="str">
        <f t="shared" si="85"/>
        <v/>
      </c>
      <c r="R366" s="20" t="str">
        <f t="shared" si="80"/>
        <v/>
      </c>
      <c r="S366" s="20" t="str">
        <f t="shared" si="82"/>
        <v/>
      </c>
      <c r="T366" t="str">
        <f t="shared" si="78"/>
        <v/>
      </c>
      <c r="U366" s="286"/>
      <c r="V366" s="286"/>
    </row>
    <row r="367" spans="1:22" x14ac:dyDescent="0.25">
      <c r="A367" s="167">
        <f t="shared" si="81"/>
        <v>360</v>
      </c>
      <c r="B367" s="277"/>
      <c r="C367" s="278">
        <f t="shared" si="83"/>
        <v>0</v>
      </c>
      <c r="D367" s="279" t="str">
        <f>IF(C367=1,VLOOKUP(B367,Mreze!C$8:F$107,4,FALSE)," ")</f>
        <v xml:space="preserve"> </v>
      </c>
      <c r="E367" s="279" t="str">
        <f t="shared" si="79"/>
        <v/>
      </c>
      <c r="F367" s="280"/>
      <c r="G367" s="283"/>
      <c r="H367" s="281"/>
      <c r="I367" s="281"/>
      <c r="J367" s="282"/>
      <c r="K367" s="260" t="str">
        <f t="shared" si="73"/>
        <v xml:space="preserve"> </v>
      </c>
      <c r="L367" s="33" t="str">
        <f t="shared" si="74"/>
        <v xml:space="preserve"> </v>
      </c>
      <c r="M367" s="34" t="str">
        <f t="shared" si="75"/>
        <v xml:space="preserve"> </v>
      </c>
      <c r="N367" s="260" t="str">
        <f t="shared" si="76"/>
        <v xml:space="preserve"> </v>
      </c>
      <c r="O367" s="41" t="str">
        <f t="shared" si="77"/>
        <v xml:space="preserve"> </v>
      </c>
      <c r="P367" s="20">
        <f t="shared" si="84"/>
        <v>0</v>
      </c>
      <c r="Q367" s="20" t="str">
        <f t="shared" si="85"/>
        <v/>
      </c>
      <c r="R367" s="20" t="str">
        <f t="shared" si="80"/>
        <v/>
      </c>
      <c r="S367" s="20" t="str">
        <f t="shared" si="82"/>
        <v/>
      </c>
      <c r="T367" t="str">
        <f t="shared" si="78"/>
        <v/>
      </c>
      <c r="U367" s="286"/>
      <c r="V367" s="286"/>
    </row>
    <row r="368" spans="1:22" x14ac:dyDescent="0.25">
      <c r="A368" s="167">
        <f t="shared" si="81"/>
        <v>361</v>
      </c>
      <c r="B368" s="277"/>
      <c r="C368" s="278">
        <f t="shared" si="83"/>
        <v>0</v>
      </c>
      <c r="D368" s="279" t="str">
        <f>IF(C368=1,VLOOKUP(B368,Mreze!C$8:F$107,4,FALSE)," ")</f>
        <v xml:space="preserve"> </v>
      </c>
      <c r="E368" s="279" t="str">
        <f t="shared" si="79"/>
        <v/>
      </c>
      <c r="F368" s="280"/>
      <c r="G368" s="283"/>
      <c r="H368" s="281"/>
      <c r="I368" s="281"/>
      <c r="J368" s="282"/>
      <c r="K368" s="260" t="str">
        <f t="shared" si="73"/>
        <v xml:space="preserve"> </v>
      </c>
      <c r="L368" s="33" t="str">
        <f t="shared" si="74"/>
        <v xml:space="preserve"> </v>
      </c>
      <c r="M368" s="34" t="str">
        <f t="shared" si="75"/>
        <v xml:space="preserve"> </v>
      </c>
      <c r="N368" s="260" t="str">
        <f t="shared" si="76"/>
        <v xml:space="preserve"> </v>
      </c>
      <c r="O368" s="41" t="str">
        <f t="shared" si="77"/>
        <v xml:space="preserve"> </v>
      </c>
      <c r="P368" s="20">
        <f t="shared" si="84"/>
        <v>0</v>
      </c>
      <c r="Q368" s="20" t="str">
        <f t="shared" si="85"/>
        <v/>
      </c>
      <c r="R368" s="20" t="str">
        <f t="shared" si="80"/>
        <v/>
      </c>
      <c r="S368" s="20" t="str">
        <f t="shared" si="82"/>
        <v/>
      </c>
      <c r="T368" t="str">
        <f t="shared" si="78"/>
        <v/>
      </c>
      <c r="U368" s="286"/>
      <c r="V368" s="286"/>
    </row>
    <row r="369" spans="1:22" x14ac:dyDescent="0.25">
      <c r="A369" s="167">
        <f t="shared" si="81"/>
        <v>362</v>
      </c>
      <c r="B369" s="277"/>
      <c r="C369" s="278">
        <f t="shared" si="83"/>
        <v>0</v>
      </c>
      <c r="D369" s="279" t="str">
        <f>IF(C369=1,VLOOKUP(B369,Mreze!C$8:F$107,4,FALSE)," ")</f>
        <v xml:space="preserve"> </v>
      </c>
      <c r="E369" s="279" t="str">
        <f t="shared" si="79"/>
        <v/>
      </c>
      <c r="F369" s="280"/>
      <c r="G369" s="283"/>
      <c r="H369" s="281"/>
      <c r="I369" s="281"/>
      <c r="J369" s="282"/>
      <c r="K369" s="260" t="str">
        <f t="shared" si="73"/>
        <v xml:space="preserve"> </v>
      </c>
      <c r="L369" s="33" t="str">
        <f t="shared" si="74"/>
        <v xml:space="preserve"> </v>
      </c>
      <c r="M369" s="34" t="str">
        <f t="shared" si="75"/>
        <v xml:space="preserve"> </v>
      </c>
      <c r="N369" s="260" t="str">
        <f t="shared" si="76"/>
        <v xml:space="preserve"> </v>
      </c>
      <c r="O369" s="41" t="str">
        <f t="shared" si="77"/>
        <v xml:space="preserve"> </v>
      </c>
      <c r="P369" s="20">
        <f t="shared" si="84"/>
        <v>0</v>
      </c>
      <c r="Q369" s="20" t="str">
        <f t="shared" si="85"/>
        <v/>
      </c>
      <c r="R369" s="20" t="str">
        <f t="shared" si="80"/>
        <v/>
      </c>
      <c r="S369" s="20" t="str">
        <f t="shared" si="82"/>
        <v/>
      </c>
      <c r="T369" t="str">
        <f t="shared" si="78"/>
        <v/>
      </c>
      <c r="U369" s="286"/>
      <c r="V369" s="286"/>
    </row>
    <row r="370" spans="1:22" x14ac:dyDescent="0.25">
      <c r="A370" s="167">
        <f t="shared" si="81"/>
        <v>363</v>
      </c>
      <c r="B370" s="277"/>
      <c r="C370" s="278">
        <f t="shared" si="83"/>
        <v>0</v>
      </c>
      <c r="D370" s="279" t="str">
        <f>IF(C370=1,VLOOKUP(B370,Mreze!C$8:F$107,4,FALSE)," ")</f>
        <v xml:space="preserve"> </v>
      </c>
      <c r="E370" s="279" t="str">
        <f t="shared" si="79"/>
        <v/>
      </c>
      <c r="F370" s="280"/>
      <c r="G370" s="283"/>
      <c r="H370" s="281"/>
      <c r="I370" s="281"/>
      <c r="J370" s="282"/>
      <c r="K370" s="260" t="str">
        <f t="shared" si="73"/>
        <v xml:space="preserve"> </v>
      </c>
      <c r="L370" s="33" t="str">
        <f t="shared" si="74"/>
        <v xml:space="preserve"> </v>
      </c>
      <c r="M370" s="34" t="str">
        <f t="shared" si="75"/>
        <v xml:space="preserve"> </v>
      </c>
      <c r="N370" s="260" t="str">
        <f t="shared" si="76"/>
        <v xml:space="preserve"> </v>
      </c>
      <c r="O370" s="41" t="str">
        <f t="shared" si="77"/>
        <v xml:space="preserve"> </v>
      </c>
      <c r="P370" s="20">
        <f t="shared" si="84"/>
        <v>0</v>
      </c>
      <c r="Q370" s="20" t="str">
        <f t="shared" si="85"/>
        <v/>
      </c>
      <c r="R370" s="20" t="str">
        <f t="shared" si="80"/>
        <v/>
      </c>
      <c r="S370" s="20" t="str">
        <f t="shared" si="82"/>
        <v/>
      </c>
      <c r="T370" t="str">
        <f t="shared" si="78"/>
        <v/>
      </c>
      <c r="U370" s="286"/>
      <c r="V370" s="286"/>
    </row>
    <row r="371" spans="1:22" x14ac:dyDescent="0.25">
      <c r="A371" s="167">
        <f t="shared" si="81"/>
        <v>364</v>
      </c>
      <c r="B371" s="277"/>
      <c r="C371" s="278">
        <f t="shared" si="83"/>
        <v>0</v>
      </c>
      <c r="D371" s="279" t="str">
        <f>IF(C371=1,VLOOKUP(B371,Mreze!C$8:F$107,4,FALSE)," ")</f>
        <v xml:space="preserve"> </v>
      </c>
      <c r="E371" s="279" t="str">
        <f t="shared" si="79"/>
        <v/>
      </c>
      <c r="F371" s="280"/>
      <c r="G371" s="283"/>
      <c r="H371" s="281"/>
      <c r="I371" s="281"/>
      <c r="J371" s="282"/>
      <c r="K371" s="260" t="str">
        <f t="shared" si="73"/>
        <v xml:space="preserve"> </v>
      </c>
      <c r="L371" s="33" t="str">
        <f t="shared" si="74"/>
        <v xml:space="preserve"> </v>
      </c>
      <c r="M371" s="34" t="str">
        <f t="shared" si="75"/>
        <v xml:space="preserve"> </v>
      </c>
      <c r="N371" s="260" t="str">
        <f t="shared" si="76"/>
        <v xml:space="preserve"> </v>
      </c>
      <c r="O371" s="41" t="str">
        <f t="shared" si="77"/>
        <v xml:space="preserve"> </v>
      </c>
      <c r="P371" s="20">
        <f t="shared" si="84"/>
        <v>0</v>
      </c>
      <c r="Q371" s="20" t="str">
        <f t="shared" si="85"/>
        <v/>
      </c>
      <c r="R371" s="20" t="str">
        <f t="shared" si="80"/>
        <v/>
      </c>
      <c r="S371" s="20" t="str">
        <f t="shared" si="82"/>
        <v/>
      </c>
      <c r="T371" t="str">
        <f t="shared" si="78"/>
        <v/>
      </c>
      <c r="U371" s="286"/>
      <c r="V371" s="286"/>
    </row>
    <row r="372" spans="1:22" x14ac:dyDescent="0.25">
      <c r="A372" s="167">
        <f t="shared" si="81"/>
        <v>365</v>
      </c>
      <c r="B372" s="277"/>
      <c r="C372" s="278">
        <f t="shared" si="83"/>
        <v>0</v>
      </c>
      <c r="D372" s="279" t="str">
        <f>IF(C372=1,VLOOKUP(B372,Mreze!C$8:F$107,4,FALSE)," ")</f>
        <v xml:space="preserve"> </v>
      </c>
      <c r="E372" s="279" t="str">
        <f t="shared" si="79"/>
        <v/>
      </c>
      <c r="F372" s="280"/>
      <c r="G372" s="283"/>
      <c r="H372" s="281"/>
      <c r="I372" s="281"/>
      <c r="J372" s="282"/>
      <c r="K372" s="260" t="str">
        <f t="shared" si="73"/>
        <v xml:space="preserve"> </v>
      </c>
      <c r="L372" s="33" t="str">
        <f t="shared" si="74"/>
        <v xml:space="preserve"> </v>
      </c>
      <c r="M372" s="34" t="str">
        <f t="shared" si="75"/>
        <v xml:space="preserve"> </v>
      </c>
      <c r="N372" s="260" t="str">
        <f t="shared" si="76"/>
        <v xml:space="preserve"> </v>
      </c>
      <c r="O372" s="41" t="str">
        <f t="shared" si="77"/>
        <v xml:space="preserve"> </v>
      </c>
      <c r="P372" s="20">
        <f t="shared" si="84"/>
        <v>0</v>
      </c>
      <c r="Q372" s="20" t="str">
        <f t="shared" si="85"/>
        <v/>
      </c>
      <c r="R372" s="20" t="str">
        <f t="shared" si="80"/>
        <v/>
      </c>
      <c r="S372" s="20" t="str">
        <f t="shared" si="82"/>
        <v/>
      </c>
      <c r="T372" t="str">
        <f t="shared" si="78"/>
        <v/>
      </c>
      <c r="U372" s="286"/>
      <c r="V372" s="286"/>
    </row>
    <row r="373" spans="1:22" x14ac:dyDescent="0.25">
      <c r="A373" s="167">
        <f t="shared" si="81"/>
        <v>366</v>
      </c>
      <c r="B373" s="277"/>
      <c r="C373" s="278">
        <f t="shared" si="83"/>
        <v>0</v>
      </c>
      <c r="D373" s="279" t="str">
        <f>IF(C373=1,VLOOKUP(B373,Mreze!C$8:F$107,4,FALSE)," ")</f>
        <v xml:space="preserve"> </v>
      </c>
      <c r="E373" s="279" t="str">
        <f t="shared" si="79"/>
        <v/>
      </c>
      <c r="F373" s="280"/>
      <c r="G373" s="283"/>
      <c r="H373" s="281"/>
      <c r="I373" s="281"/>
      <c r="J373" s="282"/>
      <c r="K373" s="260" t="str">
        <f t="shared" si="73"/>
        <v xml:space="preserve"> </v>
      </c>
      <c r="L373" s="33" t="str">
        <f t="shared" si="74"/>
        <v xml:space="preserve"> </v>
      </c>
      <c r="M373" s="34" t="str">
        <f t="shared" si="75"/>
        <v xml:space="preserve"> </v>
      </c>
      <c r="N373" s="260" t="str">
        <f t="shared" si="76"/>
        <v xml:space="preserve"> </v>
      </c>
      <c r="O373" s="41" t="str">
        <f t="shared" si="77"/>
        <v xml:space="preserve"> </v>
      </c>
      <c r="P373" s="20">
        <f t="shared" si="84"/>
        <v>0</v>
      </c>
      <c r="Q373" s="20" t="str">
        <f t="shared" si="85"/>
        <v/>
      </c>
      <c r="R373" s="20" t="str">
        <f t="shared" si="80"/>
        <v/>
      </c>
      <c r="S373" s="20" t="str">
        <f t="shared" si="82"/>
        <v/>
      </c>
      <c r="T373" t="str">
        <f t="shared" si="78"/>
        <v/>
      </c>
      <c r="U373" s="286"/>
      <c r="V373" s="286"/>
    </row>
    <row r="374" spans="1:22" x14ac:dyDescent="0.25">
      <c r="A374" s="167">
        <f t="shared" si="81"/>
        <v>367</v>
      </c>
      <c r="B374" s="277"/>
      <c r="C374" s="278">
        <f t="shared" si="83"/>
        <v>0</v>
      </c>
      <c r="D374" s="279" t="str">
        <f>IF(C374=1,VLOOKUP(B374,Mreze!C$8:F$107,4,FALSE)," ")</f>
        <v xml:space="preserve"> </v>
      </c>
      <c r="E374" s="279" t="str">
        <f t="shared" si="79"/>
        <v/>
      </c>
      <c r="F374" s="280"/>
      <c r="G374" s="283"/>
      <c r="H374" s="281"/>
      <c r="I374" s="281"/>
      <c r="J374" s="282"/>
      <c r="K374" s="260" t="str">
        <f t="shared" si="73"/>
        <v xml:space="preserve"> </v>
      </c>
      <c r="L374" s="33" t="str">
        <f t="shared" si="74"/>
        <v xml:space="preserve"> </v>
      </c>
      <c r="M374" s="34" t="str">
        <f t="shared" si="75"/>
        <v xml:space="preserve"> </v>
      </c>
      <c r="N374" s="260" t="str">
        <f t="shared" si="76"/>
        <v xml:space="preserve"> </v>
      </c>
      <c r="O374" s="41" t="str">
        <f t="shared" si="77"/>
        <v xml:space="preserve"> </v>
      </c>
      <c r="P374" s="20">
        <f t="shared" si="84"/>
        <v>0</v>
      </c>
      <c r="Q374" s="20" t="str">
        <f t="shared" si="85"/>
        <v/>
      </c>
      <c r="R374" s="20" t="str">
        <f t="shared" si="80"/>
        <v/>
      </c>
      <c r="S374" s="20" t="str">
        <f t="shared" si="82"/>
        <v/>
      </c>
      <c r="T374" t="str">
        <f t="shared" si="78"/>
        <v/>
      </c>
      <c r="U374" s="286"/>
      <c r="V374" s="286"/>
    </row>
    <row r="375" spans="1:22" x14ac:dyDescent="0.25">
      <c r="A375" s="167">
        <f t="shared" si="81"/>
        <v>368</v>
      </c>
      <c r="B375" s="277"/>
      <c r="C375" s="278">
        <f t="shared" si="83"/>
        <v>0</v>
      </c>
      <c r="D375" s="279" t="str">
        <f>IF(C375=1,VLOOKUP(B375,Mreze!C$8:F$107,4,FALSE)," ")</f>
        <v xml:space="preserve"> </v>
      </c>
      <c r="E375" s="279" t="str">
        <f t="shared" si="79"/>
        <v/>
      </c>
      <c r="F375" s="280"/>
      <c r="G375" s="283"/>
      <c r="H375" s="281"/>
      <c r="I375" s="281"/>
      <c r="J375" s="282"/>
      <c r="K375" s="260" t="str">
        <f t="shared" si="73"/>
        <v xml:space="preserve"> </v>
      </c>
      <c r="L375" s="33" t="str">
        <f t="shared" si="74"/>
        <v xml:space="preserve"> </v>
      </c>
      <c r="M375" s="34" t="str">
        <f t="shared" si="75"/>
        <v xml:space="preserve"> </v>
      </c>
      <c r="N375" s="260" t="str">
        <f t="shared" si="76"/>
        <v xml:space="preserve"> </v>
      </c>
      <c r="O375" s="41" t="str">
        <f t="shared" si="77"/>
        <v xml:space="preserve"> </v>
      </c>
      <c r="P375" s="20">
        <f t="shared" si="84"/>
        <v>0</v>
      </c>
      <c r="Q375" s="20" t="str">
        <f t="shared" si="85"/>
        <v/>
      </c>
      <c r="R375" s="20" t="str">
        <f t="shared" si="80"/>
        <v/>
      </c>
      <c r="S375" s="20" t="str">
        <f t="shared" si="82"/>
        <v/>
      </c>
      <c r="T375" t="str">
        <f t="shared" si="78"/>
        <v/>
      </c>
      <c r="U375" s="286"/>
      <c r="V375" s="286"/>
    </row>
    <row r="376" spans="1:22" x14ac:dyDescent="0.25">
      <c r="A376" s="167">
        <f t="shared" si="81"/>
        <v>369</v>
      </c>
      <c r="B376" s="277"/>
      <c r="C376" s="278">
        <f t="shared" si="83"/>
        <v>0</v>
      </c>
      <c r="D376" s="279" t="str">
        <f>IF(C376=1,VLOOKUP(B376,Mreze!C$8:F$107,4,FALSE)," ")</f>
        <v xml:space="preserve"> </v>
      </c>
      <c r="E376" s="279" t="str">
        <f t="shared" si="79"/>
        <v/>
      </c>
      <c r="F376" s="280"/>
      <c r="G376" s="283"/>
      <c r="H376" s="281"/>
      <c r="I376" s="281"/>
      <c r="J376" s="282"/>
      <c r="K376" s="260" t="str">
        <f t="shared" si="73"/>
        <v xml:space="preserve"> </v>
      </c>
      <c r="L376" s="33" t="str">
        <f t="shared" si="74"/>
        <v xml:space="preserve"> </v>
      </c>
      <c r="M376" s="34" t="str">
        <f t="shared" si="75"/>
        <v xml:space="preserve"> </v>
      </c>
      <c r="N376" s="260" t="str">
        <f t="shared" si="76"/>
        <v xml:space="preserve"> </v>
      </c>
      <c r="O376" s="41" t="str">
        <f t="shared" si="77"/>
        <v xml:space="preserve"> </v>
      </c>
      <c r="P376" s="20">
        <f t="shared" si="84"/>
        <v>0</v>
      </c>
      <c r="Q376" s="20" t="str">
        <f t="shared" si="85"/>
        <v/>
      </c>
      <c r="R376" s="20" t="str">
        <f t="shared" si="80"/>
        <v/>
      </c>
      <c r="S376" s="20" t="str">
        <f t="shared" si="82"/>
        <v/>
      </c>
      <c r="T376" t="str">
        <f t="shared" si="78"/>
        <v/>
      </c>
      <c r="U376" s="286"/>
      <c r="V376" s="286"/>
    </row>
    <row r="377" spans="1:22" x14ac:dyDescent="0.25">
      <c r="A377" s="167">
        <f t="shared" si="81"/>
        <v>370</v>
      </c>
      <c r="B377" s="277"/>
      <c r="C377" s="278">
        <f t="shared" si="83"/>
        <v>0</v>
      </c>
      <c r="D377" s="279" t="str">
        <f>IF(C377=1,VLOOKUP(B377,Mreze!C$8:F$107,4,FALSE)," ")</f>
        <v xml:space="preserve"> </v>
      </c>
      <c r="E377" s="279" t="str">
        <f t="shared" si="79"/>
        <v/>
      </c>
      <c r="F377" s="280"/>
      <c r="G377" s="283"/>
      <c r="H377" s="281"/>
      <c r="I377" s="281"/>
      <c r="J377" s="282"/>
      <c r="K377" s="260" t="str">
        <f t="shared" si="73"/>
        <v xml:space="preserve"> </v>
      </c>
      <c r="L377" s="33" t="str">
        <f t="shared" si="74"/>
        <v xml:space="preserve"> </v>
      </c>
      <c r="M377" s="34" t="str">
        <f t="shared" si="75"/>
        <v xml:space="preserve"> </v>
      </c>
      <c r="N377" s="260" t="str">
        <f t="shared" si="76"/>
        <v xml:space="preserve"> </v>
      </c>
      <c r="O377" s="41" t="str">
        <f t="shared" si="77"/>
        <v xml:space="preserve"> </v>
      </c>
      <c r="P377" s="20">
        <f t="shared" si="84"/>
        <v>0</v>
      </c>
      <c r="Q377" s="20" t="str">
        <f t="shared" si="85"/>
        <v/>
      </c>
      <c r="R377" s="20" t="str">
        <f t="shared" si="80"/>
        <v/>
      </c>
      <c r="S377" s="20" t="str">
        <f t="shared" si="82"/>
        <v/>
      </c>
      <c r="T377" t="str">
        <f t="shared" si="78"/>
        <v/>
      </c>
      <c r="U377" s="286"/>
      <c r="V377" s="286"/>
    </row>
    <row r="378" spans="1:22" x14ac:dyDescent="0.25">
      <c r="A378" s="167">
        <f t="shared" si="81"/>
        <v>371</v>
      </c>
      <c r="B378" s="277"/>
      <c r="C378" s="278">
        <f t="shared" si="83"/>
        <v>0</v>
      </c>
      <c r="D378" s="279" t="str">
        <f>IF(C378=1,VLOOKUP(B378,Mreze!C$8:F$107,4,FALSE)," ")</f>
        <v xml:space="preserve"> </v>
      </c>
      <c r="E378" s="279" t="str">
        <f t="shared" si="79"/>
        <v/>
      </c>
      <c r="F378" s="280"/>
      <c r="G378" s="283"/>
      <c r="H378" s="281"/>
      <c r="I378" s="281"/>
      <c r="J378" s="282"/>
      <c r="K378" s="260" t="str">
        <f t="shared" si="73"/>
        <v xml:space="preserve"> </v>
      </c>
      <c r="L378" s="33" t="str">
        <f t="shared" si="74"/>
        <v xml:space="preserve"> </v>
      </c>
      <c r="M378" s="34" t="str">
        <f t="shared" si="75"/>
        <v xml:space="preserve"> </v>
      </c>
      <c r="N378" s="260" t="str">
        <f t="shared" si="76"/>
        <v xml:space="preserve"> </v>
      </c>
      <c r="O378" s="41" t="str">
        <f t="shared" si="77"/>
        <v xml:space="preserve"> </v>
      </c>
      <c r="P378" s="20">
        <f t="shared" si="84"/>
        <v>0</v>
      </c>
      <c r="Q378" s="20" t="str">
        <f t="shared" si="85"/>
        <v/>
      </c>
      <c r="R378" s="20" t="str">
        <f t="shared" si="80"/>
        <v/>
      </c>
      <c r="S378" s="20" t="str">
        <f t="shared" si="82"/>
        <v/>
      </c>
      <c r="T378" t="str">
        <f t="shared" si="78"/>
        <v/>
      </c>
      <c r="U378" s="286"/>
      <c r="V378" s="286"/>
    </row>
    <row r="379" spans="1:22" x14ac:dyDescent="0.25">
      <c r="A379" s="167">
        <f t="shared" si="81"/>
        <v>372</v>
      </c>
      <c r="B379" s="277"/>
      <c r="C379" s="278">
        <f t="shared" si="83"/>
        <v>0</v>
      </c>
      <c r="D379" s="279" t="str">
        <f>IF(C379=1,VLOOKUP(B379,Mreze!C$8:F$107,4,FALSE)," ")</f>
        <v xml:space="preserve"> </v>
      </c>
      <c r="E379" s="279" t="str">
        <f t="shared" si="79"/>
        <v/>
      </c>
      <c r="F379" s="280"/>
      <c r="G379" s="283"/>
      <c r="H379" s="281"/>
      <c r="I379" s="281"/>
      <c r="J379" s="282"/>
      <c r="K379" s="260" t="str">
        <f t="shared" si="73"/>
        <v xml:space="preserve"> </v>
      </c>
      <c r="L379" s="33" t="str">
        <f t="shared" si="74"/>
        <v xml:space="preserve"> </v>
      </c>
      <c r="M379" s="34" t="str">
        <f t="shared" si="75"/>
        <v xml:space="preserve"> </v>
      </c>
      <c r="N379" s="260" t="str">
        <f t="shared" si="76"/>
        <v xml:space="preserve"> </v>
      </c>
      <c r="O379" s="41" t="str">
        <f t="shared" si="77"/>
        <v xml:space="preserve"> </v>
      </c>
      <c r="P379" s="20">
        <f t="shared" si="84"/>
        <v>0</v>
      </c>
      <c r="Q379" s="20" t="str">
        <f t="shared" si="85"/>
        <v/>
      </c>
      <c r="R379" s="20" t="str">
        <f t="shared" si="80"/>
        <v/>
      </c>
      <c r="S379" s="20" t="str">
        <f t="shared" si="82"/>
        <v/>
      </c>
      <c r="T379" t="str">
        <f t="shared" si="78"/>
        <v/>
      </c>
      <c r="U379" s="286"/>
      <c r="V379" s="286"/>
    </row>
    <row r="380" spans="1:22" x14ac:dyDescent="0.25">
      <c r="A380" s="167">
        <f t="shared" si="81"/>
        <v>373</v>
      </c>
      <c r="B380" s="277"/>
      <c r="C380" s="278">
        <f t="shared" si="83"/>
        <v>0</v>
      </c>
      <c r="D380" s="279" t="str">
        <f>IF(C380=1,VLOOKUP(B380,Mreze!C$8:F$107,4,FALSE)," ")</f>
        <v xml:space="preserve"> </v>
      </c>
      <c r="E380" s="279" t="str">
        <f t="shared" si="79"/>
        <v/>
      </c>
      <c r="F380" s="280"/>
      <c r="G380" s="283"/>
      <c r="H380" s="281"/>
      <c r="I380" s="281"/>
      <c r="J380" s="282"/>
      <c r="K380" s="260" t="str">
        <f t="shared" si="73"/>
        <v xml:space="preserve"> </v>
      </c>
      <c r="L380" s="33" t="str">
        <f t="shared" si="74"/>
        <v xml:space="preserve"> </v>
      </c>
      <c r="M380" s="34" t="str">
        <f t="shared" si="75"/>
        <v xml:space="preserve"> </v>
      </c>
      <c r="N380" s="260" t="str">
        <f t="shared" si="76"/>
        <v xml:space="preserve"> </v>
      </c>
      <c r="O380" s="41" t="str">
        <f t="shared" si="77"/>
        <v xml:space="preserve"> </v>
      </c>
      <c r="P380" s="20">
        <f t="shared" si="84"/>
        <v>0</v>
      </c>
      <c r="Q380" s="20" t="str">
        <f t="shared" si="85"/>
        <v/>
      </c>
      <c r="R380" s="20" t="str">
        <f t="shared" si="80"/>
        <v/>
      </c>
      <c r="S380" s="20" t="str">
        <f t="shared" si="82"/>
        <v/>
      </c>
      <c r="T380" t="str">
        <f t="shared" si="78"/>
        <v/>
      </c>
      <c r="U380" s="286"/>
      <c r="V380" s="286"/>
    </row>
    <row r="381" spans="1:22" x14ac:dyDescent="0.25">
      <c r="A381" s="167">
        <f t="shared" si="81"/>
        <v>374</v>
      </c>
      <c r="B381" s="277"/>
      <c r="C381" s="278">
        <f t="shared" si="83"/>
        <v>0</v>
      </c>
      <c r="D381" s="279" t="str">
        <f>IF(C381=1,VLOOKUP(B381,Mreze!C$8:F$107,4,FALSE)," ")</f>
        <v xml:space="preserve"> </v>
      </c>
      <c r="E381" s="279" t="str">
        <f t="shared" si="79"/>
        <v/>
      </c>
      <c r="F381" s="280"/>
      <c r="G381" s="283"/>
      <c r="H381" s="281"/>
      <c r="I381" s="281"/>
      <c r="J381" s="282"/>
      <c r="K381" s="260" t="str">
        <f t="shared" si="73"/>
        <v xml:space="preserve"> </v>
      </c>
      <c r="L381" s="33" t="str">
        <f t="shared" si="74"/>
        <v xml:space="preserve"> </v>
      </c>
      <c r="M381" s="34" t="str">
        <f t="shared" si="75"/>
        <v xml:space="preserve"> </v>
      </c>
      <c r="N381" s="260" t="str">
        <f t="shared" si="76"/>
        <v xml:space="preserve"> </v>
      </c>
      <c r="O381" s="41" t="str">
        <f t="shared" si="77"/>
        <v xml:space="preserve"> </v>
      </c>
      <c r="P381" s="20">
        <f t="shared" si="84"/>
        <v>0</v>
      </c>
      <c r="Q381" s="20" t="str">
        <f t="shared" si="85"/>
        <v/>
      </c>
      <c r="R381" s="20" t="str">
        <f t="shared" si="80"/>
        <v/>
      </c>
      <c r="S381" s="20" t="str">
        <f t="shared" si="82"/>
        <v/>
      </c>
      <c r="T381" t="str">
        <f t="shared" si="78"/>
        <v/>
      </c>
      <c r="U381" s="286"/>
      <c r="V381" s="286"/>
    </row>
    <row r="382" spans="1:22" x14ac:dyDescent="0.25">
      <c r="A382" s="167">
        <f t="shared" si="81"/>
        <v>375</v>
      </c>
      <c r="B382" s="277"/>
      <c r="C382" s="278">
        <f t="shared" si="83"/>
        <v>0</v>
      </c>
      <c r="D382" s="279" t="str">
        <f>IF(C382=1,VLOOKUP(B382,Mreze!C$8:F$107,4,FALSE)," ")</f>
        <v xml:space="preserve"> </v>
      </c>
      <c r="E382" s="279" t="str">
        <f t="shared" si="79"/>
        <v/>
      </c>
      <c r="F382" s="280"/>
      <c r="G382" s="283"/>
      <c r="H382" s="281"/>
      <c r="I382" s="281"/>
      <c r="J382" s="282"/>
      <c r="K382" s="260" t="str">
        <f t="shared" si="73"/>
        <v xml:space="preserve"> </v>
      </c>
      <c r="L382" s="33" t="str">
        <f t="shared" si="74"/>
        <v xml:space="preserve"> </v>
      </c>
      <c r="M382" s="34" t="str">
        <f t="shared" si="75"/>
        <v xml:space="preserve"> </v>
      </c>
      <c r="N382" s="260" t="str">
        <f t="shared" si="76"/>
        <v xml:space="preserve"> </v>
      </c>
      <c r="O382" s="41" t="str">
        <f t="shared" si="77"/>
        <v xml:space="preserve"> </v>
      </c>
      <c r="P382" s="20">
        <f t="shared" si="84"/>
        <v>0</v>
      </c>
      <c r="Q382" s="20" t="str">
        <f t="shared" si="85"/>
        <v/>
      </c>
      <c r="R382" s="20" t="str">
        <f t="shared" si="80"/>
        <v/>
      </c>
      <c r="S382" s="20" t="str">
        <f t="shared" si="82"/>
        <v/>
      </c>
      <c r="T382" t="str">
        <f t="shared" si="78"/>
        <v/>
      </c>
      <c r="U382" s="286"/>
      <c r="V382" s="286"/>
    </row>
    <row r="383" spans="1:22" x14ac:dyDescent="0.25">
      <c r="A383" s="167">
        <f t="shared" si="81"/>
        <v>376</v>
      </c>
      <c r="B383" s="277"/>
      <c r="C383" s="278">
        <f t="shared" si="83"/>
        <v>0</v>
      </c>
      <c r="D383" s="279" t="str">
        <f>IF(C383=1,VLOOKUP(B383,Mreze!C$8:F$107,4,FALSE)," ")</f>
        <v xml:space="preserve"> </v>
      </c>
      <c r="E383" s="279" t="str">
        <f t="shared" si="79"/>
        <v/>
      </c>
      <c r="F383" s="280"/>
      <c r="G383" s="283"/>
      <c r="H383" s="281"/>
      <c r="I383" s="281"/>
      <c r="J383" s="282"/>
      <c r="K383" s="260" t="str">
        <f t="shared" si="73"/>
        <v xml:space="preserve"> </v>
      </c>
      <c r="L383" s="33" t="str">
        <f t="shared" si="74"/>
        <v xml:space="preserve"> </v>
      </c>
      <c r="M383" s="34" t="str">
        <f t="shared" si="75"/>
        <v xml:space="preserve"> </v>
      </c>
      <c r="N383" s="260" t="str">
        <f t="shared" si="76"/>
        <v xml:space="preserve"> </v>
      </c>
      <c r="O383" s="41" t="str">
        <f t="shared" si="77"/>
        <v xml:space="preserve"> </v>
      </c>
      <c r="P383" s="20">
        <f t="shared" si="84"/>
        <v>0</v>
      </c>
      <c r="Q383" s="20" t="str">
        <f t="shared" si="85"/>
        <v/>
      </c>
      <c r="R383" s="20" t="str">
        <f t="shared" si="80"/>
        <v/>
      </c>
      <c r="S383" s="20" t="str">
        <f t="shared" si="82"/>
        <v/>
      </c>
      <c r="T383" t="str">
        <f t="shared" si="78"/>
        <v/>
      </c>
      <c r="U383" s="286"/>
      <c r="V383" s="286"/>
    </row>
    <row r="384" spans="1:22" x14ac:dyDescent="0.25">
      <c r="A384" s="167">
        <f t="shared" si="81"/>
        <v>377</v>
      </c>
      <c r="B384" s="277"/>
      <c r="C384" s="278">
        <f t="shared" si="83"/>
        <v>0</v>
      </c>
      <c r="D384" s="279" t="str">
        <f>IF(C384=1,VLOOKUP(B384,Mreze!C$8:F$107,4,FALSE)," ")</f>
        <v xml:space="preserve"> </v>
      </c>
      <c r="E384" s="279" t="str">
        <f t="shared" si="79"/>
        <v/>
      </c>
      <c r="F384" s="280"/>
      <c r="G384" s="283"/>
      <c r="H384" s="281"/>
      <c r="I384" s="281"/>
      <c r="J384" s="282"/>
      <c r="K384" s="260" t="str">
        <f t="shared" si="73"/>
        <v xml:space="preserve"> </v>
      </c>
      <c r="L384" s="33" t="str">
        <f t="shared" si="74"/>
        <v xml:space="preserve"> </v>
      </c>
      <c r="M384" s="34" t="str">
        <f t="shared" si="75"/>
        <v xml:space="preserve"> </v>
      </c>
      <c r="N384" s="260" t="str">
        <f t="shared" si="76"/>
        <v xml:space="preserve"> </v>
      </c>
      <c r="O384" s="41" t="str">
        <f t="shared" si="77"/>
        <v xml:space="preserve"> </v>
      </c>
      <c r="P384" s="20">
        <f t="shared" si="84"/>
        <v>0</v>
      </c>
      <c r="Q384" s="20" t="str">
        <f t="shared" si="85"/>
        <v/>
      </c>
      <c r="R384" s="20" t="str">
        <f t="shared" si="80"/>
        <v/>
      </c>
      <c r="S384" s="20" t="str">
        <f t="shared" si="82"/>
        <v/>
      </c>
      <c r="T384" t="str">
        <f t="shared" si="78"/>
        <v/>
      </c>
      <c r="U384" s="286"/>
      <c r="V384" s="286"/>
    </row>
    <row r="385" spans="1:22" x14ac:dyDescent="0.25">
      <c r="A385" s="167">
        <f t="shared" si="81"/>
        <v>378</v>
      </c>
      <c r="B385" s="277"/>
      <c r="C385" s="278">
        <f t="shared" si="83"/>
        <v>0</v>
      </c>
      <c r="D385" s="279" t="str">
        <f>IF(C385=1,VLOOKUP(B385,Mreze!C$8:F$107,4,FALSE)," ")</f>
        <v xml:space="preserve"> </v>
      </c>
      <c r="E385" s="279" t="str">
        <f t="shared" si="79"/>
        <v/>
      </c>
      <c r="F385" s="280"/>
      <c r="G385" s="283"/>
      <c r="H385" s="281"/>
      <c r="I385" s="281"/>
      <c r="J385" s="282"/>
      <c r="K385" s="260" t="str">
        <f t="shared" si="73"/>
        <v xml:space="preserve"> </v>
      </c>
      <c r="L385" s="33" t="str">
        <f t="shared" si="74"/>
        <v xml:space="preserve"> </v>
      </c>
      <c r="M385" s="34" t="str">
        <f t="shared" si="75"/>
        <v xml:space="preserve"> </v>
      </c>
      <c r="N385" s="260" t="str">
        <f t="shared" si="76"/>
        <v xml:space="preserve"> </v>
      </c>
      <c r="O385" s="41" t="str">
        <f t="shared" si="77"/>
        <v xml:space="preserve"> </v>
      </c>
      <c r="P385" s="20">
        <f t="shared" si="84"/>
        <v>0</v>
      </c>
      <c r="Q385" s="20" t="str">
        <f t="shared" si="85"/>
        <v/>
      </c>
      <c r="R385" s="20" t="str">
        <f t="shared" si="80"/>
        <v/>
      </c>
      <c r="S385" s="20" t="str">
        <f t="shared" si="82"/>
        <v/>
      </c>
      <c r="T385" t="str">
        <f t="shared" si="78"/>
        <v/>
      </c>
      <c r="U385" s="286"/>
      <c r="V385" s="286"/>
    </row>
    <row r="386" spans="1:22" x14ac:dyDescent="0.25">
      <c r="A386" s="167">
        <f t="shared" si="81"/>
        <v>379</v>
      </c>
      <c r="B386" s="277"/>
      <c r="C386" s="278">
        <f t="shared" si="83"/>
        <v>0</v>
      </c>
      <c r="D386" s="279" t="str">
        <f>IF(C386=1,VLOOKUP(B386,Mreze!C$8:F$107,4,FALSE)," ")</f>
        <v xml:space="preserve"> </v>
      </c>
      <c r="E386" s="279" t="str">
        <f t="shared" si="79"/>
        <v/>
      </c>
      <c r="F386" s="280"/>
      <c r="G386" s="283"/>
      <c r="H386" s="281"/>
      <c r="I386" s="281"/>
      <c r="J386" s="282"/>
      <c r="K386" s="260" t="str">
        <f t="shared" si="73"/>
        <v xml:space="preserve"> </v>
      </c>
      <c r="L386" s="33" t="str">
        <f t="shared" si="74"/>
        <v xml:space="preserve"> </v>
      </c>
      <c r="M386" s="34" t="str">
        <f t="shared" si="75"/>
        <v xml:space="preserve"> </v>
      </c>
      <c r="N386" s="260" t="str">
        <f t="shared" si="76"/>
        <v xml:space="preserve"> </v>
      </c>
      <c r="O386" s="41" t="str">
        <f t="shared" si="77"/>
        <v xml:space="preserve"> </v>
      </c>
      <c r="P386" s="20">
        <f t="shared" si="84"/>
        <v>0</v>
      </c>
      <c r="Q386" s="20" t="str">
        <f t="shared" si="85"/>
        <v/>
      </c>
      <c r="R386" s="20" t="str">
        <f t="shared" si="80"/>
        <v/>
      </c>
      <c r="S386" s="20" t="str">
        <f t="shared" si="82"/>
        <v/>
      </c>
      <c r="T386" t="str">
        <f t="shared" si="78"/>
        <v/>
      </c>
      <c r="U386" s="286"/>
      <c r="V386" s="286"/>
    </row>
    <row r="387" spans="1:22" x14ac:dyDescent="0.25">
      <c r="A387" s="167">
        <f t="shared" si="81"/>
        <v>380</v>
      </c>
      <c r="B387" s="277"/>
      <c r="C387" s="278">
        <f t="shared" si="83"/>
        <v>0</v>
      </c>
      <c r="D387" s="279" t="str">
        <f>IF(C387=1,VLOOKUP(B387,Mreze!C$8:F$107,4,FALSE)," ")</f>
        <v xml:space="preserve"> </v>
      </c>
      <c r="E387" s="279" t="str">
        <f t="shared" si="79"/>
        <v/>
      </c>
      <c r="F387" s="280"/>
      <c r="G387" s="283"/>
      <c r="H387" s="281"/>
      <c r="I387" s="281"/>
      <c r="J387" s="282"/>
      <c r="K387" s="260" t="str">
        <f t="shared" si="73"/>
        <v xml:space="preserve"> </v>
      </c>
      <c r="L387" s="33" t="str">
        <f t="shared" si="74"/>
        <v xml:space="preserve"> </v>
      </c>
      <c r="M387" s="34" t="str">
        <f t="shared" si="75"/>
        <v xml:space="preserve"> </v>
      </c>
      <c r="N387" s="260" t="str">
        <f t="shared" si="76"/>
        <v xml:space="preserve"> </v>
      </c>
      <c r="O387" s="41" t="str">
        <f t="shared" si="77"/>
        <v xml:space="preserve"> </v>
      </c>
      <c r="P387" s="20">
        <f t="shared" si="84"/>
        <v>0</v>
      </c>
      <c r="Q387" s="20" t="str">
        <f t="shared" si="85"/>
        <v/>
      </c>
      <c r="R387" s="20" t="str">
        <f t="shared" si="80"/>
        <v/>
      </c>
      <c r="S387" s="20" t="str">
        <f t="shared" si="82"/>
        <v/>
      </c>
      <c r="T387" t="str">
        <f t="shared" si="78"/>
        <v/>
      </c>
      <c r="U387" s="286"/>
      <c r="V387" s="286"/>
    </row>
    <row r="388" spans="1:22" x14ac:dyDescent="0.25">
      <c r="A388" s="167">
        <f t="shared" si="81"/>
        <v>381</v>
      </c>
      <c r="B388" s="277"/>
      <c r="C388" s="278">
        <f t="shared" si="83"/>
        <v>0</v>
      </c>
      <c r="D388" s="279" t="str">
        <f>IF(C388=1,VLOOKUP(B388,Mreze!C$8:F$107,4,FALSE)," ")</f>
        <v xml:space="preserve"> </v>
      </c>
      <c r="E388" s="279" t="str">
        <f t="shared" si="79"/>
        <v/>
      </c>
      <c r="F388" s="280"/>
      <c r="G388" s="283"/>
      <c r="H388" s="281"/>
      <c r="I388" s="281"/>
      <c r="J388" s="282"/>
      <c r="K388" s="260" t="str">
        <f t="shared" si="73"/>
        <v xml:space="preserve"> </v>
      </c>
      <c r="L388" s="33" t="str">
        <f t="shared" si="74"/>
        <v xml:space="preserve"> </v>
      </c>
      <c r="M388" s="34" t="str">
        <f t="shared" si="75"/>
        <v xml:space="preserve"> </v>
      </c>
      <c r="N388" s="260" t="str">
        <f t="shared" si="76"/>
        <v xml:space="preserve"> </v>
      </c>
      <c r="O388" s="41" t="str">
        <f t="shared" si="77"/>
        <v xml:space="preserve"> </v>
      </c>
      <c r="P388" s="20">
        <f t="shared" si="84"/>
        <v>0</v>
      </c>
      <c r="Q388" s="20" t="str">
        <f t="shared" si="85"/>
        <v/>
      </c>
      <c r="R388" s="20" t="str">
        <f t="shared" si="80"/>
        <v/>
      </c>
      <c r="S388" s="20" t="str">
        <f t="shared" si="82"/>
        <v/>
      </c>
      <c r="T388" t="str">
        <f t="shared" si="78"/>
        <v/>
      </c>
      <c r="U388" s="286"/>
      <c r="V388" s="286"/>
    </row>
    <row r="389" spans="1:22" x14ac:dyDescent="0.25">
      <c r="A389" s="167">
        <f t="shared" si="81"/>
        <v>382</v>
      </c>
      <c r="B389" s="277"/>
      <c r="C389" s="278">
        <f t="shared" si="83"/>
        <v>0</v>
      </c>
      <c r="D389" s="279" t="str">
        <f>IF(C389=1,VLOOKUP(B389,Mreze!C$8:F$107,4,FALSE)," ")</f>
        <v xml:space="preserve"> </v>
      </c>
      <c r="E389" s="279" t="str">
        <f t="shared" si="79"/>
        <v/>
      </c>
      <c r="F389" s="280"/>
      <c r="G389" s="283"/>
      <c r="H389" s="281"/>
      <c r="I389" s="281"/>
      <c r="J389" s="282"/>
      <c r="K389" s="260" t="str">
        <f t="shared" si="73"/>
        <v xml:space="preserve"> </v>
      </c>
      <c r="L389" s="33" t="str">
        <f t="shared" si="74"/>
        <v xml:space="preserve"> </v>
      </c>
      <c r="M389" s="34" t="str">
        <f t="shared" si="75"/>
        <v xml:space="preserve"> </v>
      </c>
      <c r="N389" s="260" t="str">
        <f t="shared" si="76"/>
        <v xml:space="preserve"> </v>
      </c>
      <c r="O389" s="41" t="str">
        <f t="shared" si="77"/>
        <v xml:space="preserve"> </v>
      </c>
      <c r="P389" s="20">
        <f t="shared" si="84"/>
        <v>0</v>
      </c>
      <c r="Q389" s="20" t="str">
        <f t="shared" si="85"/>
        <v/>
      </c>
      <c r="R389" s="20" t="str">
        <f t="shared" si="80"/>
        <v/>
      </c>
      <c r="S389" s="20" t="str">
        <f t="shared" si="82"/>
        <v/>
      </c>
      <c r="T389" t="str">
        <f t="shared" si="78"/>
        <v/>
      </c>
      <c r="U389" s="286"/>
      <c r="V389" s="286"/>
    </row>
    <row r="390" spans="1:22" x14ac:dyDescent="0.25">
      <c r="A390" s="167">
        <f t="shared" si="81"/>
        <v>383</v>
      </c>
      <c r="B390" s="277"/>
      <c r="C390" s="278">
        <f t="shared" si="83"/>
        <v>0</v>
      </c>
      <c r="D390" s="279" t="str">
        <f>IF(C390=1,VLOOKUP(B390,Mreze!C$8:F$107,4,FALSE)," ")</f>
        <v xml:space="preserve"> </v>
      </c>
      <c r="E390" s="279" t="str">
        <f t="shared" si="79"/>
        <v/>
      </c>
      <c r="F390" s="280"/>
      <c r="G390" s="283"/>
      <c r="H390" s="281"/>
      <c r="I390" s="281"/>
      <c r="J390" s="282"/>
      <c r="K390" s="260" t="str">
        <f t="shared" si="73"/>
        <v xml:space="preserve"> </v>
      </c>
      <c r="L390" s="33" t="str">
        <f t="shared" si="74"/>
        <v xml:space="preserve"> </v>
      </c>
      <c r="M390" s="34" t="str">
        <f t="shared" si="75"/>
        <v xml:space="preserve"> </v>
      </c>
      <c r="N390" s="260" t="str">
        <f t="shared" si="76"/>
        <v xml:space="preserve"> </v>
      </c>
      <c r="O390" s="41" t="str">
        <f t="shared" si="77"/>
        <v xml:space="preserve"> </v>
      </c>
      <c r="P390" s="20">
        <f t="shared" si="84"/>
        <v>0</v>
      </c>
      <c r="Q390" s="20" t="str">
        <f t="shared" si="85"/>
        <v/>
      </c>
      <c r="R390" s="20" t="str">
        <f t="shared" si="80"/>
        <v/>
      </c>
      <c r="S390" s="20" t="str">
        <f t="shared" si="82"/>
        <v/>
      </c>
      <c r="T390" t="str">
        <f t="shared" si="78"/>
        <v/>
      </c>
      <c r="U390" s="286"/>
      <c r="V390" s="286"/>
    </row>
    <row r="391" spans="1:22" x14ac:dyDescent="0.25">
      <c r="A391" s="167">
        <f t="shared" si="81"/>
        <v>384</v>
      </c>
      <c r="B391" s="277"/>
      <c r="C391" s="278">
        <f t="shared" si="83"/>
        <v>0</v>
      </c>
      <c r="D391" s="279" t="str">
        <f>IF(C391=1,VLOOKUP(B391,Mreze!C$8:F$107,4,FALSE)," ")</f>
        <v xml:space="preserve"> </v>
      </c>
      <c r="E391" s="279" t="str">
        <f t="shared" si="79"/>
        <v/>
      </c>
      <c r="F391" s="280"/>
      <c r="G391" s="283"/>
      <c r="H391" s="281"/>
      <c r="I391" s="281"/>
      <c r="J391" s="282"/>
      <c r="K391" s="260" t="str">
        <f t="shared" si="73"/>
        <v xml:space="preserve"> </v>
      </c>
      <c r="L391" s="33" t="str">
        <f t="shared" si="74"/>
        <v xml:space="preserve"> </v>
      </c>
      <c r="M391" s="34" t="str">
        <f t="shared" si="75"/>
        <v xml:space="preserve"> </v>
      </c>
      <c r="N391" s="260" t="str">
        <f t="shared" si="76"/>
        <v xml:space="preserve"> </v>
      </c>
      <c r="O391" s="41" t="str">
        <f t="shared" si="77"/>
        <v xml:space="preserve"> </v>
      </c>
      <c r="P391" s="20">
        <f t="shared" si="84"/>
        <v>0</v>
      </c>
      <c r="Q391" s="20" t="str">
        <f t="shared" si="85"/>
        <v/>
      </c>
      <c r="R391" s="20" t="str">
        <f t="shared" si="80"/>
        <v/>
      </c>
      <c r="S391" s="20" t="str">
        <f t="shared" si="82"/>
        <v/>
      </c>
      <c r="T391" t="str">
        <f t="shared" si="78"/>
        <v/>
      </c>
      <c r="U391" s="286"/>
      <c r="V391" s="286"/>
    </row>
    <row r="392" spans="1:22" x14ac:dyDescent="0.25">
      <c r="A392" s="167">
        <f t="shared" si="81"/>
        <v>385</v>
      </c>
      <c r="B392" s="277"/>
      <c r="C392" s="278">
        <f t="shared" si="83"/>
        <v>0</v>
      </c>
      <c r="D392" s="279" t="str">
        <f>IF(C392=1,VLOOKUP(B392,Mreze!C$8:F$107,4,FALSE)," ")</f>
        <v xml:space="preserve"> </v>
      </c>
      <c r="E392" s="279" t="str">
        <f t="shared" si="79"/>
        <v/>
      </c>
      <c r="F392" s="280"/>
      <c r="G392" s="283"/>
      <c r="H392" s="281"/>
      <c r="I392" s="281"/>
      <c r="J392" s="282"/>
      <c r="K392" s="260" t="str">
        <f t="shared" ref="K392:K455" si="86">IF(J392&lt;&gt;"",IF(H392&lt;&gt;"",J392-H392," "), " ")</f>
        <v xml:space="preserve"> </v>
      </c>
      <c r="L392" s="33" t="str">
        <f t="shared" ref="L392:L455" si="87">IF(I392&lt;&gt;"",IF(H392&lt;&gt;"",I392-H392," "), " ")</f>
        <v xml:space="preserve"> </v>
      </c>
      <c r="M392" s="34" t="str">
        <f t="shared" ref="M392:M455" si="88">IF(C392=1, IF(D392&gt;0,IF(F392&gt;0, F392/D392, " ")," ")," ")</f>
        <v xml:space="preserve"> </v>
      </c>
      <c r="N392" s="260" t="str">
        <f t="shared" ref="N392:N455" si="89">IF(J392&lt;&gt;"",IF(H392&lt;&gt;"",IF(M392&lt;&gt;" ", M392*K392, " "), " "), " ")</f>
        <v xml:space="preserve"> </v>
      </c>
      <c r="O392" s="41" t="str">
        <f t="shared" ref="O392:O455" si="90">IF(J392&lt;&gt;"", IF(I392&lt;&gt;"",IF(HOUR(K392)&lt;2,"КП",IF(I392&gt;J392,"Не",IF(HOUR(I392-H392)&lt;2,"Да","Не"))),IF(HOUR(K392)&lt;2,IF(DAY(K392)&lt;1,"КП","Не"),"Не")), " ")</f>
        <v xml:space="preserve"> </v>
      </c>
      <c r="P392" s="20">
        <f t="shared" si="84"/>
        <v>0</v>
      </c>
      <c r="Q392" s="20" t="str">
        <f t="shared" si="85"/>
        <v/>
      </c>
      <c r="R392" s="20" t="str">
        <f t="shared" si="80"/>
        <v/>
      </c>
      <c r="S392" s="20" t="str">
        <f t="shared" si="82"/>
        <v/>
      </c>
      <c r="T392" t="str">
        <f t="shared" ref="T392:T455" si="91">IF(S392&lt;&gt;"",S392*F392,"")</f>
        <v/>
      </c>
      <c r="U392" s="286"/>
      <c r="V392" s="286"/>
    </row>
    <row r="393" spans="1:22" x14ac:dyDescent="0.25">
      <c r="A393" s="167">
        <f t="shared" si="81"/>
        <v>386</v>
      </c>
      <c r="B393" s="277"/>
      <c r="C393" s="278">
        <f t="shared" si="83"/>
        <v>0</v>
      </c>
      <c r="D393" s="279" t="str">
        <f>IF(C393=1,VLOOKUP(B393,Mreze!C$8:F$107,4,FALSE)," ")</f>
        <v xml:space="preserve"> </v>
      </c>
      <c r="E393" s="279" t="str">
        <f t="shared" ref="E393:E456" si="92">IF(R393&lt;&gt;"",F393*R393,"")</f>
        <v/>
      </c>
      <c r="F393" s="280"/>
      <c r="G393" s="283"/>
      <c r="H393" s="281"/>
      <c r="I393" s="281"/>
      <c r="J393" s="282"/>
      <c r="K393" s="260" t="str">
        <f t="shared" si="86"/>
        <v xml:space="preserve"> </v>
      </c>
      <c r="L393" s="33" t="str">
        <f t="shared" si="87"/>
        <v xml:space="preserve"> </v>
      </c>
      <c r="M393" s="34" t="str">
        <f t="shared" si="88"/>
        <v xml:space="preserve"> </v>
      </c>
      <c r="N393" s="260" t="str">
        <f t="shared" si="89"/>
        <v xml:space="preserve"> </v>
      </c>
      <c r="O393" s="41" t="str">
        <f t="shared" si="90"/>
        <v xml:space="preserve"> </v>
      </c>
      <c r="P393" s="20">
        <f t="shared" si="84"/>
        <v>0</v>
      </c>
      <c r="Q393" s="20" t="str">
        <f t="shared" si="85"/>
        <v/>
      </c>
      <c r="R393" s="20" t="str">
        <f t="shared" ref="R393:R456" si="93">IF(K393&lt;&gt;" ",IF(INT((J393-H393)*24)&gt;0,1,0),"")</f>
        <v/>
      </c>
      <c r="S393" s="20" t="str">
        <f t="shared" si="82"/>
        <v/>
      </c>
      <c r="T393" t="str">
        <f t="shared" si="91"/>
        <v/>
      </c>
      <c r="U393" s="286"/>
      <c r="V393" s="286"/>
    </row>
    <row r="394" spans="1:22" x14ac:dyDescent="0.25">
      <c r="A394" s="167">
        <f t="shared" ref="A394:A457" si="94">+A393+1</f>
        <v>387</v>
      </c>
      <c r="B394" s="277"/>
      <c r="C394" s="278">
        <f t="shared" si="83"/>
        <v>0</v>
      </c>
      <c r="D394" s="279" t="str">
        <f>IF(C394=1,VLOOKUP(B394,Mreze!C$8:F$107,4,FALSE)," ")</f>
        <v xml:space="preserve"> </v>
      </c>
      <c r="E394" s="279" t="str">
        <f t="shared" si="92"/>
        <v/>
      </c>
      <c r="F394" s="280"/>
      <c r="G394" s="283"/>
      <c r="H394" s="281"/>
      <c r="I394" s="281"/>
      <c r="J394" s="282"/>
      <c r="K394" s="260" t="str">
        <f t="shared" si="86"/>
        <v xml:space="preserve"> </v>
      </c>
      <c r="L394" s="33" t="str">
        <f t="shared" si="87"/>
        <v xml:space="preserve"> </v>
      </c>
      <c r="M394" s="34" t="str">
        <f t="shared" si="88"/>
        <v xml:space="preserve"> </v>
      </c>
      <c r="N394" s="260" t="str">
        <f t="shared" si="89"/>
        <v xml:space="preserve"> </v>
      </c>
      <c r="O394" s="41" t="str">
        <f t="shared" si="90"/>
        <v xml:space="preserve"> </v>
      </c>
      <c r="P394" s="20">
        <f t="shared" si="84"/>
        <v>0</v>
      </c>
      <c r="Q394" s="20" t="str">
        <f t="shared" si="85"/>
        <v/>
      </c>
      <c r="R394" s="20" t="str">
        <f t="shared" si="93"/>
        <v/>
      </c>
      <c r="S394" s="20" t="str">
        <f t="shared" si="82"/>
        <v/>
      </c>
      <c r="T394" t="str">
        <f t="shared" si="91"/>
        <v/>
      </c>
      <c r="U394" s="286"/>
      <c r="V394" s="286"/>
    </row>
    <row r="395" spans="1:22" x14ac:dyDescent="0.25">
      <c r="A395" s="167">
        <f t="shared" si="94"/>
        <v>388</v>
      </c>
      <c r="B395" s="277"/>
      <c r="C395" s="278">
        <f t="shared" si="83"/>
        <v>0</v>
      </c>
      <c r="D395" s="279" t="str">
        <f>IF(C395=1,VLOOKUP(B395,Mreze!C$8:F$107,4,FALSE)," ")</f>
        <v xml:space="preserve"> </v>
      </c>
      <c r="E395" s="279" t="str">
        <f t="shared" si="92"/>
        <v/>
      </c>
      <c r="F395" s="280"/>
      <c r="G395" s="283"/>
      <c r="H395" s="281"/>
      <c r="I395" s="281"/>
      <c r="J395" s="282"/>
      <c r="K395" s="260" t="str">
        <f t="shared" si="86"/>
        <v xml:space="preserve"> </v>
      </c>
      <c r="L395" s="33" t="str">
        <f t="shared" si="87"/>
        <v xml:space="preserve"> </v>
      </c>
      <c r="M395" s="34" t="str">
        <f t="shared" si="88"/>
        <v xml:space="preserve"> </v>
      </c>
      <c r="N395" s="260" t="str">
        <f t="shared" si="89"/>
        <v xml:space="preserve"> </v>
      </c>
      <c r="O395" s="41" t="str">
        <f t="shared" si="90"/>
        <v xml:space="preserve"> </v>
      </c>
      <c r="P395" s="20">
        <f t="shared" si="84"/>
        <v>0</v>
      </c>
      <c r="Q395" s="20" t="str">
        <f t="shared" si="85"/>
        <v/>
      </c>
      <c r="R395" s="20" t="str">
        <f t="shared" si="93"/>
        <v/>
      </c>
      <c r="S395" s="20" t="str">
        <f t="shared" si="82"/>
        <v/>
      </c>
      <c r="T395" t="str">
        <f t="shared" si="91"/>
        <v/>
      </c>
      <c r="U395" s="286"/>
      <c r="V395" s="286"/>
    </row>
    <row r="396" spans="1:22" x14ac:dyDescent="0.25">
      <c r="A396" s="167">
        <f t="shared" si="94"/>
        <v>389</v>
      </c>
      <c r="B396" s="277"/>
      <c r="C396" s="278">
        <f t="shared" si="83"/>
        <v>0</v>
      </c>
      <c r="D396" s="279" t="str">
        <f>IF(C396=1,VLOOKUP(B396,Mreze!C$8:F$107,4,FALSE)," ")</f>
        <v xml:space="preserve"> </v>
      </c>
      <c r="E396" s="279" t="str">
        <f t="shared" si="92"/>
        <v/>
      </c>
      <c r="F396" s="280"/>
      <c r="G396" s="283"/>
      <c r="H396" s="281"/>
      <c r="I396" s="281"/>
      <c r="J396" s="282"/>
      <c r="K396" s="260" t="str">
        <f t="shared" si="86"/>
        <v xml:space="preserve"> </v>
      </c>
      <c r="L396" s="33" t="str">
        <f t="shared" si="87"/>
        <v xml:space="preserve"> </v>
      </c>
      <c r="M396" s="34" t="str">
        <f t="shared" si="88"/>
        <v xml:space="preserve"> </v>
      </c>
      <c r="N396" s="260" t="str">
        <f t="shared" si="89"/>
        <v xml:space="preserve"> </v>
      </c>
      <c r="O396" s="41" t="str">
        <f t="shared" si="90"/>
        <v xml:space="preserve"> </v>
      </c>
      <c r="P396" s="20">
        <f t="shared" si="84"/>
        <v>0</v>
      </c>
      <c r="Q396" s="20" t="str">
        <f t="shared" si="85"/>
        <v/>
      </c>
      <c r="R396" s="20" t="str">
        <f t="shared" si="93"/>
        <v/>
      </c>
      <c r="S396" s="20" t="str">
        <f t="shared" ref="S396:S459" si="95">IF(R396=1,IF(HOUR(K396)&gt;0,HOUR(K396)*60+MINUTE(K396),""),"")</f>
        <v/>
      </c>
      <c r="T396" t="str">
        <f t="shared" si="91"/>
        <v/>
      </c>
      <c r="U396" s="286"/>
      <c r="V396" s="286"/>
    </row>
    <row r="397" spans="1:22" x14ac:dyDescent="0.25">
      <c r="A397" s="167">
        <f t="shared" si="94"/>
        <v>390</v>
      </c>
      <c r="B397" s="277"/>
      <c r="C397" s="278">
        <f t="shared" si="83"/>
        <v>0</v>
      </c>
      <c r="D397" s="279" t="str">
        <f>IF(C397=1,VLOOKUP(B397,Mreze!C$8:F$107,4,FALSE)," ")</f>
        <v xml:space="preserve"> </v>
      </c>
      <c r="E397" s="279" t="str">
        <f t="shared" si="92"/>
        <v/>
      </c>
      <c r="F397" s="280"/>
      <c r="G397" s="283"/>
      <c r="H397" s="281"/>
      <c r="I397" s="281"/>
      <c r="J397" s="282"/>
      <c r="K397" s="260" t="str">
        <f t="shared" si="86"/>
        <v xml:space="preserve"> </v>
      </c>
      <c r="L397" s="33" t="str">
        <f t="shared" si="87"/>
        <v xml:space="preserve"> </v>
      </c>
      <c r="M397" s="34" t="str">
        <f t="shared" si="88"/>
        <v xml:space="preserve"> </v>
      </c>
      <c r="N397" s="260" t="str">
        <f t="shared" si="89"/>
        <v xml:space="preserve"> </v>
      </c>
      <c r="O397" s="41" t="str">
        <f t="shared" si="90"/>
        <v xml:space="preserve"> </v>
      </c>
      <c r="P397" s="20">
        <f t="shared" si="84"/>
        <v>0</v>
      </c>
      <c r="Q397" s="20" t="str">
        <f t="shared" si="85"/>
        <v/>
      </c>
      <c r="R397" s="20" t="str">
        <f t="shared" si="93"/>
        <v/>
      </c>
      <c r="S397" s="20" t="str">
        <f t="shared" si="95"/>
        <v/>
      </c>
      <c r="T397" t="str">
        <f t="shared" si="91"/>
        <v/>
      </c>
      <c r="U397" s="286"/>
      <c r="V397" s="286"/>
    </row>
    <row r="398" spans="1:22" x14ac:dyDescent="0.25">
      <c r="A398" s="167">
        <f t="shared" si="94"/>
        <v>391</v>
      </c>
      <c r="B398" s="277"/>
      <c r="C398" s="278">
        <f t="shared" si="83"/>
        <v>0</v>
      </c>
      <c r="D398" s="279" t="str">
        <f>IF(C398=1,VLOOKUP(B398,Mreze!C$8:F$107,4,FALSE)," ")</f>
        <v xml:space="preserve"> </v>
      </c>
      <c r="E398" s="279" t="str">
        <f t="shared" si="92"/>
        <v/>
      </c>
      <c r="F398" s="280"/>
      <c r="G398" s="283"/>
      <c r="H398" s="281"/>
      <c r="I398" s="281"/>
      <c r="J398" s="282"/>
      <c r="K398" s="260" t="str">
        <f t="shared" si="86"/>
        <v xml:space="preserve"> </v>
      </c>
      <c r="L398" s="33" t="str">
        <f t="shared" si="87"/>
        <v xml:space="preserve"> </v>
      </c>
      <c r="M398" s="34" t="str">
        <f t="shared" si="88"/>
        <v xml:space="preserve"> </v>
      </c>
      <c r="N398" s="260" t="str">
        <f t="shared" si="89"/>
        <v xml:space="preserve"> </v>
      </c>
      <c r="O398" s="41" t="str">
        <f t="shared" si="90"/>
        <v xml:space="preserve"> </v>
      </c>
      <c r="P398" s="20">
        <f t="shared" si="84"/>
        <v>0</v>
      </c>
      <c r="Q398" s="20" t="str">
        <f t="shared" si="85"/>
        <v/>
      </c>
      <c r="R398" s="20" t="str">
        <f t="shared" si="93"/>
        <v/>
      </c>
      <c r="S398" s="20" t="str">
        <f t="shared" si="95"/>
        <v/>
      </c>
      <c r="T398" t="str">
        <f t="shared" si="91"/>
        <v/>
      </c>
      <c r="U398" s="286"/>
      <c r="V398" s="286"/>
    </row>
    <row r="399" spans="1:22" x14ac:dyDescent="0.25">
      <c r="A399" s="167">
        <f t="shared" si="94"/>
        <v>392</v>
      </c>
      <c r="B399" s="277"/>
      <c r="C399" s="278">
        <f t="shared" si="83"/>
        <v>0</v>
      </c>
      <c r="D399" s="279" t="str">
        <f>IF(C399=1,VLOOKUP(B399,Mreze!C$8:F$107,4,FALSE)," ")</f>
        <v xml:space="preserve"> </v>
      </c>
      <c r="E399" s="279" t="str">
        <f t="shared" si="92"/>
        <v/>
      </c>
      <c r="F399" s="280"/>
      <c r="G399" s="283"/>
      <c r="H399" s="281"/>
      <c r="I399" s="281"/>
      <c r="J399" s="282"/>
      <c r="K399" s="260" t="str">
        <f t="shared" si="86"/>
        <v xml:space="preserve"> </v>
      </c>
      <c r="L399" s="33" t="str">
        <f t="shared" si="87"/>
        <v xml:space="preserve"> </v>
      </c>
      <c r="M399" s="34" t="str">
        <f t="shared" si="88"/>
        <v xml:space="preserve"> </v>
      </c>
      <c r="N399" s="260" t="str">
        <f t="shared" si="89"/>
        <v xml:space="preserve"> </v>
      </c>
      <c r="O399" s="41" t="str">
        <f t="shared" si="90"/>
        <v xml:space="preserve"> </v>
      </c>
      <c r="P399" s="20">
        <f t="shared" si="84"/>
        <v>0</v>
      </c>
      <c r="Q399" s="20" t="str">
        <f t="shared" si="85"/>
        <v/>
      </c>
      <c r="R399" s="20" t="str">
        <f t="shared" si="93"/>
        <v/>
      </c>
      <c r="S399" s="20" t="str">
        <f t="shared" si="95"/>
        <v/>
      </c>
      <c r="T399" t="str">
        <f t="shared" si="91"/>
        <v/>
      </c>
      <c r="U399" s="286"/>
      <c r="V399" s="286"/>
    </row>
    <row r="400" spans="1:22" x14ac:dyDescent="0.25">
      <c r="A400" s="167">
        <f t="shared" si="94"/>
        <v>393</v>
      </c>
      <c r="B400" s="277"/>
      <c r="C400" s="278">
        <f t="shared" si="83"/>
        <v>0</v>
      </c>
      <c r="D400" s="279" t="str">
        <f>IF(C400=1,VLOOKUP(B400,Mreze!C$8:F$107,4,FALSE)," ")</f>
        <v xml:space="preserve"> </v>
      </c>
      <c r="E400" s="279" t="str">
        <f t="shared" si="92"/>
        <v/>
      </c>
      <c r="F400" s="280"/>
      <c r="G400" s="283"/>
      <c r="H400" s="281"/>
      <c r="I400" s="281"/>
      <c r="J400" s="282"/>
      <c r="K400" s="260" t="str">
        <f t="shared" si="86"/>
        <v xml:space="preserve"> </v>
      </c>
      <c r="L400" s="33" t="str">
        <f t="shared" si="87"/>
        <v xml:space="preserve"> </v>
      </c>
      <c r="M400" s="34" t="str">
        <f t="shared" si="88"/>
        <v xml:space="preserve"> </v>
      </c>
      <c r="N400" s="260" t="str">
        <f t="shared" si="89"/>
        <v xml:space="preserve"> </v>
      </c>
      <c r="O400" s="41" t="str">
        <f t="shared" si="90"/>
        <v xml:space="preserve"> </v>
      </c>
      <c r="P400" s="20">
        <f t="shared" si="84"/>
        <v>0</v>
      </c>
      <c r="Q400" s="20" t="str">
        <f t="shared" si="85"/>
        <v/>
      </c>
      <c r="R400" s="20" t="str">
        <f t="shared" si="93"/>
        <v/>
      </c>
      <c r="S400" s="20" t="str">
        <f t="shared" si="95"/>
        <v/>
      </c>
      <c r="T400" t="str">
        <f t="shared" si="91"/>
        <v/>
      </c>
      <c r="U400" s="286"/>
      <c r="V400" s="286"/>
    </row>
    <row r="401" spans="1:22" x14ac:dyDescent="0.25">
      <c r="A401" s="167">
        <f t="shared" si="94"/>
        <v>394</v>
      </c>
      <c r="B401" s="277"/>
      <c r="C401" s="278">
        <f t="shared" si="83"/>
        <v>0</v>
      </c>
      <c r="D401" s="279" t="str">
        <f>IF(C401=1,VLOOKUP(B401,Mreze!C$8:F$107,4,FALSE)," ")</f>
        <v xml:space="preserve"> </v>
      </c>
      <c r="E401" s="279" t="str">
        <f t="shared" si="92"/>
        <v/>
      </c>
      <c r="F401" s="280"/>
      <c r="G401" s="283"/>
      <c r="H401" s="281"/>
      <c r="I401" s="281"/>
      <c r="J401" s="282"/>
      <c r="K401" s="260" t="str">
        <f t="shared" si="86"/>
        <v xml:space="preserve"> </v>
      </c>
      <c r="L401" s="33" t="str">
        <f t="shared" si="87"/>
        <v xml:space="preserve"> </v>
      </c>
      <c r="M401" s="34" t="str">
        <f t="shared" si="88"/>
        <v xml:space="preserve"> </v>
      </c>
      <c r="N401" s="260" t="str">
        <f t="shared" si="89"/>
        <v xml:space="preserve"> </v>
      </c>
      <c r="O401" s="41" t="str">
        <f t="shared" si="90"/>
        <v xml:space="preserve"> </v>
      </c>
      <c r="P401" s="20">
        <f t="shared" si="84"/>
        <v>0</v>
      </c>
      <c r="Q401" s="20" t="str">
        <f t="shared" si="85"/>
        <v/>
      </c>
      <c r="R401" s="20" t="str">
        <f t="shared" si="93"/>
        <v/>
      </c>
      <c r="S401" s="20" t="str">
        <f t="shared" si="95"/>
        <v/>
      </c>
      <c r="T401" t="str">
        <f t="shared" si="91"/>
        <v/>
      </c>
      <c r="U401" s="286"/>
      <c r="V401" s="286"/>
    </row>
    <row r="402" spans="1:22" x14ac:dyDescent="0.25">
      <c r="A402" s="167">
        <f t="shared" si="94"/>
        <v>395</v>
      </c>
      <c r="B402" s="277"/>
      <c r="C402" s="278">
        <f t="shared" si="83"/>
        <v>0</v>
      </c>
      <c r="D402" s="279" t="str">
        <f>IF(C402=1,VLOOKUP(B402,Mreze!C$8:F$107,4,FALSE)," ")</f>
        <v xml:space="preserve"> </v>
      </c>
      <c r="E402" s="279" t="str">
        <f t="shared" si="92"/>
        <v/>
      </c>
      <c r="F402" s="280"/>
      <c r="G402" s="283"/>
      <c r="H402" s="281"/>
      <c r="I402" s="281"/>
      <c r="J402" s="282"/>
      <c r="K402" s="260" t="str">
        <f t="shared" si="86"/>
        <v xml:space="preserve"> </v>
      </c>
      <c r="L402" s="33" t="str">
        <f t="shared" si="87"/>
        <v xml:space="preserve"> </v>
      </c>
      <c r="M402" s="34" t="str">
        <f t="shared" si="88"/>
        <v xml:space="preserve"> </v>
      </c>
      <c r="N402" s="260" t="str">
        <f t="shared" si="89"/>
        <v xml:space="preserve"> </v>
      </c>
      <c r="O402" s="41" t="str">
        <f t="shared" si="90"/>
        <v xml:space="preserve"> </v>
      </c>
      <c r="P402" s="20">
        <f t="shared" si="84"/>
        <v>0</v>
      </c>
      <c r="Q402" s="20" t="str">
        <f t="shared" si="85"/>
        <v/>
      </c>
      <c r="R402" s="20" t="str">
        <f t="shared" si="93"/>
        <v/>
      </c>
      <c r="S402" s="20" t="str">
        <f t="shared" si="95"/>
        <v/>
      </c>
      <c r="T402" t="str">
        <f t="shared" si="91"/>
        <v/>
      </c>
      <c r="U402" s="286"/>
      <c r="V402" s="286"/>
    </row>
    <row r="403" spans="1:22" x14ac:dyDescent="0.25">
      <c r="A403" s="167">
        <f t="shared" si="94"/>
        <v>396</v>
      </c>
      <c r="B403" s="277"/>
      <c r="C403" s="278">
        <f t="shared" si="83"/>
        <v>0</v>
      </c>
      <c r="D403" s="279" t="str">
        <f>IF(C403=1,VLOOKUP(B403,Mreze!C$8:F$107,4,FALSE)," ")</f>
        <v xml:space="preserve"> </v>
      </c>
      <c r="E403" s="279" t="str">
        <f t="shared" si="92"/>
        <v/>
      </c>
      <c r="F403" s="280"/>
      <c r="G403" s="283"/>
      <c r="H403" s="281"/>
      <c r="I403" s="281"/>
      <c r="J403" s="282"/>
      <c r="K403" s="260" t="str">
        <f t="shared" si="86"/>
        <v xml:space="preserve"> </v>
      </c>
      <c r="L403" s="33" t="str">
        <f t="shared" si="87"/>
        <v xml:space="preserve"> </v>
      </c>
      <c r="M403" s="34" t="str">
        <f t="shared" si="88"/>
        <v xml:space="preserve"> </v>
      </c>
      <c r="N403" s="260" t="str">
        <f t="shared" si="89"/>
        <v xml:space="preserve"> </v>
      </c>
      <c r="O403" s="41" t="str">
        <f t="shared" si="90"/>
        <v xml:space="preserve"> </v>
      </c>
      <c r="P403" s="20">
        <f t="shared" si="84"/>
        <v>0</v>
      </c>
      <c r="Q403" s="20" t="str">
        <f t="shared" si="85"/>
        <v/>
      </c>
      <c r="R403" s="20" t="str">
        <f t="shared" si="93"/>
        <v/>
      </c>
      <c r="S403" s="20" t="str">
        <f t="shared" si="95"/>
        <v/>
      </c>
      <c r="T403" t="str">
        <f t="shared" si="91"/>
        <v/>
      </c>
      <c r="U403" s="286"/>
      <c r="V403" s="286"/>
    </row>
    <row r="404" spans="1:22" x14ac:dyDescent="0.25">
      <c r="A404" s="167">
        <f t="shared" si="94"/>
        <v>397</v>
      </c>
      <c r="B404" s="277"/>
      <c r="C404" s="278">
        <f t="shared" ref="C404:C467" si="96">IF(B404="",0,1)</f>
        <v>0</v>
      </c>
      <c r="D404" s="279" t="str">
        <f>IF(C404=1,VLOOKUP(B404,Mreze!C$8:F$107,4,FALSE)," ")</f>
        <v xml:space="preserve"> </v>
      </c>
      <c r="E404" s="279" t="str">
        <f t="shared" si="92"/>
        <v/>
      </c>
      <c r="F404" s="280"/>
      <c r="G404" s="283"/>
      <c r="H404" s="281"/>
      <c r="I404" s="281"/>
      <c r="J404" s="282"/>
      <c r="K404" s="260" t="str">
        <f t="shared" si="86"/>
        <v xml:space="preserve"> </v>
      </c>
      <c r="L404" s="33" t="str">
        <f t="shared" si="87"/>
        <v xml:space="preserve"> </v>
      </c>
      <c r="M404" s="34" t="str">
        <f t="shared" si="88"/>
        <v xml:space="preserve"> </v>
      </c>
      <c r="N404" s="260" t="str">
        <f t="shared" si="89"/>
        <v xml:space="preserve"> </v>
      </c>
      <c r="O404" s="41" t="str">
        <f t="shared" si="90"/>
        <v xml:space="preserve"> </v>
      </c>
      <c r="P404" s="20">
        <f t="shared" ref="P404:P467" si="97">IF(O404="Не",1,0)</f>
        <v>0</v>
      </c>
      <c r="Q404" s="20" t="str">
        <f t="shared" ref="Q404:Q467" si="98">IF(L404&lt;&gt;" ",IF(HOUR(L404)&gt;0,HOUR(L404)*60+MINUTE(L404),""),"")</f>
        <v/>
      </c>
      <c r="R404" s="20" t="str">
        <f t="shared" si="93"/>
        <v/>
      </c>
      <c r="S404" s="20" t="str">
        <f t="shared" si="95"/>
        <v/>
      </c>
      <c r="T404" t="str">
        <f t="shared" si="91"/>
        <v/>
      </c>
      <c r="U404" s="286"/>
      <c r="V404" s="286"/>
    </row>
    <row r="405" spans="1:22" x14ac:dyDescent="0.25">
      <c r="A405" s="167">
        <f t="shared" si="94"/>
        <v>398</v>
      </c>
      <c r="B405" s="277"/>
      <c r="C405" s="278">
        <f t="shared" si="96"/>
        <v>0</v>
      </c>
      <c r="D405" s="279" t="str">
        <f>IF(C405=1,VLOOKUP(B405,Mreze!C$8:F$107,4,FALSE)," ")</f>
        <v xml:space="preserve"> </v>
      </c>
      <c r="E405" s="279" t="str">
        <f t="shared" si="92"/>
        <v/>
      </c>
      <c r="F405" s="280"/>
      <c r="G405" s="283"/>
      <c r="H405" s="281"/>
      <c r="I405" s="281"/>
      <c r="J405" s="282"/>
      <c r="K405" s="260" t="str">
        <f t="shared" si="86"/>
        <v xml:space="preserve"> </v>
      </c>
      <c r="L405" s="33" t="str">
        <f t="shared" si="87"/>
        <v xml:space="preserve"> </v>
      </c>
      <c r="M405" s="34" t="str">
        <f t="shared" si="88"/>
        <v xml:space="preserve"> </v>
      </c>
      <c r="N405" s="260" t="str">
        <f t="shared" si="89"/>
        <v xml:space="preserve"> </v>
      </c>
      <c r="O405" s="41" t="str">
        <f t="shared" si="90"/>
        <v xml:space="preserve"> </v>
      </c>
      <c r="P405" s="20">
        <f t="shared" si="97"/>
        <v>0</v>
      </c>
      <c r="Q405" s="20" t="str">
        <f t="shared" si="98"/>
        <v/>
      </c>
      <c r="R405" s="20" t="str">
        <f t="shared" si="93"/>
        <v/>
      </c>
      <c r="S405" s="20" t="str">
        <f t="shared" si="95"/>
        <v/>
      </c>
      <c r="T405" t="str">
        <f t="shared" si="91"/>
        <v/>
      </c>
      <c r="U405" s="286"/>
      <c r="V405" s="286"/>
    </row>
    <row r="406" spans="1:22" x14ac:dyDescent="0.25">
      <c r="A406" s="167">
        <f t="shared" si="94"/>
        <v>399</v>
      </c>
      <c r="B406" s="277"/>
      <c r="C406" s="278">
        <f t="shared" si="96"/>
        <v>0</v>
      </c>
      <c r="D406" s="279" t="str">
        <f>IF(C406=1,VLOOKUP(B406,Mreze!C$8:F$107,4,FALSE)," ")</f>
        <v xml:space="preserve"> </v>
      </c>
      <c r="E406" s="279" t="str">
        <f t="shared" si="92"/>
        <v/>
      </c>
      <c r="F406" s="280"/>
      <c r="G406" s="283"/>
      <c r="H406" s="281"/>
      <c r="I406" s="281"/>
      <c r="J406" s="282"/>
      <c r="K406" s="260" t="str">
        <f t="shared" si="86"/>
        <v xml:space="preserve"> </v>
      </c>
      <c r="L406" s="33" t="str">
        <f t="shared" si="87"/>
        <v xml:space="preserve"> </v>
      </c>
      <c r="M406" s="34" t="str">
        <f t="shared" si="88"/>
        <v xml:space="preserve"> </v>
      </c>
      <c r="N406" s="260" t="str">
        <f t="shared" si="89"/>
        <v xml:space="preserve"> </v>
      </c>
      <c r="O406" s="41" t="str">
        <f t="shared" si="90"/>
        <v xml:space="preserve"> </v>
      </c>
      <c r="P406" s="20">
        <f t="shared" si="97"/>
        <v>0</v>
      </c>
      <c r="Q406" s="20" t="str">
        <f t="shared" si="98"/>
        <v/>
      </c>
      <c r="R406" s="20" t="str">
        <f t="shared" si="93"/>
        <v/>
      </c>
      <c r="S406" s="20" t="str">
        <f t="shared" si="95"/>
        <v/>
      </c>
      <c r="T406" t="str">
        <f t="shared" si="91"/>
        <v/>
      </c>
      <c r="U406" s="286"/>
      <c r="V406" s="286"/>
    </row>
    <row r="407" spans="1:22" x14ac:dyDescent="0.25">
      <c r="A407" s="167">
        <f t="shared" si="94"/>
        <v>400</v>
      </c>
      <c r="B407" s="277"/>
      <c r="C407" s="278">
        <f t="shared" si="96"/>
        <v>0</v>
      </c>
      <c r="D407" s="279" t="str">
        <f>IF(C407=1,VLOOKUP(B407,Mreze!C$8:F$107,4,FALSE)," ")</f>
        <v xml:space="preserve"> </v>
      </c>
      <c r="E407" s="279" t="str">
        <f t="shared" si="92"/>
        <v/>
      </c>
      <c r="F407" s="280"/>
      <c r="G407" s="283"/>
      <c r="H407" s="281"/>
      <c r="I407" s="281"/>
      <c r="J407" s="282"/>
      <c r="K407" s="260" t="str">
        <f t="shared" si="86"/>
        <v xml:space="preserve"> </v>
      </c>
      <c r="L407" s="33" t="str">
        <f t="shared" si="87"/>
        <v xml:space="preserve"> </v>
      </c>
      <c r="M407" s="34" t="str">
        <f t="shared" si="88"/>
        <v xml:space="preserve"> </v>
      </c>
      <c r="N407" s="260" t="str">
        <f t="shared" si="89"/>
        <v xml:space="preserve"> </v>
      </c>
      <c r="O407" s="41" t="str">
        <f t="shared" si="90"/>
        <v xml:space="preserve"> </v>
      </c>
      <c r="P407" s="20">
        <f t="shared" si="97"/>
        <v>0</v>
      </c>
      <c r="Q407" s="20" t="str">
        <f t="shared" si="98"/>
        <v/>
      </c>
      <c r="R407" s="20" t="str">
        <f t="shared" si="93"/>
        <v/>
      </c>
      <c r="S407" s="20" t="str">
        <f t="shared" si="95"/>
        <v/>
      </c>
      <c r="T407" t="str">
        <f t="shared" si="91"/>
        <v/>
      </c>
      <c r="U407" s="286"/>
      <c r="V407" s="286"/>
    </row>
    <row r="408" spans="1:22" x14ac:dyDescent="0.25">
      <c r="A408" s="167">
        <f t="shared" si="94"/>
        <v>401</v>
      </c>
      <c r="B408" s="277"/>
      <c r="C408" s="278">
        <f t="shared" si="96"/>
        <v>0</v>
      </c>
      <c r="D408" s="279" t="str">
        <f>IF(C408=1,VLOOKUP(B408,Mreze!C$8:F$107,4,FALSE)," ")</f>
        <v xml:space="preserve"> </v>
      </c>
      <c r="E408" s="279" t="str">
        <f t="shared" si="92"/>
        <v/>
      </c>
      <c r="F408" s="280"/>
      <c r="G408" s="283"/>
      <c r="H408" s="281"/>
      <c r="I408" s="281"/>
      <c r="J408" s="282"/>
      <c r="K408" s="260" t="str">
        <f t="shared" si="86"/>
        <v xml:space="preserve"> </v>
      </c>
      <c r="L408" s="33" t="str">
        <f t="shared" si="87"/>
        <v xml:space="preserve"> </v>
      </c>
      <c r="M408" s="34" t="str">
        <f t="shared" si="88"/>
        <v xml:space="preserve"> </v>
      </c>
      <c r="N408" s="260" t="str">
        <f t="shared" si="89"/>
        <v xml:space="preserve"> </v>
      </c>
      <c r="O408" s="41" t="str">
        <f t="shared" si="90"/>
        <v xml:space="preserve"> </v>
      </c>
      <c r="P408" s="20">
        <f t="shared" si="97"/>
        <v>0</v>
      </c>
      <c r="Q408" s="20" t="str">
        <f t="shared" si="98"/>
        <v/>
      </c>
      <c r="R408" s="20" t="str">
        <f t="shared" si="93"/>
        <v/>
      </c>
      <c r="S408" s="20" t="str">
        <f t="shared" si="95"/>
        <v/>
      </c>
      <c r="T408" t="str">
        <f t="shared" si="91"/>
        <v/>
      </c>
      <c r="U408" s="286"/>
      <c r="V408" s="286"/>
    </row>
    <row r="409" spans="1:22" x14ac:dyDescent="0.25">
      <c r="A409" s="167">
        <f t="shared" si="94"/>
        <v>402</v>
      </c>
      <c r="B409" s="277"/>
      <c r="C409" s="278">
        <f t="shared" si="96"/>
        <v>0</v>
      </c>
      <c r="D409" s="279" t="str">
        <f>IF(C409=1,VLOOKUP(B409,Mreze!C$8:F$107,4,FALSE)," ")</f>
        <v xml:space="preserve"> </v>
      </c>
      <c r="E409" s="279" t="str">
        <f t="shared" si="92"/>
        <v/>
      </c>
      <c r="F409" s="280"/>
      <c r="G409" s="283"/>
      <c r="H409" s="281"/>
      <c r="I409" s="281"/>
      <c r="J409" s="282"/>
      <c r="K409" s="260" t="str">
        <f t="shared" si="86"/>
        <v xml:space="preserve"> </v>
      </c>
      <c r="L409" s="33" t="str">
        <f t="shared" si="87"/>
        <v xml:space="preserve"> </v>
      </c>
      <c r="M409" s="34" t="str">
        <f t="shared" si="88"/>
        <v xml:space="preserve"> </v>
      </c>
      <c r="N409" s="260" t="str">
        <f t="shared" si="89"/>
        <v xml:space="preserve"> </v>
      </c>
      <c r="O409" s="41" t="str">
        <f t="shared" si="90"/>
        <v xml:space="preserve"> </v>
      </c>
      <c r="P409" s="20">
        <f t="shared" si="97"/>
        <v>0</v>
      </c>
      <c r="Q409" s="20" t="str">
        <f t="shared" si="98"/>
        <v/>
      </c>
      <c r="R409" s="20" t="str">
        <f t="shared" si="93"/>
        <v/>
      </c>
      <c r="S409" s="20" t="str">
        <f t="shared" si="95"/>
        <v/>
      </c>
      <c r="T409" t="str">
        <f t="shared" si="91"/>
        <v/>
      </c>
      <c r="U409" s="286"/>
      <c r="V409" s="286"/>
    </row>
    <row r="410" spans="1:22" x14ac:dyDescent="0.25">
      <c r="A410" s="167">
        <f t="shared" si="94"/>
        <v>403</v>
      </c>
      <c r="B410" s="277"/>
      <c r="C410" s="278">
        <f t="shared" si="96"/>
        <v>0</v>
      </c>
      <c r="D410" s="279" t="str">
        <f>IF(C410=1,VLOOKUP(B410,Mreze!C$8:F$107,4,FALSE)," ")</f>
        <v xml:space="preserve"> </v>
      </c>
      <c r="E410" s="279" t="str">
        <f t="shared" si="92"/>
        <v/>
      </c>
      <c r="F410" s="280"/>
      <c r="G410" s="283"/>
      <c r="H410" s="281"/>
      <c r="I410" s="281"/>
      <c r="J410" s="282"/>
      <c r="K410" s="260" t="str">
        <f t="shared" si="86"/>
        <v xml:space="preserve"> </v>
      </c>
      <c r="L410" s="33" t="str">
        <f t="shared" si="87"/>
        <v xml:space="preserve"> </v>
      </c>
      <c r="M410" s="34" t="str">
        <f t="shared" si="88"/>
        <v xml:space="preserve"> </v>
      </c>
      <c r="N410" s="260" t="str">
        <f t="shared" si="89"/>
        <v xml:space="preserve"> </v>
      </c>
      <c r="O410" s="41" t="str">
        <f t="shared" si="90"/>
        <v xml:space="preserve"> </v>
      </c>
      <c r="P410" s="20">
        <f t="shared" si="97"/>
        <v>0</v>
      </c>
      <c r="Q410" s="20" t="str">
        <f t="shared" si="98"/>
        <v/>
      </c>
      <c r="R410" s="20" t="str">
        <f t="shared" si="93"/>
        <v/>
      </c>
      <c r="S410" s="20" t="str">
        <f t="shared" si="95"/>
        <v/>
      </c>
      <c r="T410" t="str">
        <f t="shared" si="91"/>
        <v/>
      </c>
      <c r="U410" s="286"/>
      <c r="V410" s="286"/>
    </row>
    <row r="411" spans="1:22" x14ac:dyDescent="0.25">
      <c r="A411" s="167">
        <f t="shared" si="94"/>
        <v>404</v>
      </c>
      <c r="B411" s="277"/>
      <c r="C411" s="278">
        <f t="shared" si="96"/>
        <v>0</v>
      </c>
      <c r="D411" s="279" t="str">
        <f>IF(C411=1,VLOOKUP(B411,Mreze!C$8:F$107,4,FALSE)," ")</f>
        <v xml:space="preserve"> </v>
      </c>
      <c r="E411" s="279" t="str">
        <f t="shared" si="92"/>
        <v/>
      </c>
      <c r="F411" s="280"/>
      <c r="G411" s="283"/>
      <c r="H411" s="281"/>
      <c r="I411" s="281"/>
      <c r="J411" s="282"/>
      <c r="K411" s="260" t="str">
        <f t="shared" si="86"/>
        <v xml:space="preserve"> </v>
      </c>
      <c r="L411" s="33" t="str">
        <f t="shared" si="87"/>
        <v xml:space="preserve"> </v>
      </c>
      <c r="M411" s="34" t="str">
        <f t="shared" si="88"/>
        <v xml:space="preserve"> </v>
      </c>
      <c r="N411" s="260" t="str">
        <f t="shared" si="89"/>
        <v xml:space="preserve"> </v>
      </c>
      <c r="O411" s="41" t="str">
        <f t="shared" si="90"/>
        <v xml:space="preserve"> </v>
      </c>
      <c r="P411" s="20">
        <f t="shared" si="97"/>
        <v>0</v>
      </c>
      <c r="Q411" s="20" t="str">
        <f t="shared" si="98"/>
        <v/>
      </c>
      <c r="R411" s="20" t="str">
        <f t="shared" si="93"/>
        <v/>
      </c>
      <c r="S411" s="20" t="str">
        <f t="shared" si="95"/>
        <v/>
      </c>
      <c r="T411" t="str">
        <f t="shared" si="91"/>
        <v/>
      </c>
      <c r="U411" s="286"/>
      <c r="V411" s="286"/>
    </row>
    <row r="412" spans="1:22" x14ac:dyDescent="0.25">
      <c r="A412" s="167">
        <f t="shared" si="94"/>
        <v>405</v>
      </c>
      <c r="B412" s="277"/>
      <c r="C412" s="278">
        <f t="shared" si="96"/>
        <v>0</v>
      </c>
      <c r="D412" s="279" t="str">
        <f>IF(C412=1,VLOOKUP(B412,Mreze!C$8:F$107,4,FALSE)," ")</f>
        <v xml:space="preserve"> </v>
      </c>
      <c r="E412" s="279" t="str">
        <f t="shared" si="92"/>
        <v/>
      </c>
      <c r="F412" s="280"/>
      <c r="G412" s="283"/>
      <c r="H412" s="281"/>
      <c r="I412" s="281"/>
      <c r="J412" s="282"/>
      <c r="K412" s="260" t="str">
        <f t="shared" si="86"/>
        <v xml:space="preserve"> </v>
      </c>
      <c r="L412" s="33" t="str">
        <f t="shared" si="87"/>
        <v xml:space="preserve"> </v>
      </c>
      <c r="M412" s="34" t="str">
        <f t="shared" si="88"/>
        <v xml:space="preserve"> </v>
      </c>
      <c r="N412" s="260" t="str">
        <f t="shared" si="89"/>
        <v xml:space="preserve"> </v>
      </c>
      <c r="O412" s="41" t="str">
        <f t="shared" si="90"/>
        <v xml:space="preserve"> </v>
      </c>
      <c r="P412" s="20">
        <f t="shared" si="97"/>
        <v>0</v>
      </c>
      <c r="Q412" s="20" t="str">
        <f t="shared" si="98"/>
        <v/>
      </c>
      <c r="R412" s="20" t="str">
        <f t="shared" si="93"/>
        <v/>
      </c>
      <c r="S412" s="20" t="str">
        <f t="shared" si="95"/>
        <v/>
      </c>
      <c r="T412" t="str">
        <f t="shared" si="91"/>
        <v/>
      </c>
      <c r="U412" s="286"/>
      <c r="V412" s="286"/>
    </row>
    <row r="413" spans="1:22" x14ac:dyDescent="0.25">
      <c r="A413" s="167">
        <f t="shared" si="94"/>
        <v>406</v>
      </c>
      <c r="B413" s="277"/>
      <c r="C413" s="278">
        <f t="shared" si="96"/>
        <v>0</v>
      </c>
      <c r="D413" s="279" t="str">
        <f>IF(C413=1,VLOOKUP(B413,Mreze!C$8:F$107,4,FALSE)," ")</f>
        <v xml:space="preserve"> </v>
      </c>
      <c r="E413" s="279" t="str">
        <f t="shared" si="92"/>
        <v/>
      </c>
      <c r="F413" s="280"/>
      <c r="G413" s="283"/>
      <c r="H413" s="281"/>
      <c r="I413" s="281"/>
      <c r="J413" s="282"/>
      <c r="K413" s="260" t="str">
        <f t="shared" si="86"/>
        <v xml:space="preserve"> </v>
      </c>
      <c r="L413" s="33" t="str">
        <f t="shared" si="87"/>
        <v xml:space="preserve"> </v>
      </c>
      <c r="M413" s="34" t="str">
        <f t="shared" si="88"/>
        <v xml:space="preserve"> </v>
      </c>
      <c r="N413" s="260" t="str">
        <f t="shared" si="89"/>
        <v xml:space="preserve"> </v>
      </c>
      <c r="O413" s="41" t="str">
        <f t="shared" si="90"/>
        <v xml:space="preserve"> </v>
      </c>
      <c r="P413" s="20">
        <f t="shared" si="97"/>
        <v>0</v>
      </c>
      <c r="Q413" s="20" t="str">
        <f t="shared" si="98"/>
        <v/>
      </c>
      <c r="R413" s="20" t="str">
        <f t="shared" si="93"/>
        <v/>
      </c>
      <c r="S413" s="20" t="str">
        <f t="shared" si="95"/>
        <v/>
      </c>
      <c r="T413" t="str">
        <f t="shared" si="91"/>
        <v/>
      </c>
      <c r="U413" s="286"/>
      <c r="V413" s="286"/>
    </row>
    <row r="414" spans="1:22" x14ac:dyDescent="0.25">
      <c r="A414" s="167">
        <f t="shared" si="94"/>
        <v>407</v>
      </c>
      <c r="B414" s="277"/>
      <c r="C414" s="278">
        <f t="shared" si="96"/>
        <v>0</v>
      </c>
      <c r="D414" s="279" t="str">
        <f>IF(C414=1,VLOOKUP(B414,Mreze!C$8:F$107,4,FALSE)," ")</f>
        <v xml:space="preserve"> </v>
      </c>
      <c r="E414" s="279" t="str">
        <f t="shared" si="92"/>
        <v/>
      </c>
      <c r="F414" s="280"/>
      <c r="G414" s="283"/>
      <c r="H414" s="281"/>
      <c r="I414" s="281"/>
      <c r="J414" s="282"/>
      <c r="K414" s="260" t="str">
        <f t="shared" si="86"/>
        <v xml:space="preserve"> </v>
      </c>
      <c r="L414" s="33" t="str">
        <f t="shared" si="87"/>
        <v xml:space="preserve"> </v>
      </c>
      <c r="M414" s="34" t="str">
        <f t="shared" si="88"/>
        <v xml:space="preserve"> </v>
      </c>
      <c r="N414" s="260" t="str">
        <f t="shared" si="89"/>
        <v xml:space="preserve"> </v>
      </c>
      <c r="O414" s="41" t="str">
        <f t="shared" si="90"/>
        <v xml:space="preserve"> </v>
      </c>
      <c r="P414" s="20">
        <f t="shared" si="97"/>
        <v>0</v>
      </c>
      <c r="Q414" s="20" t="str">
        <f t="shared" si="98"/>
        <v/>
      </c>
      <c r="R414" s="20" t="str">
        <f t="shared" si="93"/>
        <v/>
      </c>
      <c r="S414" s="20" t="str">
        <f t="shared" si="95"/>
        <v/>
      </c>
      <c r="T414" t="str">
        <f t="shared" si="91"/>
        <v/>
      </c>
      <c r="U414" s="286"/>
      <c r="V414" s="286"/>
    </row>
    <row r="415" spans="1:22" x14ac:dyDescent="0.25">
      <c r="A415" s="167">
        <f t="shared" si="94"/>
        <v>408</v>
      </c>
      <c r="B415" s="277"/>
      <c r="C415" s="278">
        <f t="shared" si="96"/>
        <v>0</v>
      </c>
      <c r="D415" s="279" t="str">
        <f>IF(C415=1,VLOOKUP(B415,Mreze!C$8:F$107,4,FALSE)," ")</f>
        <v xml:space="preserve"> </v>
      </c>
      <c r="E415" s="279" t="str">
        <f t="shared" si="92"/>
        <v/>
      </c>
      <c r="F415" s="280"/>
      <c r="G415" s="283"/>
      <c r="H415" s="281"/>
      <c r="I415" s="281"/>
      <c r="J415" s="282"/>
      <c r="K415" s="260" t="str">
        <f t="shared" si="86"/>
        <v xml:space="preserve"> </v>
      </c>
      <c r="L415" s="33" t="str">
        <f t="shared" si="87"/>
        <v xml:space="preserve"> </v>
      </c>
      <c r="M415" s="34" t="str">
        <f t="shared" si="88"/>
        <v xml:space="preserve"> </v>
      </c>
      <c r="N415" s="260" t="str">
        <f t="shared" si="89"/>
        <v xml:space="preserve"> </v>
      </c>
      <c r="O415" s="41" t="str">
        <f t="shared" si="90"/>
        <v xml:space="preserve"> </v>
      </c>
      <c r="P415" s="20">
        <f t="shared" si="97"/>
        <v>0</v>
      </c>
      <c r="Q415" s="20" t="str">
        <f t="shared" si="98"/>
        <v/>
      </c>
      <c r="R415" s="20" t="str">
        <f t="shared" si="93"/>
        <v/>
      </c>
      <c r="S415" s="20" t="str">
        <f t="shared" si="95"/>
        <v/>
      </c>
      <c r="T415" t="str">
        <f t="shared" si="91"/>
        <v/>
      </c>
      <c r="U415" s="286"/>
      <c r="V415" s="286"/>
    </row>
    <row r="416" spans="1:22" x14ac:dyDescent="0.25">
      <c r="A416" s="167">
        <f t="shared" si="94"/>
        <v>409</v>
      </c>
      <c r="B416" s="277"/>
      <c r="C416" s="278">
        <f t="shared" si="96"/>
        <v>0</v>
      </c>
      <c r="D416" s="279" t="str">
        <f>IF(C416=1,VLOOKUP(B416,Mreze!C$8:F$107,4,FALSE)," ")</f>
        <v xml:space="preserve"> </v>
      </c>
      <c r="E416" s="279" t="str">
        <f t="shared" si="92"/>
        <v/>
      </c>
      <c r="F416" s="280"/>
      <c r="G416" s="283"/>
      <c r="H416" s="281"/>
      <c r="I416" s="281"/>
      <c r="J416" s="282"/>
      <c r="K416" s="260" t="str">
        <f t="shared" si="86"/>
        <v xml:space="preserve"> </v>
      </c>
      <c r="L416" s="33" t="str">
        <f t="shared" si="87"/>
        <v xml:space="preserve"> </v>
      </c>
      <c r="M416" s="34" t="str">
        <f t="shared" si="88"/>
        <v xml:space="preserve"> </v>
      </c>
      <c r="N416" s="260" t="str">
        <f t="shared" si="89"/>
        <v xml:space="preserve"> </v>
      </c>
      <c r="O416" s="41" t="str">
        <f t="shared" si="90"/>
        <v xml:space="preserve"> </v>
      </c>
      <c r="P416" s="20">
        <f t="shared" si="97"/>
        <v>0</v>
      </c>
      <c r="Q416" s="20" t="str">
        <f t="shared" si="98"/>
        <v/>
      </c>
      <c r="R416" s="20" t="str">
        <f t="shared" si="93"/>
        <v/>
      </c>
      <c r="S416" s="20" t="str">
        <f t="shared" si="95"/>
        <v/>
      </c>
      <c r="T416" t="str">
        <f t="shared" si="91"/>
        <v/>
      </c>
      <c r="U416" s="286"/>
      <c r="V416" s="286"/>
    </row>
    <row r="417" spans="1:22" x14ac:dyDescent="0.25">
      <c r="A417" s="167">
        <f t="shared" si="94"/>
        <v>410</v>
      </c>
      <c r="B417" s="277"/>
      <c r="C417" s="278">
        <f t="shared" si="96"/>
        <v>0</v>
      </c>
      <c r="D417" s="279" t="str">
        <f>IF(C417=1,VLOOKUP(B417,Mreze!C$8:F$107,4,FALSE)," ")</f>
        <v xml:space="preserve"> </v>
      </c>
      <c r="E417" s="279" t="str">
        <f t="shared" si="92"/>
        <v/>
      </c>
      <c r="F417" s="280"/>
      <c r="G417" s="283"/>
      <c r="H417" s="281"/>
      <c r="I417" s="281"/>
      <c r="J417" s="282"/>
      <c r="K417" s="260" t="str">
        <f t="shared" si="86"/>
        <v xml:space="preserve"> </v>
      </c>
      <c r="L417" s="33" t="str">
        <f t="shared" si="87"/>
        <v xml:space="preserve"> </v>
      </c>
      <c r="M417" s="34" t="str">
        <f t="shared" si="88"/>
        <v xml:space="preserve"> </v>
      </c>
      <c r="N417" s="260" t="str">
        <f t="shared" si="89"/>
        <v xml:space="preserve"> </v>
      </c>
      <c r="O417" s="41" t="str">
        <f t="shared" si="90"/>
        <v xml:space="preserve"> </v>
      </c>
      <c r="P417" s="20">
        <f t="shared" si="97"/>
        <v>0</v>
      </c>
      <c r="Q417" s="20" t="str">
        <f t="shared" si="98"/>
        <v/>
      </c>
      <c r="R417" s="20" t="str">
        <f t="shared" si="93"/>
        <v/>
      </c>
      <c r="S417" s="20" t="str">
        <f t="shared" si="95"/>
        <v/>
      </c>
      <c r="T417" t="str">
        <f t="shared" si="91"/>
        <v/>
      </c>
      <c r="U417" s="286"/>
      <c r="V417" s="286"/>
    </row>
    <row r="418" spans="1:22" x14ac:dyDescent="0.25">
      <c r="A418" s="167">
        <f t="shared" si="94"/>
        <v>411</v>
      </c>
      <c r="B418" s="277"/>
      <c r="C418" s="278">
        <f t="shared" si="96"/>
        <v>0</v>
      </c>
      <c r="D418" s="279" t="str">
        <f>IF(C418=1,VLOOKUP(B418,Mreze!C$8:F$107,4,FALSE)," ")</f>
        <v xml:space="preserve"> </v>
      </c>
      <c r="E418" s="279" t="str">
        <f t="shared" si="92"/>
        <v/>
      </c>
      <c r="F418" s="280"/>
      <c r="G418" s="283"/>
      <c r="H418" s="281"/>
      <c r="I418" s="281"/>
      <c r="J418" s="282"/>
      <c r="K418" s="260" t="str">
        <f t="shared" si="86"/>
        <v xml:space="preserve"> </v>
      </c>
      <c r="L418" s="33" t="str">
        <f t="shared" si="87"/>
        <v xml:space="preserve"> </v>
      </c>
      <c r="M418" s="34" t="str">
        <f t="shared" si="88"/>
        <v xml:space="preserve"> </v>
      </c>
      <c r="N418" s="260" t="str">
        <f t="shared" si="89"/>
        <v xml:space="preserve"> </v>
      </c>
      <c r="O418" s="41" t="str">
        <f t="shared" si="90"/>
        <v xml:space="preserve"> </v>
      </c>
      <c r="P418" s="20">
        <f t="shared" si="97"/>
        <v>0</v>
      </c>
      <c r="Q418" s="20" t="str">
        <f t="shared" si="98"/>
        <v/>
      </c>
      <c r="R418" s="20" t="str">
        <f t="shared" si="93"/>
        <v/>
      </c>
      <c r="S418" s="20" t="str">
        <f t="shared" si="95"/>
        <v/>
      </c>
      <c r="T418" t="str">
        <f t="shared" si="91"/>
        <v/>
      </c>
      <c r="U418" s="286"/>
      <c r="V418" s="286"/>
    </row>
    <row r="419" spans="1:22" x14ac:dyDescent="0.25">
      <c r="A419" s="167">
        <f t="shared" si="94"/>
        <v>412</v>
      </c>
      <c r="B419" s="277"/>
      <c r="C419" s="278">
        <f t="shared" si="96"/>
        <v>0</v>
      </c>
      <c r="D419" s="279" t="str">
        <f>IF(C419=1,VLOOKUP(B419,Mreze!C$8:F$107,4,FALSE)," ")</f>
        <v xml:space="preserve"> </v>
      </c>
      <c r="E419" s="279" t="str">
        <f t="shared" si="92"/>
        <v/>
      </c>
      <c r="F419" s="280"/>
      <c r="G419" s="283"/>
      <c r="H419" s="281"/>
      <c r="I419" s="281"/>
      <c r="J419" s="282"/>
      <c r="K419" s="260" t="str">
        <f t="shared" si="86"/>
        <v xml:space="preserve"> </v>
      </c>
      <c r="L419" s="33" t="str">
        <f t="shared" si="87"/>
        <v xml:space="preserve"> </v>
      </c>
      <c r="M419" s="34" t="str">
        <f t="shared" si="88"/>
        <v xml:space="preserve"> </v>
      </c>
      <c r="N419" s="260" t="str">
        <f t="shared" si="89"/>
        <v xml:space="preserve"> </v>
      </c>
      <c r="O419" s="41" t="str">
        <f t="shared" si="90"/>
        <v xml:space="preserve"> </v>
      </c>
      <c r="P419" s="20">
        <f t="shared" si="97"/>
        <v>0</v>
      </c>
      <c r="Q419" s="20" t="str">
        <f t="shared" si="98"/>
        <v/>
      </c>
      <c r="R419" s="20" t="str">
        <f t="shared" si="93"/>
        <v/>
      </c>
      <c r="S419" s="20" t="str">
        <f t="shared" si="95"/>
        <v/>
      </c>
      <c r="T419" t="str">
        <f t="shared" si="91"/>
        <v/>
      </c>
      <c r="U419" s="286"/>
      <c r="V419" s="286"/>
    </row>
    <row r="420" spans="1:22" x14ac:dyDescent="0.25">
      <c r="A420" s="167">
        <f t="shared" si="94"/>
        <v>413</v>
      </c>
      <c r="B420" s="277"/>
      <c r="C420" s="278">
        <f t="shared" si="96"/>
        <v>0</v>
      </c>
      <c r="D420" s="279" t="str">
        <f>IF(C420=1,VLOOKUP(B420,Mreze!C$8:F$107,4,FALSE)," ")</f>
        <v xml:space="preserve"> </v>
      </c>
      <c r="E420" s="279" t="str">
        <f t="shared" si="92"/>
        <v/>
      </c>
      <c r="F420" s="280"/>
      <c r="G420" s="283"/>
      <c r="H420" s="281"/>
      <c r="I420" s="281"/>
      <c r="J420" s="282"/>
      <c r="K420" s="260" t="str">
        <f t="shared" si="86"/>
        <v xml:space="preserve"> </v>
      </c>
      <c r="L420" s="33" t="str">
        <f t="shared" si="87"/>
        <v xml:space="preserve"> </v>
      </c>
      <c r="M420" s="34" t="str">
        <f t="shared" si="88"/>
        <v xml:space="preserve"> </v>
      </c>
      <c r="N420" s="260" t="str">
        <f t="shared" si="89"/>
        <v xml:space="preserve"> </v>
      </c>
      <c r="O420" s="41" t="str">
        <f t="shared" si="90"/>
        <v xml:space="preserve"> </v>
      </c>
      <c r="P420" s="20">
        <f t="shared" si="97"/>
        <v>0</v>
      </c>
      <c r="Q420" s="20" t="str">
        <f t="shared" si="98"/>
        <v/>
      </c>
      <c r="R420" s="20" t="str">
        <f t="shared" si="93"/>
        <v/>
      </c>
      <c r="S420" s="20" t="str">
        <f t="shared" si="95"/>
        <v/>
      </c>
      <c r="T420" t="str">
        <f t="shared" si="91"/>
        <v/>
      </c>
      <c r="U420" s="286"/>
      <c r="V420" s="286"/>
    </row>
    <row r="421" spans="1:22" x14ac:dyDescent="0.25">
      <c r="A421" s="167">
        <f t="shared" si="94"/>
        <v>414</v>
      </c>
      <c r="B421" s="277"/>
      <c r="C421" s="278">
        <f t="shared" si="96"/>
        <v>0</v>
      </c>
      <c r="D421" s="279" t="str">
        <f>IF(C421=1,VLOOKUP(B421,Mreze!C$8:F$107,4,FALSE)," ")</f>
        <v xml:space="preserve"> </v>
      </c>
      <c r="E421" s="279" t="str">
        <f t="shared" si="92"/>
        <v/>
      </c>
      <c r="F421" s="280"/>
      <c r="G421" s="283"/>
      <c r="H421" s="281"/>
      <c r="I421" s="281"/>
      <c r="J421" s="282"/>
      <c r="K421" s="260" t="str">
        <f t="shared" si="86"/>
        <v xml:space="preserve"> </v>
      </c>
      <c r="L421" s="33" t="str">
        <f t="shared" si="87"/>
        <v xml:space="preserve"> </v>
      </c>
      <c r="M421" s="34" t="str">
        <f t="shared" si="88"/>
        <v xml:space="preserve"> </v>
      </c>
      <c r="N421" s="260" t="str">
        <f t="shared" si="89"/>
        <v xml:space="preserve"> </v>
      </c>
      <c r="O421" s="41" t="str">
        <f t="shared" si="90"/>
        <v xml:space="preserve"> </v>
      </c>
      <c r="P421" s="20">
        <f t="shared" si="97"/>
        <v>0</v>
      </c>
      <c r="Q421" s="20" t="str">
        <f t="shared" si="98"/>
        <v/>
      </c>
      <c r="R421" s="20" t="str">
        <f t="shared" si="93"/>
        <v/>
      </c>
      <c r="S421" s="20" t="str">
        <f t="shared" si="95"/>
        <v/>
      </c>
      <c r="T421" t="str">
        <f t="shared" si="91"/>
        <v/>
      </c>
      <c r="U421" s="286"/>
      <c r="V421" s="286"/>
    </row>
    <row r="422" spans="1:22" x14ac:dyDescent="0.25">
      <c r="A422" s="167">
        <f t="shared" si="94"/>
        <v>415</v>
      </c>
      <c r="B422" s="277"/>
      <c r="C422" s="278">
        <f t="shared" si="96"/>
        <v>0</v>
      </c>
      <c r="D422" s="279" t="str">
        <f>IF(C422=1,VLOOKUP(B422,Mreze!C$8:F$107,4,FALSE)," ")</f>
        <v xml:space="preserve"> </v>
      </c>
      <c r="E422" s="279" t="str">
        <f t="shared" si="92"/>
        <v/>
      </c>
      <c r="F422" s="280"/>
      <c r="G422" s="283"/>
      <c r="H422" s="281"/>
      <c r="I422" s="281"/>
      <c r="J422" s="282"/>
      <c r="K422" s="260" t="str">
        <f t="shared" si="86"/>
        <v xml:space="preserve"> </v>
      </c>
      <c r="L422" s="33" t="str">
        <f t="shared" si="87"/>
        <v xml:space="preserve"> </v>
      </c>
      <c r="M422" s="34" t="str">
        <f t="shared" si="88"/>
        <v xml:space="preserve"> </v>
      </c>
      <c r="N422" s="260" t="str">
        <f t="shared" si="89"/>
        <v xml:space="preserve"> </v>
      </c>
      <c r="O422" s="41" t="str">
        <f t="shared" si="90"/>
        <v xml:space="preserve"> </v>
      </c>
      <c r="P422" s="20">
        <f t="shared" si="97"/>
        <v>0</v>
      </c>
      <c r="Q422" s="20" t="str">
        <f t="shared" si="98"/>
        <v/>
      </c>
      <c r="R422" s="20" t="str">
        <f t="shared" si="93"/>
        <v/>
      </c>
      <c r="S422" s="20" t="str">
        <f t="shared" si="95"/>
        <v/>
      </c>
      <c r="T422" t="str">
        <f t="shared" si="91"/>
        <v/>
      </c>
      <c r="U422" s="286"/>
      <c r="V422" s="286"/>
    </row>
    <row r="423" spans="1:22" x14ac:dyDescent="0.25">
      <c r="A423" s="167">
        <f t="shared" si="94"/>
        <v>416</v>
      </c>
      <c r="B423" s="277"/>
      <c r="C423" s="278">
        <f t="shared" si="96"/>
        <v>0</v>
      </c>
      <c r="D423" s="279" t="str">
        <f>IF(C423=1,VLOOKUP(B423,Mreze!C$8:F$107,4,FALSE)," ")</f>
        <v xml:space="preserve"> </v>
      </c>
      <c r="E423" s="279" t="str">
        <f t="shared" si="92"/>
        <v/>
      </c>
      <c r="F423" s="280"/>
      <c r="G423" s="283"/>
      <c r="H423" s="281"/>
      <c r="I423" s="281"/>
      <c r="J423" s="282"/>
      <c r="K423" s="260" t="str">
        <f t="shared" si="86"/>
        <v xml:space="preserve"> </v>
      </c>
      <c r="L423" s="33" t="str">
        <f t="shared" si="87"/>
        <v xml:space="preserve"> </v>
      </c>
      <c r="M423" s="34" t="str">
        <f t="shared" si="88"/>
        <v xml:space="preserve"> </v>
      </c>
      <c r="N423" s="260" t="str">
        <f t="shared" si="89"/>
        <v xml:space="preserve"> </v>
      </c>
      <c r="O423" s="41" t="str">
        <f t="shared" si="90"/>
        <v xml:space="preserve"> </v>
      </c>
      <c r="P423" s="20">
        <f t="shared" si="97"/>
        <v>0</v>
      </c>
      <c r="Q423" s="20" t="str">
        <f t="shared" si="98"/>
        <v/>
      </c>
      <c r="R423" s="20" t="str">
        <f t="shared" si="93"/>
        <v/>
      </c>
      <c r="S423" s="20" t="str">
        <f t="shared" si="95"/>
        <v/>
      </c>
      <c r="T423" t="str">
        <f t="shared" si="91"/>
        <v/>
      </c>
      <c r="U423" s="286"/>
      <c r="V423" s="286"/>
    </row>
    <row r="424" spans="1:22" x14ac:dyDescent="0.25">
      <c r="A424" s="167">
        <f t="shared" si="94"/>
        <v>417</v>
      </c>
      <c r="B424" s="277"/>
      <c r="C424" s="278">
        <f t="shared" si="96"/>
        <v>0</v>
      </c>
      <c r="D424" s="279" t="str">
        <f>IF(C424=1,VLOOKUP(B424,Mreze!C$8:F$107,4,FALSE)," ")</f>
        <v xml:space="preserve"> </v>
      </c>
      <c r="E424" s="279" t="str">
        <f t="shared" si="92"/>
        <v/>
      </c>
      <c r="F424" s="280"/>
      <c r="G424" s="283"/>
      <c r="H424" s="281"/>
      <c r="I424" s="281"/>
      <c r="J424" s="282"/>
      <c r="K424" s="260" t="str">
        <f t="shared" si="86"/>
        <v xml:space="preserve"> </v>
      </c>
      <c r="L424" s="33" t="str">
        <f t="shared" si="87"/>
        <v xml:space="preserve"> </v>
      </c>
      <c r="M424" s="34" t="str">
        <f t="shared" si="88"/>
        <v xml:space="preserve"> </v>
      </c>
      <c r="N424" s="260" t="str">
        <f t="shared" si="89"/>
        <v xml:space="preserve"> </v>
      </c>
      <c r="O424" s="41" t="str">
        <f t="shared" si="90"/>
        <v xml:space="preserve"> </v>
      </c>
      <c r="P424" s="20">
        <f t="shared" si="97"/>
        <v>0</v>
      </c>
      <c r="Q424" s="20" t="str">
        <f t="shared" si="98"/>
        <v/>
      </c>
      <c r="R424" s="20" t="str">
        <f t="shared" si="93"/>
        <v/>
      </c>
      <c r="S424" s="20" t="str">
        <f t="shared" si="95"/>
        <v/>
      </c>
      <c r="T424" t="str">
        <f t="shared" si="91"/>
        <v/>
      </c>
      <c r="U424" s="286"/>
      <c r="V424" s="286"/>
    </row>
    <row r="425" spans="1:22" x14ac:dyDescent="0.25">
      <c r="A425" s="167">
        <f t="shared" si="94"/>
        <v>418</v>
      </c>
      <c r="B425" s="277"/>
      <c r="C425" s="278">
        <f t="shared" si="96"/>
        <v>0</v>
      </c>
      <c r="D425" s="279" t="str">
        <f>IF(C425=1,VLOOKUP(B425,Mreze!C$8:F$107,4,FALSE)," ")</f>
        <v xml:space="preserve"> </v>
      </c>
      <c r="E425" s="279" t="str">
        <f t="shared" si="92"/>
        <v/>
      </c>
      <c r="F425" s="280"/>
      <c r="G425" s="283"/>
      <c r="H425" s="281"/>
      <c r="I425" s="281"/>
      <c r="J425" s="282"/>
      <c r="K425" s="260" t="str">
        <f t="shared" si="86"/>
        <v xml:space="preserve"> </v>
      </c>
      <c r="L425" s="33" t="str">
        <f t="shared" si="87"/>
        <v xml:space="preserve"> </v>
      </c>
      <c r="M425" s="34" t="str">
        <f t="shared" si="88"/>
        <v xml:space="preserve"> </v>
      </c>
      <c r="N425" s="260" t="str">
        <f t="shared" si="89"/>
        <v xml:space="preserve"> </v>
      </c>
      <c r="O425" s="41" t="str">
        <f t="shared" si="90"/>
        <v xml:space="preserve"> </v>
      </c>
      <c r="P425" s="20">
        <f t="shared" si="97"/>
        <v>0</v>
      </c>
      <c r="Q425" s="20" t="str">
        <f t="shared" si="98"/>
        <v/>
      </c>
      <c r="R425" s="20" t="str">
        <f t="shared" si="93"/>
        <v/>
      </c>
      <c r="S425" s="20" t="str">
        <f t="shared" si="95"/>
        <v/>
      </c>
      <c r="T425" t="str">
        <f t="shared" si="91"/>
        <v/>
      </c>
      <c r="U425" s="286"/>
      <c r="V425" s="286"/>
    </row>
    <row r="426" spans="1:22" x14ac:dyDescent="0.25">
      <c r="A426" s="167">
        <f t="shared" si="94"/>
        <v>419</v>
      </c>
      <c r="B426" s="277"/>
      <c r="C426" s="278">
        <f t="shared" si="96"/>
        <v>0</v>
      </c>
      <c r="D426" s="279" t="str">
        <f>IF(C426=1,VLOOKUP(B426,Mreze!C$8:F$107,4,FALSE)," ")</f>
        <v xml:space="preserve"> </v>
      </c>
      <c r="E426" s="279" t="str">
        <f t="shared" si="92"/>
        <v/>
      </c>
      <c r="F426" s="280"/>
      <c r="G426" s="283"/>
      <c r="H426" s="281"/>
      <c r="I426" s="281"/>
      <c r="J426" s="282"/>
      <c r="K426" s="260" t="str">
        <f t="shared" si="86"/>
        <v xml:space="preserve"> </v>
      </c>
      <c r="L426" s="33" t="str">
        <f t="shared" si="87"/>
        <v xml:space="preserve"> </v>
      </c>
      <c r="M426" s="34" t="str">
        <f t="shared" si="88"/>
        <v xml:space="preserve"> </v>
      </c>
      <c r="N426" s="260" t="str">
        <f t="shared" si="89"/>
        <v xml:space="preserve"> </v>
      </c>
      <c r="O426" s="41" t="str">
        <f t="shared" si="90"/>
        <v xml:space="preserve"> </v>
      </c>
      <c r="P426" s="20">
        <f t="shared" si="97"/>
        <v>0</v>
      </c>
      <c r="Q426" s="20" t="str">
        <f t="shared" si="98"/>
        <v/>
      </c>
      <c r="R426" s="20" t="str">
        <f t="shared" si="93"/>
        <v/>
      </c>
      <c r="S426" s="20" t="str">
        <f t="shared" si="95"/>
        <v/>
      </c>
      <c r="T426" t="str">
        <f t="shared" si="91"/>
        <v/>
      </c>
      <c r="U426" s="286"/>
      <c r="V426" s="286"/>
    </row>
    <row r="427" spans="1:22" x14ac:dyDescent="0.25">
      <c r="A427" s="167">
        <f t="shared" si="94"/>
        <v>420</v>
      </c>
      <c r="B427" s="277"/>
      <c r="C427" s="278">
        <f t="shared" si="96"/>
        <v>0</v>
      </c>
      <c r="D427" s="279" t="str">
        <f>IF(C427=1,VLOOKUP(B427,Mreze!C$8:F$107,4,FALSE)," ")</f>
        <v xml:space="preserve"> </v>
      </c>
      <c r="E427" s="279" t="str">
        <f t="shared" si="92"/>
        <v/>
      </c>
      <c r="F427" s="280"/>
      <c r="G427" s="283"/>
      <c r="H427" s="281"/>
      <c r="I427" s="281"/>
      <c r="J427" s="282"/>
      <c r="K427" s="260" t="str">
        <f t="shared" si="86"/>
        <v xml:space="preserve"> </v>
      </c>
      <c r="L427" s="33" t="str">
        <f t="shared" si="87"/>
        <v xml:space="preserve"> </v>
      </c>
      <c r="M427" s="34" t="str">
        <f t="shared" si="88"/>
        <v xml:space="preserve"> </v>
      </c>
      <c r="N427" s="260" t="str">
        <f t="shared" si="89"/>
        <v xml:space="preserve"> </v>
      </c>
      <c r="O427" s="41" t="str">
        <f t="shared" si="90"/>
        <v xml:space="preserve"> </v>
      </c>
      <c r="P427" s="20">
        <f t="shared" si="97"/>
        <v>0</v>
      </c>
      <c r="Q427" s="20" t="str">
        <f t="shared" si="98"/>
        <v/>
      </c>
      <c r="R427" s="20" t="str">
        <f t="shared" si="93"/>
        <v/>
      </c>
      <c r="S427" s="20" t="str">
        <f t="shared" si="95"/>
        <v/>
      </c>
      <c r="T427" t="str">
        <f t="shared" si="91"/>
        <v/>
      </c>
      <c r="U427" s="286"/>
      <c r="V427" s="286"/>
    </row>
    <row r="428" spans="1:22" x14ac:dyDescent="0.25">
      <c r="A428" s="167">
        <f t="shared" si="94"/>
        <v>421</v>
      </c>
      <c r="B428" s="277"/>
      <c r="C428" s="278">
        <f t="shared" si="96"/>
        <v>0</v>
      </c>
      <c r="D428" s="279" t="str">
        <f>IF(C428=1,VLOOKUP(B428,Mreze!C$8:F$107,4,FALSE)," ")</f>
        <v xml:space="preserve"> </v>
      </c>
      <c r="E428" s="279" t="str">
        <f t="shared" si="92"/>
        <v/>
      </c>
      <c r="F428" s="280"/>
      <c r="G428" s="283"/>
      <c r="H428" s="281"/>
      <c r="I428" s="281"/>
      <c r="J428" s="282"/>
      <c r="K428" s="260" t="str">
        <f t="shared" si="86"/>
        <v xml:space="preserve"> </v>
      </c>
      <c r="L428" s="33" t="str">
        <f t="shared" si="87"/>
        <v xml:space="preserve"> </v>
      </c>
      <c r="M428" s="34" t="str">
        <f t="shared" si="88"/>
        <v xml:space="preserve"> </v>
      </c>
      <c r="N428" s="260" t="str">
        <f t="shared" si="89"/>
        <v xml:space="preserve"> </v>
      </c>
      <c r="O428" s="41" t="str">
        <f t="shared" si="90"/>
        <v xml:space="preserve"> </v>
      </c>
      <c r="P428" s="20">
        <f t="shared" si="97"/>
        <v>0</v>
      </c>
      <c r="Q428" s="20" t="str">
        <f t="shared" si="98"/>
        <v/>
      </c>
      <c r="R428" s="20" t="str">
        <f t="shared" si="93"/>
        <v/>
      </c>
      <c r="S428" s="20" t="str">
        <f t="shared" si="95"/>
        <v/>
      </c>
      <c r="T428" t="str">
        <f t="shared" si="91"/>
        <v/>
      </c>
      <c r="U428" s="286"/>
      <c r="V428" s="286"/>
    </row>
    <row r="429" spans="1:22" x14ac:dyDescent="0.25">
      <c r="A429" s="167">
        <f t="shared" si="94"/>
        <v>422</v>
      </c>
      <c r="B429" s="277"/>
      <c r="C429" s="278">
        <f t="shared" si="96"/>
        <v>0</v>
      </c>
      <c r="D429" s="279" t="str">
        <f>IF(C429=1,VLOOKUP(B429,Mreze!C$8:F$107,4,FALSE)," ")</f>
        <v xml:space="preserve"> </v>
      </c>
      <c r="E429" s="279" t="str">
        <f t="shared" si="92"/>
        <v/>
      </c>
      <c r="F429" s="280"/>
      <c r="G429" s="283"/>
      <c r="H429" s="281"/>
      <c r="I429" s="281"/>
      <c r="J429" s="282"/>
      <c r="K429" s="260" t="str">
        <f t="shared" si="86"/>
        <v xml:space="preserve"> </v>
      </c>
      <c r="L429" s="33" t="str">
        <f t="shared" si="87"/>
        <v xml:space="preserve"> </v>
      </c>
      <c r="M429" s="34" t="str">
        <f t="shared" si="88"/>
        <v xml:space="preserve"> </v>
      </c>
      <c r="N429" s="260" t="str">
        <f t="shared" si="89"/>
        <v xml:space="preserve"> </v>
      </c>
      <c r="O429" s="41" t="str">
        <f t="shared" si="90"/>
        <v xml:space="preserve"> </v>
      </c>
      <c r="P429" s="20">
        <f t="shared" si="97"/>
        <v>0</v>
      </c>
      <c r="Q429" s="20" t="str">
        <f t="shared" si="98"/>
        <v/>
      </c>
      <c r="R429" s="20" t="str">
        <f t="shared" si="93"/>
        <v/>
      </c>
      <c r="S429" s="20" t="str">
        <f t="shared" si="95"/>
        <v/>
      </c>
      <c r="T429" t="str">
        <f t="shared" si="91"/>
        <v/>
      </c>
      <c r="U429" s="286"/>
      <c r="V429" s="286"/>
    </row>
    <row r="430" spans="1:22" x14ac:dyDescent="0.25">
      <c r="A430" s="167">
        <f t="shared" si="94"/>
        <v>423</v>
      </c>
      <c r="B430" s="277"/>
      <c r="C430" s="278">
        <f t="shared" si="96"/>
        <v>0</v>
      </c>
      <c r="D430" s="279" t="str">
        <f>IF(C430=1,VLOOKUP(B430,Mreze!C$8:F$107,4,FALSE)," ")</f>
        <v xml:space="preserve"> </v>
      </c>
      <c r="E430" s="279" t="str">
        <f t="shared" si="92"/>
        <v/>
      </c>
      <c r="F430" s="280"/>
      <c r="G430" s="283"/>
      <c r="H430" s="281"/>
      <c r="I430" s="281"/>
      <c r="J430" s="282"/>
      <c r="K430" s="260" t="str">
        <f t="shared" si="86"/>
        <v xml:space="preserve"> </v>
      </c>
      <c r="L430" s="33" t="str">
        <f t="shared" si="87"/>
        <v xml:space="preserve"> </v>
      </c>
      <c r="M430" s="34" t="str">
        <f t="shared" si="88"/>
        <v xml:space="preserve"> </v>
      </c>
      <c r="N430" s="260" t="str">
        <f t="shared" si="89"/>
        <v xml:space="preserve"> </v>
      </c>
      <c r="O430" s="41" t="str">
        <f t="shared" si="90"/>
        <v xml:space="preserve"> </v>
      </c>
      <c r="P430" s="20">
        <f t="shared" si="97"/>
        <v>0</v>
      </c>
      <c r="Q430" s="20" t="str">
        <f t="shared" si="98"/>
        <v/>
      </c>
      <c r="R430" s="20" t="str">
        <f t="shared" si="93"/>
        <v/>
      </c>
      <c r="S430" s="20" t="str">
        <f t="shared" si="95"/>
        <v/>
      </c>
      <c r="T430" t="str">
        <f t="shared" si="91"/>
        <v/>
      </c>
      <c r="U430" s="286"/>
      <c r="V430" s="286"/>
    </row>
    <row r="431" spans="1:22" x14ac:dyDescent="0.25">
      <c r="A431" s="167">
        <f t="shared" si="94"/>
        <v>424</v>
      </c>
      <c r="B431" s="277"/>
      <c r="C431" s="278">
        <f t="shared" si="96"/>
        <v>0</v>
      </c>
      <c r="D431" s="279" t="str">
        <f>IF(C431=1,VLOOKUP(B431,Mreze!C$8:F$107,4,FALSE)," ")</f>
        <v xml:space="preserve"> </v>
      </c>
      <c r="E431" s="279" t="str">
        <f t="shared" si="92"/>
        <v/>
      </c>
      <c r="F431" s="280"/>
      <c r="G431" s="283"/>
      <c r="H431" s="281"/>
      <c r="I431" s="281"/>
      <c r="J431" s="282"/>
      <c r="K431" s="260" t="str">
        <f t="shared" si="86"/>
        <v xml:space="preserve"> </v>
      </c>
      <c r="L431" s="33" t="str">
        <f t="shared" si="87"/>
        <v xml:space="preserve"> </v>
      </c>
      <c r="M431" s="34" t="str">
        <f t="shared" si="88"/>
        <v xml:space="preserve"> </v>
      </c>
      <c r="N431" s="260" t="str">
        <f t="shared" si="89"/>
        <v xml:space="preserve"> </v>
      </c>
      <c r="O431" s="41" t="str">
        <f t="shared" si="90"/>
        <v xml:space="preserve"> </v>
      </c>
      <c r="P431" s="20">
        <f t="shared" si="97"/>
        <v>0</v>
      </c>
      <c r="Q431" s="20" t="str">
        <f t="shared" si="98"/>
        <v/>
      </c>
      <c r="R431" s="20" t="str">
        <f t="shared" si="93"/>
        <v/>
      </c>
      <c r="S431" s="20" t="str">
        <f t="shared" si="95"/>
        <v/>
      </c>
      <c r="T431" t="str">
        <f t="shared" si="91"/>
        <v/>
      </c>
      <c r="U431" s="286"/>
      <c r="V431" s="286"/>
    </row>
    <row r="432" spans="1:22" x14ac:dyDescent="0.25">
      <c r="A432" s="167">
        <f t="shared" si="94"/>
        <v>425</v>
      </c>
      <c r="B432" s="277"/>
      <c r="C432" s="278">
        <f t="shared" si="96"/>
        <v>0</v>
      </c>
      <c r="D432" s="279" t="str">
        <f>IF(C432=1,VLOOKUP(B432,Mreze!C$8:F$107,4,FALSE)," ")</f>
        <v xml:space="preserve"> </v>
      </c>
      <c r="E432" s="279" t="str">
        <f t="shared" si="92"/>
        <v/>
      </c>
      <c r="F432" s="280"/>
      <c r="G432" s="283"/>
      <c r="H432" s="281"/>
      <c r="I432" s="281"/>
      <c r="J432" s="282"/>
      <c r="K432" s="260" t="str">
        <f t="shared" si="86"/>
        <v xml:space="preserve"> </v>
      </c>
      <c r="L432" s="33" t="str">
        <f t="shared" si="87"/>
        <v xml:space="preserve"> </v>
      </c>
      <c r="M432" s="34" t="str">
        <f t="shared" si="88"/>
        <v xml:space="preserve"> </v>
      </c>
      <c r="N432" s="260" t="str">
        <f t="shared" si="89"/>
        <v xml:space="preserve"> </v>
      </c>
      <c r="O432" s="41" t="str">
        <f t="shared" si="90"/>
        <v xml:space="preserve"> </v>
      </c>
      <c r="P432" s="20">
        <f t="shared" si="97"/>
        <v>0</v>
      </c>
      <c r="Q432" s="20" t="str">
        <f t="shared" si="98"/>
        <v/>
      </c>
      <c r="R432" s="20" t="str">
        <f t="shared" si="93"/>
        <v/>
      </c>
      <c r="S432" s="20" t="str">
        <f t="shared" si="95"/>
        <v/>
      </c>
      <c r="T432" t="str">
        <f t="shared" si="91"/>
        <v/>
      </c>
      <c r="U432" s="286"/>
      <c r="V432" s="286"/>
    </row>
    <row r="433" spans="1:22" x14ac:dyDescent="0.25">
      <c r="A433" s="167">
        <f t="shared" si="94"/>
        <v>426</v>
      </c>
      <c r="B433" s="277"/>
      <c r="C433" s="278">
        <f t="shared" si="96"/>
        <v>0</v>
      </c>
      <c r="D433" s="279" t="str">
        <f>IF(C433=1,VLOOKUP(B433,Mreze!C$8:F$107,4,FALSE)," ")</f>
        <v xml:space="preserve"> </v>
      </c>
      <c r="E433" s="279" t="str">
        <f t="shared" si="92"/>
        <v/>
      </c>
      <c r="F433" s="280"/>
      <c r="G433" s="283"/>
      <c r="H433" s="281"/>
      <c r="I433" s="281"/>
      <c r="J433" s="282"/>
      <c r="K433" s="260" t="str">
        <f t="shared" si="86"/>
        <v xml:space="preserve"> </v>
      </c>
      <c r="L433" s="33" t="str">
        <f t="shared" si="87"/>
        <v xml:space="preserve"> </v>
      </c>
      <c r="M433" s="34" t="str">
        <f t="shared" si="88"/>
        <v xml:space="preserve"> </v>
      </c>
      <c r="N433" s="260" t="str">
        <f t="shared" si="89"/>
        <v xml:space="preserve"> </v>
      </c>
      <c r="O433" s="41" t="str">
        <f t="shared" si="90"/>
        <v xml:space="preserve"> </v>
      </c>
      <c r="P433" s="20">
        <f t="shared" si="97"/>
        <v>0</v>
      </c>
      <c r="Q433" s="20" t="str">
        <f t="shared" si="98"/>
        <v/>
      </c>
      <c r="R433" s="20" t="str">
        <f t="shared" si="93"/>
        <v/>
      </c>
      <c r="S433" s="20" t="str">
        <f t="shared" si="95"/>
        <v/>
      </c>
      <c r="T433" t="str">
        <f t="shared" si="91"/>
        <v/>
      </c>
      <c r="U433" s="286"/>
      <c r="V433" s="286"/>
    </row>
    <row r="434" spans="1:22" x14ac:dyDescent="0.25">
      <c r="A434" s="167">
        <f t="shared" si="94"/>
        <v>427</v>
      </c>
      <c r="B434" s="277"/>
      <c r="C434" s="278">
        <f t="shared" si="96"/>
        <v>0</v>
      </c>
      <c r="D434" s="279" t="str">
        <f>IF(C434=1,VLOOKUP(B434,Mreze!C$8:F$107,4,FALSE)," ")</f>
        <v xml:space="preserve"> </v>
      </c>
      <c r="E434" s="279" t="str">
        <f t="shared" si="92"/>
        <v/>
      </c>
      <c r="F434" s="280"/>
      <c r="G434" s="283"/>
      <c r="H434" s="281"/>
      <c r="I434" s="281"/>
      <c r="J434" s="282"/>
      <c r="K434" s="260" t="str">
        <f t="shared" si="86"/>
        <v xml:space="preserve"> </v>
      </c>
      <c r="L434" s="33" t="str">
        <f t="shared" si="87"/>
        <v xml:space="preserve"> </v>
      </c>
      <c r="M434" s="34" t="str">
        <f t="shared" si="88"/>
        <v xml:space="preserve"> </v>
      </c>
      <c r="N434" s="260" t="str">
        <f t="shared" si="89"/>
        <v xml:space="preserve"> </v>
      </c>
      <c r="O434" s="41" t="str">
        <f t="shared" si="90"/>
        <v xml:space="preserve"> </v>
      </c>
      <c r="P434" s="20">
        <f t="shared" si="97"/>
        <v>0</v>
      </c>
      <c r="Q434" s="20" t="str">
        <f t="shared" si="98"/>
        <v/>
      </c>
      <c r="R434" s="20" t="str">
        <f t="shared" si="93"/>
        <v/>
      </c>
      <c r="S434" s="20" t="str">
        <f t="shared" si="95"/>
        <v/>
      </c>
      <c r="T434" t="str">
        <f t="shared" si="91"/>
        <v/>
      </c>
      <c r="U434" s="286"/>
      <c r="V434" s="286"/>
    </row>
    <row r="435" spans="1:22" x14ac:dyDescent="0.25">
      <c r="A435" s="167">
        <f t="shared" si="94"/>
        <v>428</v>
      </c>
      <c r="B435" s="277"/>
      <c r="C435" s="278">
        <f t="shared" si="96"/>
        <v>0</v>
      </c>
      <c r="D435" s="279" t="str">
        <f>IF(C435=1,VLOOKUP(B435,Mreze!C$8:F$107,4,FALSE)," ")</f>
        <v xml:space="preserve"> </v>
      </c>
      <c r="E435" s="279" t="str">
        <f t="shared" si="92"/>
        <v/>
      </c>
      <c r="F435" s="280"/>
      <c r="G435" s="283"/>
      <c r="H435" s="281"/>
      <c r="I435" s="281"/>
      <c r="J435" s="282"/>
      <c r="K435" s="260" t="str">
        <f t="shared" si="86"/>
        <v xml:space="preserve"> </v>
      </c>
      <c r="L435" s="33" t="str">
        <f t="shared" si="87"/>
        <v xml:space="preserve"> </v>
      </c>
      <c r="M435" s="34" t="str">
        <f t="shared" si="88"/>
        <v xml:space="preserve"> </v>
      </c>
      <c r="N435" s="260" t="str">
        <f t="shared" si="89"/>
        <v xml:space="preserve"> </v>
      </c>
      <c r="O435" s="41" t="str">
        <f t="shared" si="90"/>
        <v xml:space="preserve"> </v>
      </c>
      <c r="P435" s="20">
        <f t="shared" si="97"/>
        <v>0</v>
      </c>
      <c r="Q435" s="20" t="str">
        <f t="shared" si="98"/>
        <v/>
      </c>
      <c r="R435" s="20" t="str">
        <f t="shared" si="93"/>
        <v/>
      </c>
      <c r="S435" s="20" t="str">
        <f t="shared" si="95"/>
        <v/>
      </c>
      <c r="T435" t="str">
        <f t="shared" si="91"/>
        <v/>
      </c>
      <c r="U435" s="286"/>
      <c r="V435" s="286"/>
    </row>
    <row r="436" spans="1:22" x14ac:dyDescent="0.25">
      <c r="A436" s="167">
        <f t="shared" si="94"/>
        <v>429</v>
      </c>
      <c r="B436" s="277"/>
      <c r="C436" s="278">
        <f t="shared" si="96"/>
        <v>0</v>
      </c>
      <c r="D436" s="279" t="str">
        <f>IF(C436=1,VLOOKUP(B436,Mreze!C$8:F$107,4,FALSE)," ")</f>
        <v xml:space="preserve"> </v>
      </c>
      <c r="E436" s="279" t="str">
        <f t="shared" si="92"/>
        <v/>
      </c>
      <c r="F436" s="280"/>
      <c r="G436" s="283"/>
      <c r="H436" s="281"/>
      <c r="I436" s="281"/>
      <c r="J436" s="282"/>
      <c r="K436" s="260" t="str">
        <f t="shared" si="86"/>
        <v xml:space="preserve"> </v>
      </c>
      <c r="L436" s="33" t="str">
        <f t="shared" si="87"/>
        <v xml:space="preserve"> </v>
      </c>
      <c r="M436" s="34" t="str">
        <f t="shared" si="88"/>
        <v xml:space="preserve"> </v>
      </c>
      <c r="N436" s="260" t="str">
        <f t="shared" si="89"/>
        <v xml:space="preserve"> </v>
      </c>
      <c r="O436" s="41" t="str">
        <f t="shared" si="90"/>
        <v xml:space="preserve"> </v>
      </c>
      <c r="P436" s="20">
        <f t="shared" si="97"/>
        <v>0</v>
      </c>
      <c r="Q436" s="20" t="str">
        <f t="shared" si="98"/>
        <v/>
      </c>
      <c r="R436" s="20" t="str">
        <f t="shared" si="93"/>
        <v/>
      </c>
      <c r="S436" s="20" t="str">
        <f t="shared" si="95"/>
        <v/>
      </c>
      <c r="T436" t="str">
        <f t="shared" si="91"/>
        <v/>
      </c>
      <c r="U436" s="286"/>
      <c r="V436" s="286"/>
    </row>
    <row r="437" spans="1:22" x14ac:dyDescent="0.25">
      <c r="A437" s="167">
        <f t="shared" si="94"/>
        <v>430</v>
      </c>
      <c r="B437" s="277"/>
      <c r="C437" s="278">
        <f t="shared" si="96"/>
        <v>0</v>
      </c>
      <c r="D437" s="279" t="str">
        <f>IF(C437=1,VLOOKUP(B437,Mreze!C$8:F$107,4,FALSE)," ")</f>
        <v xml:space="preserve"> </v>
      </c>
      <c r="E437" s="279" t="str">
        <f t="shared" si="92"/>
        <v/>
      </c>
      <c r="F437" s="280"/>
      <c r="G437" s="283"/>
      <c r="H437" s="281"/>
      <c r="I437" s="281"/>
      <c r="J437" s="282"/>
      <c r="K437" s="260" t="str">
        <f t="shared" si="86"/>
        <v xml:space="preserve"> </v>
      </c>
      <c r="L437" s="33" t="str">
        <f t="shared" si="87"/>
        <v xml:space="preserve"> </v>
      </c>
      <c r="M437" s="34" t="str">
        <f t="shared" si="88"/>
        <v xml:space="preserve"> </v>
      </c>
      <c r="N437" s="260" t="str">
        <f t="shared" si="89"/>
        <v xml:space="preserve"> </v>
      </c>
      <c r="O437" s="41" t="str">
        <f t="shared" si="90"/>
        <v xml:space="preserve"> </v>
      </c>
      <c r="P437" s="20">
        <f t="shared" si="97"/>
        <v>0</v>
      </c>
      <c r="Q437" s="20" t="str">
        <f t="shared" si="98"/>
        <v/>
      </c>
      <c r="R437" s="20" t="str">
        <f t="shared" si="93"/>
        <v/>
      </c>
      <c r="S437" s="20" t="str">
        <f t="shared" si="95"/>
        <v/>
      </c>
      <c r="T437" t="str">
        <f t="shared" si="91"/>
        <v/>
      </c>
      <c r="U437" s="286"/>
      <c r="V437" s="286"/>
    </row>
    <row r="438" spans="1:22" x14ac:dyDescent="0.25">
      <c r="A438" s="167">
        <f t="shared" si="94"/>
        <v>431</v>
      </c>
      <c r="B438" s="277"/>
      <c r="C438" s="278">
        <f t="shared" si="96"/>
        <v>0</v>
      </c>
      <c r="D438" s="279" t="str">
        <f>IF(C438=1,VLOOKUP(B438,Mreze!C$8:F$107,4,FALSE)," ")</f>
        <v xml:space="preserve"> </v>
      </c>
      <c r="E438" s="279" t="str">
        <f t="shared" si="92"/>
        <v/>
      </c>
      <c r="F438" s="280"/>
      <c r="G438" s="283"/>
      <c r="H438" s="281"/>
      <c r="I438" s="281"/>
      <c r="J438" s="282"/>
      <c r="K438" s="260" t="str">
        <f t="shared" si="86"/>
        <v xml:space="preserve"> </v>
      </c>
      <c r="L438" s="33" t="str">
        <f t="shared" si="87"/>
        <v xml:space="preserve"> </v>
      </c>
      <c r="M438" s="34" t="str">
        <f t="shared" si="88"/>
        <v xml:space="preserve"> </v>
      </c>
      <c r="N438" s="260" t="str">
        <f t="shared" si="89"/>
        <v xml:space="preserve"> </v>
      </c>
      <c r="O438" s="41" t="str">
        <f t="shared" si="90"/>
        <v xml:space="preserve"> </v>
      </c>
      <c r="P438" s="20">
        <f t="shared" si="97"/>
        <v>0</v>
      </c>
      <c r="Q438" s="20" t="str">
        <f t="shared" si="98"/>
        <v/>
      </c>
      <c r="R438" s="20" t="str">
        <f t="shared" si="93"/>
        <v/>
      </c>
      <c r="S438" s="20" t="str">
        <f t="shared" si="95"/>
        <v/>
      </c>
      <c r="T438" t="str">
        <f t="shared" si="91"/>
        <v/>
      </c>
      <c r="U438" s="286"/>
      <c r="V438" s="286"/>
    </row>
    <row r="439" spans="1:22" x14ac:dyDescent="0.25">
      <c r="A439" s="167">
        <f t="shared" si="94"/>
        <v>432</v>
      </c>
      <c r="B439" s="277"/>
      <c r="C439" s="278">
        <f t="shared" si="96"/>
        <v>0</v>
      </c>
      <c r="D439" s="279" t="str">
        <f>IF(C439=1,VLOOKUP(B439,Mreze!C$8:F$107,4,FALSE)," ")</f>
        <v xml:space="preserve"> </v>
      </c>
      <c r="E439" s="279" t="str">
        <f t="shared" si="92"/>
        <v/>
      </c>
      <c r="F439" s="280"/>
      <c r="G439" s="283"/>
      <c r="H439" s="281"/>
      <c r="I439" s="281"/>
      <c r="J439" s="282"/>
      <c r="K439" s="260" t="str">
        <f t="shared" si="86"/>
        <v xml:space="preserve"> </v>
      </c>
      <c r="L439" s="33" t="str">
        <f t="shared" si="87"/>
        <v xml:space="preserve"> </v>
      </c>
      <c r="M439" s="34" t="str">
        <f t="shared" si="88"/>
        <v xml:space="preserve"> </v>
      </c>
      <c r="N439" s="260" t="str">
        <f t="shared" si="89"/>
        <v xml:space="preserve"> </v>
      </c>
      <c r="O439" s="41" t="str">
        <f t="shared" si="90"/>
        <v xml:space="preserve"> </v>
      </c>
      <c r="P439" s="20">
        <f t="shared" si="97"/>
        <v>0</v>
      </c>
      <c r="Q439" s="20" t="str">
        <f t="shared" si="98"/>
        <v/>
      </c>
      <c r="R439" s="20" t="str">
        <f t="shared" si="93"/>
        <v/>
      </c>
      <c r="S439" s="20" t="str">
        <f t="shared" si="95"/>
        <v/>
      </c>
      <c r="T439" t="str">
        <f t="shared" si="91"/>
        <v/>
      </c>
      <c r="U439" s="286"/>
      <c r="V439" s="286"/>
    </row>
    <row r="440" spans="1:22" x14ac:dyDescent="0.25">
      <c r="A440" s="167">
        <f t="shared" si="94"/>
        <v>433</v>
      </c>
      <c r="B440" s="277"/>
      <c r="C440" s="278">
        <f t="shared" si="96"/>
        <v>0</v>
      </c>
      <c r="D440" s="279" t="str">
        <f>IF(C440=1,VLOOKUP(B440,Mreze!C$8:F$107,4,FALSE)," ")</f>
        <v xml:space="preserve"> </v>
      </c>
      <c r="E440" s="279" t="str">
        <f t="shared" si="92"/>
        <v/>
      </c>
      <c r="F440" s="280"/>
      <c r="G440" s="283"/>
      <c r="H440" s="281"/>
      <c r="I440" s="281"/>
      <c r="J440" s="282"/>
      <c r="K440" s="260" t="str">
        <f t="shared" si="86"/>
        <v xml:space="preserve"> </v>
      </c>
      <c r="L440" s="33" t="str">
        <f t="shared" si="87"/>
        <v xml:space="preserve"> </v>
      </c>
      <c r="M440" s="34" t="str">
        <f t="shared" si="88"/>
        <v xml:space="preserve"> </v>
      </c>
      <c r="N440" s="260" t="str">
        <f t="shared" si="89"/>
        <v xml:space="preserve"> </v>
      </c>
      <c r="O440" s="41" t="str">
        <f t="shared" si="90"/>
        <v xml:space="preserve"> </v>
      </c>
      <c r="P440" s="20">
        <f t="shared" si="97"/>
        <v>0</v>
      </c>
      <c r="Q440" s="20" t="str">
        <f t="shared" si="98"/>
        <v/>
      </c>
      <c r="R440" s="20" t="str">
        <f t="shared" si="93"/>
        <v/>
      </c>
      <c r="S440" s="20" t="str">
        <f t="shared" si="95"/>
        <v/>
      </c>
      <c r="T440" t="str">
        <f t="shared" si="91"/>
        <v/>
      </c>
      <c r="U440" s="286"/>
      <c r="V440" s="286"/>
    </row>
    <row r="441" spans="1:22" x14ac:dyDescent="0.25">
      <c r="A441" s="167">
        <f t="shared" si="94"/>
        <v>434</v>
      </c>
      <c r="B441" s="277"/>
      <c r="C441" s="278">
        <f t="shared" si="96"/>
        <v>0</v>
      </c>
      <c r="D441" s="279" t="str">
        <f>IF(C441=1,VLOOKUP(B441,Mreze!C$8:F$107,4,FALSE)," ")</f>
        <v xml:space="preserve"> </v>
      </c>
      <c r="E441" s="279" t="str">
        <f t="shared" si="92"/>
        <v/>
      </c>
      <c r="F441" s="280"/>
      <c r="G441" s="283"/>
      <c r="H441" s="281"/>
      <c r="I441" s="281"/>
      <c r="J441" s="282"/>
      <c r="K441" s="260" t="str">
        <f t="shared" si="86"/>
        <v xml:space="preserve"> </v>
      </c>
      <c r="L441" s="33" t="str">
        <f t="shared" si="87"/>
        <v xml:space="preserve"> </v>
      </c>
      <c r="M441" s="34" t="str">
        <f t="shared" si="88"/>
        <v xml:space="preserve"> </v>
      </c>
      <c r="N441" s="260" t="str">
        <f t="shared" si="89"/>
        <v xml:space="preserve"> </v>
      </c>
      <c r="O441" s="41" t="str">
        <f t="shared" si="90"/>
        <v xml:space="preserve"> </v>
      </c>
      <c r="P441" s="20">
        <f t="shared" si="97"/>
        <v>0</v>
      </c>
      <c r="Q441" s="20" t="str">
        <f t="shared" si="98"/>
        <v/>
      </c>
      <c r="R441" s="20" t="str">
        <f t="shared" si="93"/>
        <v/>
      </c>
      <c r="S441" s="20" t="str">
        <f t="shared" si="95"/>
        <v/>
      </c>
      <c r="T441" t="str">
        <f t="shared" si="91"/>
        <v/>
      </c>
      <c r="U441" s="286"/>
      <c r="V441" s="286"/>
    </row>
    <row r="442" spans="1:22" x14ac:dyDescent="0.25">
      <c r="A442" s="167">
        <f t="shared" si="94"/>
        <v>435</v>
      </c>
      <c r="B442" s="277"/>
      <c r="C442" s="278">
        <f t="shared" si="96"/>
        <v>0</v>
      </c>
      <c r="D442" s="279" t="str">
        <f>IF(C442=1,VLOOKUP(B442,Mreze!C$8:F$107,4,FALSE)," ")</f>
        <v xml:space="preserve"> </v>
      </c>
      <c r="E442" s="279" t="str">
        <f t="shared" si="92"/>
        <v/>
      </c>
      <c r="F442" s="280"/>
      <c r="G442" s="283"/>
      <c r="H442" s="281"/>
      <c r="I442" s="281"/>
      <c r="J442" s="282"/>
      <c r="K442" s="260" t="str">
        <f t="shared" si="86"/>
        <v xml:space="preserve"> </v>
      </c>
      <c r="L442" s="33" t="str">
        <f t="shared" si="87"/>
        <v xml:space="preserve"> </v>
      </c>
      <c r="M442" s="34" t="str">
        <f t="shared" si="88"/>
        <v xml:space="preserve"> </v>
      </c>
      <c r="N442" s="260" t="str">
        <f t="shared" si="89"/>
        <v xml:space="preserve"> </v>
      </c>
      <c r="O442" s="41" t="str">
        <f t="shared" si="90"/>
        <v xml:space="preserve"> </v>
      </c>
      <c r="P442" s="20">
        <f t="shared" si="97"/>
        <v>0</v>
      </c>
      <c r="Q442" s="20" t="str">
        <f t="shared" si="98"/>
        <v/>
      </c>
      <c r="R442" s="20" t="str">
        <f t="shared" si="93"/>
        <v/>
      </c>
      <c r="S442" s="20" t="str">
        <f t="shared" si="95"/>
        <v/>
      </c>
      <c r="T442" t="str">
        <f t="shared" si="91"/>
        <v/>
      </c>
      <c r="U442" s="286"/>
      <c r="V442" s="286"/>
    </row>
    <row r="443" spans="1:22" x14ac:dyDescent="0.25">
      <c r="A443" s="167">
        <f t="shared" si="94"/>
        <v>436</v>
      </c>
      <c r="B443" s="277"/>
      <c r="C443" s="278">
        <f t="shared" si="96"/>
        <v>0</v>
      </c>
      <c r="D443" s="279" t="str">
        <f>IF(C443=1,VLOOKUP(B443,Mreze!C$8:F$107,4,FALSE)," ")</f>
        <v xml:space="preserve"> </v>
      </c>
      <c r="E443" s="279" t="str">
        <f t="shared" si="92"/>
        <v/>
      </c>
      <c r="F443" s="280"/>
      <c r="G443" s="283"/>
      <c r="H443" s="281"/>
      <c r="I443" s="281"/>
      <c r="J443" s="282"/>
      <c r="K443" s="260" t="str">
        <f t="shared" si="86"/>
        <v xml:space="preserve"> </v>
      </c>
      <c r="L443" s="33" t="str">
        <f t="shared" si="87"/>
        <v xml:space="preserve"> </v>
      </c>
      <c r="M443" s="34" t="str">
        <f t="shared" si="88"/>
        <v xml:space="preserve"> </v>
      </c>
      <c r="N443" s="260" t="str">
        <f t="shared" si="89"/>
        <v xml:space="preserve"> </v>
      </c>
      <c r="O443" s="41" t="str">
        <f t="shared" si="90"/>
        <v xml:space="preserve"> </v>
      </c>
      <c r="P443" s="20">
        <f t="shared" si="97"/>
        <v>0</v>
      </c>
      <c r="Q443" s="20" t="str">
        <f t="shared" si="98"/>
        <v/>
      </c>
      <c r="R443" s="20" t="str">
        <f t="shared" si="93"/>
        <v/>
      </c>
      <c r="S443" s="20" t="str">
        <f t="shared" si="95"/>
        <v/>
      </c>
      <c r="T443" t="str">
        <f t="shared" si="91"/>
        <v/>
      </c>
      <c r="U443" s="286"/>
      <c r="V443" s="286"/>
    </row>
    <row r="444" spans="1:22" x14ac:dyDescent="0.25">
      <c r="A444" s="167">
        <f t="shared" si="94"/>
        <v>437</v>
      </c>
      <c r="B444" s="277"/>
      <c r="C444" s="278">
        <f t="shared" si="96"/>
        <v>0</v>
      </c>
      <c r="D444" s="279" t="str">
        <f>IF(C444=1,VLOOKUP(B444,Mreze!C$8:F$107,4,FALSE)," ")</f>
        <v xml:space="preserve"> </v>
      </c>
      <c r="E444" s="279" t="str">
        <f t="shared" si="92"/>
        <v/>
      </c>
      <c r="F444" s="280"/>
      <c r="G444" s="283"/>
      <c r="H444" s="281"/>
      <c r="I444" s="281"/>
      <c r="J444" s="282"/>
      <c r="K444" s="260" t="str">
        <f t="shared" si="86"/>
        <v xml:space="preserve"> </v>
      </c>
      <c r="L444" s="33" t="str">
        <f t="shared" si="87"/>
        <v xml:space="preserve"> </v>
      </c>
      <c r="M444" s="34" t="str">
        <f t="shared" si="88"/>
        <v xml:space="preserve"> </v>
      </c>
      <c r="N444" s="260" t="str">
        <f t="shared" si="89"/>
        <v xml:space="preserve"> </v>
      </c>
      <c r="O444" s="41" t="str">
        <f t="shared" si="90"/>
        <v xml:space="preserve"> </v>
      </c>
      <c r="P444" s="20">
        <f t="shared" si="97"/>
        <v>0</v>
      </c>
      <c r="Q444" s="20" t="str">
        <f t="shared" si="98"/>
        <v/>
      </c>
      <c r="R444" s="20" t="str">
        <f t="shared" si="93"/>
        <v/>
      </c>
      <c r="S444" s="20" t="str">
        <f t="shared" si="95"/>
        <v/>
      </c>
      <c r="T444" t="str">
        <f t="shared" si="91"/>
        <v/>
      </c>
      <c r="U444" s="286"/>
      <c r="V444" s="286"/>
    </row>
    <row r="445" spans="1:22" x14ac:dyDescent="0.25">
      <c r="A445" s="167">
        <f t="shared" si="94"/>
        <v>438</v>
      </c>
      <c r="B445" s="277"/>
      <c r="C445" s="278">
        <f t="shared" si="96"/>
        <v>0</v>
      </c>
      <c r="D445" s="279" t="str">
        <f>IF(C445=1,VLOOKUP(B445,Mreze!C$8:F$107,4,FALSE)," ")</f>
        <v xml:space="preserve"> </v>
      </c>
      <c r="E445" s="279" t="str">
        <f t="shared" si="92"/>
        <v/>
      </c>
      <c r="F445" s="280"/>
      <c r="G445" s="283"/>
      <c r="H445" s="281"/>
      <c r="I445" s="281"/>
      <c r="J445" s="282"/>
      <c r="K445" s="260" t="str">
        <f t="shared" si="86"/>
        <v xml:space="preserve"> </v>
      </c>
      <c r="L445" s="33" t="str">
        <f t="shared" si="87"/>
        <v xml:space="preserve"> </v>
      </c>
      <c r="M445" s="34" t="str">
        <f t="shared" si="88"/>
        <v xml:space="preserve"> </v>
      </c>
      <c r="N445" s="260" t="str">
        <f t="shared" si="89"/>
        <v xml:space="preserve"> </v>
      </c>
      <c r="O445" s="41" t="str">
        <f t="shared" si="90"/>
        <v xml:space="preserve"> </v>
      </c>
      <c r="P445" s="20">
        <f t="shared" si="97"/>
        <v>0</v>
      </c>
      <c r="Q445" s="20" t="str">
        <f t="shared" si="98"/>
        <v/>
      </c>
      <c r="R445" s="20" t="str">
        <f t="shared" si="93"/>
        <v/>
      </c>
      <c r="S445" s="20" t="str">
        <f t="shared" si="95"/>
        <v/>
      </c>
      <c r="T445" t="str">
        <f t="shared" si="91"/>
        <v/>
      </c>
      <c r="U445" s="286"/>
      <c r="V445" s="286"/>
    </row>
    <row r="446" spans="1:22" x14ac:dyDescent="0.25">
      <c r="A446" s="167">
        <f t="shared" si="94"/>
        <v>439</v>
      </c>
      <c r="B446" s="277"/>
      <c r="C446" s="278">
        <f t="shared" si="96"/>
        <v>0</v>
      </c>
      <c r="D446" s="279" t="str">
        <f>IF(C446=1,VLOOKUP(B446,Mreze!C$8:F$107,4,FALSE)," ")</f>
        <v xml:space="preserve"> </v>
      </c>
      <c r="E446" s="279" t="str">
        <f t="shared" si="92"/>
        <v/>
      </c>
      <c r="F446" s="280"/>
      <c r="G446" s="283"/>
      <c r="H446" s="281"/>
      <c r="I446" s="281"/>
      <c r="J446" s="282"/>
      <c r="K446" s="260" t="str">
        <f t="shared" si="86"/>
        <v xml:space="preserve"> </v>
      </c>
      <c r="L446" s="33" t="str">
        <f t="shared" si="87"/>
        <v xml:space="preserve"> </v>
      </c>
      <c r="M446" s="34" t="str">
        <f t="shared" si="88"/>
        <v xml:space="preserve"> </v>
      </c>
      <c r="N446" s="260" t="str">
        <f t="shared" si="89"/>
        <v xml:space="preserve"> </v>
      </c>
      <c r="O446" s="41" t="str">
        <f t="shared" si="90"/>
        <v xml:space="preserve"> </v>
      </c>
      <c r="P446" s="20">
        <f t="shared" si="97"/>
        <v>0</v>
      </c>
      <c r="Q446" s="20" t="str">
        <f t="shared" si="98"/>
        <v/>
      </c>
      <c r="R446" s="20" t="str">
        <f t="shared" si="93"/>
        <v/>
      </c>
      <c r="S446" s="20" t="str">
        <f t="shared" si="95"/>
        <v/>
      </c>
      <c r="T446" t="str">
        <f t="shared" si="91"/>
        <v/>
      </c>
      <c r="U446" s="286"/>
      <c r="V446" s="286"/>
    </row>
    <row r="447" spans="1:22" x14ac:dyDescent="0.25">
      <c r="A447" s="167">
        <f t="shared" si="94"/>
        <v>440</v>
      </c>
      <c r="B447" s="277"/>
      <c r="C447" s="278">
        <f t="shared" si="96"/>
        <v>0</v>
      </c>
      <c r="D447" s="279" t="str">
        <f>IF(C447=1,VLOOKUP(B447,Mreze!C$8:F$107,4,FALSE)," ")</f>
        <v xml:space="preserve"> </v>
      </c>
      <c r="E447" s="279" t="str">
        <f t="shared" si="92"/>
        <v/>
      </c>
      <c r="F447" s="280"/>
      <c r="G447" s="283"/>
      <c r="H447" s="281"/>
      <c r="I447" s="281"/>
      <c r="J447" s="282"/>
      <c r="K447" s="260" t="str">
        <f t="shared" si="86"/>
        <v xml:space="preserve"> </v>
      </c>
      <c r="L447" s="33" t="str">
        <f t="shared" si="87"/>
        <v xml:space="preserve"> </v>
      </c>
      <c r="M447" s="34" t="str">
        <f t="shared" si="88"/>
        <v xml:space="preserve"> </v>
      </c>
      <c r="N447" s="260" t="str">
        <f t="shared" si="89"/>
        <v xml:space="preserve"> </v>
      </c>
      <c r="O447" s="41" t="str">
        <f t="shared" si="90"/>
        <v xml:space="preserve"> </v>
      </c>
      <c r="P447" s="20">
        <f t="shared" si="97"/>
        <v>0</v>
      </c>
      <c r="Q447" s="20" t="str">
        <f t="shared" si="98"/>
        <v/>
      </c>
      <c r="R447" s="20" t="str">
        <f t="shared" si="93"/>
        <v/>
      </c>
      <c r="S447" s="20" t="str">
        <f t="shared" si="95"/>
        <v/>
      </c>
      <c r="T447" t="str">
        <f t="shared" si="91"/>
        <v/>
      </c>
      <c r="U447" s="286"/>
      <c r="V447" s="286"/>
    </row>
    <row r="448" spans="1:22" x14ac:dyDescent="0.25">
      <c r="A448" s="167">
        <f t="shared" si="94"/>
        <v>441</v>
      </c>
      <c r="B448" s="277"/>
      <c r="C448" s="278">
        <f t="shared" si="96"/>
        <v>0</v>
      </c>
      <c r="D448" s="279" t="str">
        <f>IF(C448=1,VLOOKUP(B448,Mreze!C$8:F$107,4,FALSE)," ")</f>
        <v xml:space="preserve"> </v>
      </c>
      <c r="E448" s="279" t="str">
        <f t="shared" si="92"/>
        <v/>
      </c>
      <c r="F448" s="280"/>
      <c r="G448" s="283"/>
      <c r="H448" s="281"/>
      <c r="I448" s="281"/>
      <c r="J448" s="282"/>
      <c r="K448" s="260" t="str">
        <f t="shared" si="86"/>
        <v xml:space="preserve"> </v>
      </c>
      <c r="L448" s="33" t="str">
        <f t="shared" si="87"/>
        <v xml:space="preserve"> </v>
      </c>
      <c r="M448" s="34" t="str">
        <f t="shared" si="88"/>
        <v xml:space="preserve"> </v>
      </c>
      <c r="N448" s="260" t="str">
        <f t="shared" si="89"/>
        <v xml:space="preserve"> </v>
      </c>
      <c r="O448" s="41" t="str">
        <f t="shared" si="90"/>
        <v xml:space="preserve"> </v>
      </c>
      <c r="P448" s="20">
        <f t="shared" si="97"/>
        <v>0</v>
      </c>
      <c r="Q448" s="20" t="str">
        <f t="shared" si="98"/>
        <v/>
      </c>
      <c r="R448" s="20" t="str">
        <f t="shared" si="93"/>
        <v/>
      </c>
      <c r="S448" s="20" t="str">
        <f t="shared" si="95"/>
        <v/>
      </c>
      <c r="T448" t="str">
        <f t="shared" si="91"/>
        <v/>
      </c>
      <c r="U448" s="286"/>
      <c r="V448" s="286"/>
    </row>
    <row r="449" spans="1:22" x14ac:dyDescent="0.25">
      <c r="A449" s="167">
        <f t="shared" si="94"/>
        <v>442</v>
      </c>
      <c r="B449" s="277"/>
      <c r="C449" s="278">
        <f t="shared" si="96"/>
        <v>0</v>
      </c>
      <c r="D449" s="279" t="str">
        <f>IF(C449=1,VLOOKUP(B449,Mreze!C$8:F$107,4,FALSE)," ")</f>
        <v xml:space="preserve"> </v>
      </c>
      <c r="E449" s="279" t="str">
        <f t="shared" si="92"/>
        <v/>
      </c>
      <c r="F449" s="280"/>
      <c r="G449" s="283"/>
      <c r="H449" s="281"/>
      <c r="I449" s="281"/>
      <c r="J449" s="282"/>
      <c r="K449" s="260" t="str">
        <f t="shared" si="86"/>
        <v xml:space="preserve"> </v>
      </c>
      <c r="L449" s="33" t="str">
        <f t="shared" si="87"/>
        <v xml:space="preserve"> </v>
      </c>
      <c r="M449" s="34" t="str">
        <f t="shared" si="88"/>
        <v xml:space="preserve"> </v>
      </c>
      <c r="N449" s="260" t="str">
        <f t="shared" si="89"/>
        <v xml:space="preserve"> </v>
      </c>
      <c r="O449" s="41" t="str">
        <f t="shared" si="90"/>
        <v xml:space="preserve"> </v>
      </c>
      <c r="P449" s="20">
        <f t="shared" si="97"/>
        <v>0</v>
      </c>
      <c r="Q449" s="20" t="str">
        <f t="shared" si="98"/>
        <v/>
      </c>
      <c r="R449" s="20" t="str">
        <f t="shared" si="93"/>
        <v/>
      </c>
      <c r="S449" s="20" t="str">
        <f t="shared" si="95"/>
        <v/>
      </c>
      <c r="T449" t="str">
        <f t="shared" si="91"/>
        <v/>
      </c>
      <c r="U449" s="286"/>
      <c r="V449" s="286"/>
    </row>
    <row r="450" spans="1:22" x14ac:dyDescent="0.25">
      <c r="A450" s="167">
        <f t="shared" si="94"/>
        <v>443</v>
      </c>
      <c r="B450" s="277"/>
      <c r="C450" s="278">
        <f t="shared" si="96"/>
        <v>0</v>
      </c>
      <c r="D450" s="279" t="str">
        <f>IF(C450=1,VLOOKUP(B450,Mreze!C$8:F$107,4,FALSE)," ")</f>
        <v xml:space="preserve"> </v>
      </c>
      <c r="E450" s="279" t="str">
        <f t="shared" si="92"/>
        <v/>
      </c>
      <c r="F450" s="280"/>
      <c r="G450" s="283"/>
      <c r="H450" s="281"/>
      <c r="I450" s="281"/>
      <c r="J450" s="282"/>
      <c r="K450" s="260" t="str">
        <f t="shared" si="86"/>
        <v xml:space="preserve"> </v>
      </c>
      <c r="L450" s="33" t="str">
        <f t="shared" si="87"/>
        <v xml:space="preserve"> </v>
      </c>
      <c r="M450" s="34" t="str">
        <f t="shared" si="88"/>
        <v xml:space="preserve"> </v>
      </c>
      <c r="N450" s="260" t="str">
        <f t="shared" si="89"/>
        <v xml:space="preserve"> </v>
      </c>
      <c r="O450" s="41" t="str">
        <f t="shared" si="90"/>
        <v xml:space="preserve"> </v>
      </c>
      <c r="P450" s="20">
        <f t="shared" si="97"/>
        <v>0</v>
      </c>
      <c r="Q450" s="20" t="str">
        <f t="shared" si="98"/>
        <v/>
      </c>
      <c r="R450" s="20" t="str">
        <f t="shared" si="93"/>
        <v/>
      </c>
      <c r="S450" s="20" t="str">
        <f t="shared" si="95"/>
        <v/>
      </c>
      <c r="T450" t="str">
        <f t="shared" si="91"/>
        <v/>
      </c>
      <c r="U450" s="286"/>
      <c r="V450" s="286"/>
    </row>
    <row r="451" spans="1:22" x14ac:dyDescent="0.25">
      <c r="A451" s="167">
        <f t="shared" si="94"/>
        <v>444</v>
      </c>
      <c r="B451" s="277"/>
      <c r="C451" s="278">
        <f t="shared" si="96"/>
        <v>0</v>
      </c>
      <c r="D451" s="279" t="str">
        <f>IF(C451=1,VLOOKUP(B451,Mreze!C$8:F$107,4,FALSE)," ")</f>
        <v xml:space="preserve"> </v>
      </c>
      <c r="E451" s="279" t="str">
        <f t="shared" si="92"/>
        <v/>
      </c>
      <c r="F451" s="280"/>
      <c r="G451" s="283"/>
      <c r="H451" s="281"/>
      <c r="I451" s="281"/>
      <c r="J451" s="282"/>
      <c r="K451" s="260" t="str">
        <f t="shared" si="86"/>
        <v xml:space="preserve"> </v>
      </c>
      <c r="L451" s="33" t="str">
        <f t="shared" si="87"/>
        <v xml:space="preserve"> </v>
      </c>
      <c r="M451" s="34" t="str">
        <f t="shared" si="88"/>
        <v xml:space="preserve"> </v>
      </c>
      <c r="N451" s="260" t="str">
        <f t="shared" si="89"/>
        <v xml:space="preserve"> </v>
      </c>
      <c r="O451" s="41" t="str">
        <f t="shared" si="90"/>
        <v xml:space="preserve"> </v>
      </c>
      <c r="P451" s="20">
        <f t="shared" si="97"/>
        <v>0</v>
      </c>
      <c r="Q451" s="20" t="str">
        <f t="shared" si="98"/>
        <v/>
      </c>
      <c r="R451" s="20" t="str">
        <f t="shared" si="93"/>
        <v/>
      </c>
      <c r="S451" s="20" t="str">
        <f t="shared" si="95"/>
        <v/>
      </c>
      <c r="T451" t="str">
        <f t="shared" si="91"/>
        <v/>
      </c>
      <c r="U451" s="286"/>
      <c r="V451" s="286"/>
    </row>
    <row r="452" spans="1:22" x14ac:dyDescent="0.25">
      <c r="A452" s="167">
        <f t="shared" si="94"/>
        <v>445</v>
      </c>
      <c r="B452" s="277"/>
      <c r="C452" s="278"/>
      <c r="D452" s="279"/>
      <c r="E452" s="279" t="str">
        <f t="shared" si="92"/>
        <v/>
      </c>
      <c r="F452" s="280"/>
      <c r="G452" s="283"/>
      <c r="H452" s="281"/>
      <c r="I452" s="281"/>
      <c r="J452" s="282"/>
      <c r="K452" s="260" t="str">
        <f t="shared" si="86"/>
        <v xml:space="preserve"> </v>
      </c>
      <c r="L452" s="33" t="str">
        <f t="shared" si="87"/>
        <v xml:space="preserve"> </v>
      </c>
      <c r="M452" s="34" t="str">
        <f t="shared" si="88"/>
        <v xml:space="preserve"> </v>
      </c>
      <c r="N452" s="260" t="str">
        <f t="shared" si="89"/>
        <v xml:space="preserve"> </v>
      </c>
      <c r="O452" s="41" t="str">
        <f t="shared" si="90"/>
        <v xml:space="preserve"> </v>
      </c>
      <c r="P452" s="20">
        <f t="shared" si="97"/>
        <v>0</v>
      </c>
      <c r="Q452" s="20" t="str">
        <f t="shared" si="98"/>
        <v/>
      </c>
      <c r="R452" s="20" t="str">
        <f t="shared" si="93"/>
        <v/>
      </c>
      <c r="S452" s="20" t="str">
        <f t="shared" si="95"/>
        <v/>
      </c>
      <c r="T452" t="str">
        <f t="shared" si="91"/>
        <v/>
      </c>
      <c r="U452" s="286"/>
      <c r="V452" s="286"/>
    </row>
    <row r="453" spans="1:22" x14ac:dyDescent="0.25">
      <c r="A453" s="167">
        <f t="shared" si="94"/>
        <v>446</v>
      </c>
      <c r="B453" s="277"/>
      <c r="C453" s="278">
        <f t="shared" si="96"/>
        <v>0</v>
      </c>
      <c r="D453" s="279" t="str">
        <f>IF(C453=1,VLOOKUP(B453,Mreze!C$8:F$107,4,FALSE)," ")</f>
        <v xml:space="preserve"> </v>
      </c>
      <c r="E453" s="279" t="str">
        <f t="shared" si="92"/>
        <v/>
      </c>
      <c r="F453" s="280"/>
      <c r="G453" s="283"/>
      <c r="H453" s="281"/>
      <c r="I453" s="281"/>
      <c r="J453" s="282"/>
      <c r="K453" s="260" t="str">
        <f t="shared" si="86"/>
        <v xml:space="preserve"> </v>
      </c>
      <c r="L453" s="33" t="str">
        <f t="shared" si="87"/>
        <v xml:space="preserve"> </v>
      </c>
      <c r="M453" s="34" t="str">
        <f t="shared" si="88"/>
        <v xml:space="preserve"> </v>
      </c>
      <c r="N453" s="260" t="str">
        <f t="shared" si="89"/>
        <v xml:space="preserve"> </v>
      </c>
      <c r="O453" s="41" t="str">
        <f t="shared" si="90"/>
        <v xml:space="preserve"> </v>
      </c>
      <c r="P453" s="20">
        <f t="shared" si="97"/>
        <v>0</v>
      </c>
      <c r="Q453" s="20" t="str">
        <f t="shared" si="98"/>
        <v/>
      </c>
      <c r="R453" s="20" t="str">
        <f t="shared" si="93"/>
        <v/>
      </c>
      <c r="S453" s="20" t="str">
        <f t="shared" si="95"/>
        <v/>
      </c>
      <c r="T453" t="str">
        <f t="shared" si="91"/>
        <v/>
      </c>
      <c r="U453" s="286"/>
      <c r="V453" s="286"/>
    </row>
    <row r="454" spans="1:22" x14ac:dyDescent="0.25">
      <c r="A454" s="167">
        <f t="shared" si="94"/>
        <v>447</v>
      </c>
      <c r="B454" s="277"/>
      <c r="C454" s="278">
        <f t="shared" si="96"/>
        <v>0</v>
      </c>
      <c r="D454" s="279" t="str">
        <f>IF(C454=1,VLOOKUP(B454,Mreze!C$8:F$107,4,FALSE)," ")</f>
        <v xml:space="preserve"> </v>
      </c>
      <c r="E454" s="279" t="str">
        <f t="shared" si="92"/>
        <v/>
      </c>
      <c r="F454" s="280"/>
      <c r="G454" s="283"/>
      <c r="H454" s="281"/>
      <c r="I454" s="281"/>
      <c r="J454" s="282"/>
      <c r="K454" s="260" t="str">
        <f t="shared" si="86"/>
        <v xml:space="preserve"> </v>
      </c>
      <c r="L454" s="33" t="str">
        <f t="shared" si="87"/>
        <v xml:space="preserve"> </v>
      </c>
      <c r="M454" s="34" t="str">
        <f t="shared" si="88"/>
        <v xml:space="preserve"> </v>
      </c>
      <c r="N454" s="260" t="str">
        <f t="shared" si="89"/>
        <v xml:space="preserve"> </v>
      </c>
      <c r="O454" s="41" t="str">
        <f t="shared" si="90"/>
        <v xml:space="preserve"> </v>
      </c>
      <c r="P454" s="20">
        <f t="shared" si="97"/>
        <v>0</v>
      </c>
      <c r="Q454" s="20" t="str">
        <f t="shared" si="98"/>
        <v/>
      </c>
      <c r="R454" s="20" t="str">
        <f t="shared" si="93"/>
        <v/>
      </c>
      <c r="S454" s="20" t="str">
        <f t="shared" si="95"/>
        <v/>
      </c>
      <c r="T454" t="str">
        <f t="shared" si="91"/>
        <v/>
      </c>
      <c r="U454" s="286"/>
      <c r="V454" s="286"/>
    </row>
    <row r="455" spans="1:22" x14ac:dyDescent="0.25">
      <c r="A455" s="167">
        <f t="shared" si="94"/>
        <v>448</v>
      </c>
      <c r="B455" s="277"/>
      <c r="C455" s="278">
        <f t="shared" si="96"/>
        <v>0</v>
      </c>
      <c r="D455" s="279" t="str">
        <f>IF(C455=1,VLOOKUP(B455,Mreze!C$8:F$107,4,FALSE)," ")</f>
        <v xml:space="preserve"> </v>
      </c>
      <c r="E455" s="279" t="str">
        <f t="shared" si="92"/>
        <v/>
      </c>
      <c r="F455" s="280"/>
      <c r="G455" s="283"/>
      <c r="H455" s="281"/>
      <c r="I455" s="281"/>
      <c r="J455" s="282"/>
      <c r="K455" s="260" t="str">
        <f t="shared" si="86"/>
        <v xml:space="preserve"> </v>
      </c>
      <c r="L455" s="33" t="str">
        <f t="shared" si="87"/>
        <v xml:space="preserve"> </v>
      </c>
      <c r="M455" s="34" t="str">
        <f t="shared" si="88"/>
        <v xml:space="preserve"> </v>
      </c>
      <c r="N455" s="260" t="str">
        <f t="shared" si="89"/>
        <v xml:space="preserve"> </v>
      </c>
      <c r="O455" s="41" t="str">
        <f t="shared" si="90"/>
        <v xml:space="preserve"> </v>
      </c>
      <c r="P455" s="20">
        <f t="shared" si="97"/>
        <v>0</v>
      </c>
      <c r="Q455" s="20" t="str">
        <f t="shared" si="98"/>
        <v/>
      </c>
      <c r="R455" s="20" t="str">
        <f t="shared" si="93"/>
        <v/>
      </c>
      <c r="S455" s="20" t="str">
        <f t="shared" si="95"/>
        <v/>
      </c>
      <c r="T455" t="str">
        <f t="shared" si="91"/>
        <v/>
      </c>
      <c r="U455" s="286"/>
      <c r="V455" s="286"/>
    </row>
    <row r="456" spans="1:22" x14ac:dyDescent="0.25">
      <c r="A456" s="167">
        <f t="shared" si="94"/>
        <v>449</v>
      </c>
      <c r="B456" s="277"/>
      <c r="C456" s="278">
        <f t="shared" si="96"/>
        <v>0</v>
      </c>
      <c r="D456" s="279" t="str">
        <f>IF(C456=1,VLOOKUP(B456,Mreze!C$8:F$107,4,FALSE)," ")</f>
        <v xml:space="preserve"> </v>
      </c>
      <c r="E456" s="279" t="str">
        <f t="shared" si="92"/>
        <v/>
      </c>
      <c r="F456" s="280"/>
      <c r="G456" s="283"/>
      <c r="H456" s="281"/>
      <c r="I456" s="281"/>
      <c r="J456" s="282"/>
      <c r="K456" s="260" t="str">
        <f t="shared" ref="K456:K500" si="99">IF(J456&lt;&gt;"",IF(H456&lt;&gt;"",J456-H456," "), " ")</f>
        <v xml:space="preserve"> </v>
      </c>
      <c r="L456" s="33" t="str">
        <f t="shared" ref="L456:L500" si="100">IF(I456&lt;&gt;"",IF(H456&lt;&gt;"",I456-H456," "), " ")</f>
        <v xml:space="preserve"> </v>
      </c>
      <c r="M456" s="34" t="str">
        <f t="shared" ref="M456:M500" si="101">IF(C456=1, IF(D456&gt;0,IF(F456&gt;0, F456/D456, " ")," ")," ")</f>
        <v xml:space="preserve"> </v>
      </c>
      <c r="N456" s="260" t="str">
        <f t="shared" ref="N456:N500" si="102">IF(J456&lt;&gt;"",IF(H456&lt;&gt;"",IF(M456&lt;&gt;" ", M456*K456, " "), " "), " ")</f>
        <v xml:space="preserve"> </v>
      </c>
      <c r="O456" s="41" t="str">
        <f t="shared" ref="O456:O500" si="103">IF(J456&lt;&gt;"", IF(I456&lt;&gt;"",IF(HOUR(K456)&lt;2,"КП",IF(I456&gt;J456,"Не",IF(HOUR(I456-H456)&lt;2,"Да","Не"))),IF(HOUR(K456)&lt;2,IF(DAY(K456)&lt;1,"КП","Не"),"Не")), " ")</f>
        <v xml:space="preserve"> </v>
      </c>
      <c r="P456" s="20">
        <f t="shared" si="97"/>
        <v>0</v>
      </c>
      <c r="Q456" s="20" t="str">
        <f t="shared" si="98"/>
        <v/>
      </c>
      <c r="R456" s="20" t="str">
        <f t="shared" si="93"/>
        <v/>
      </c>
      <c r="S456" s="20" t="str">
        <f t="shared" si="95"/>
        <v/>
      </c>
      <c r="T456" t="str">
        <f t="shared" ref="T456:T500" si="104">IF(S456&lt;&gt;"",S456*F456,"")</f>
        <v/>
      </c>
      <c r="U456" s="286"/>
      <c r="V456" s="286"/>
    </row>
    <row r="457" spans="1:22" x14ac:dyDescent="0.25">
      <c r="A457" s="167">
        <f t="shared" si="94"/>
        <v>450</v>
      </c>
      <c r="B457" s="277"/>
      <c r="C457" s="278">
        <f t="shared" si="96"/>
        <v>0</v>
      </c>
      <c r="D457" s="279" t="str">
        <f>IF(C457=1,VLOOKUP(B457,Mreze!C$8:F$107,4,FALSE)," ")</f>
        <v xml:space="preserve"> </v>
      </c>
      <c r="E457" s="279" t="str">
        <f t="shared" ref="E457:E500" si="105">IF(R457&lt;&gt;"",F457*R457,"")</f>
        <v/>
      </c>
      <c r="F457" s="280"/>
      <c r="G457" s="283"/>
      <c r="H457" s="281"/>
      <c r="I457" s="281"/>
      <c r="J457" s="282"/>
      <c r="K457" s="260" t="str">
        <f t="shared" si="99"/>
        <v xml:space="preserve"> </v>
      </c>
      <c r="L457" s="33" t="str">
        <f t="shared" si="100"/>
        <v xml:space="preserve"> </v>
      </c>
      <c r="M457" s="34" t="str">
        <f t="shared" si="101"/>
        <v xml:space="preserve"> </v>
      </c>
      <c r="N457" s="260" t="str">
        <f t="shared" si="102"/>
        <v xml:space="preserve"> </v>
      </c>
      <c r="O457" s="41" t="str">
        <f t="shared" si="103"/>
        <v xml:space="preserve"> </v>
      </c>
      <c r="P457" s="20">
        <f t="shared" si="97"/>
        <v>0</v>
      </c>
      <c r="Q457" s="20" t="str">
        <f t="shared" si="98"/>
        <v/>
      </c>
      <c r="R457" s="20" t="str">
        <f t="shared" ref="R457:R500" si="106">IF(K457&lt;&gt;" ",IF(INT((J457-H457)*24)&gt;0,1,0),"")</f>
        <v/>
      </c>
      <c r="S457" s="20" t="str">
        <f t="shared" si="95"/>
        <v/>
      </c>
      <c r="T457" t="str">
        <f t="shared" si="104"/>
        <v/>
      </c>
      <c r="U457" s="286"/>
      <c r="V457" s="286"/>
    </row>
    <row r="458" spans="1:22" x14ac:dyDescent="0.25">
      <c r="A458" s="167">
        <f t="shared" ref="A458:A500" si="107">+A457+1</f>
        <v>451</v>
      </c>
      <c r="B458" s="277"/>
      <c r="C458" s="278">
        <f t="shared" si="96"/>
        <v>0</v>
      </c>
      <c r="D458" s="279" t="str">
        <f>IF(C458=1,VLOOKUP(B458,Mreze!C$8:F$107,4,FALSE)," ")</f>
        <v xml:space="preserve"> </v>
      </c>
      <c r="E458" s="279" t="str">
        <f t="shared" si="105"/>
        <v/>
      </c>
      <c r="F458" s="280"/>
      <c r="G458" s="283"/>
      <c r="H458" s="281"/>
      <c r="I458" s="281"/>
      <c r="J458" s="282"/>
      <c r="K458" s="260" t="str">
        <f t="shared" si="99"/>
        <v xml:space="preserve"> </v>
      </c>
      <c r="L458" s="33" t="str">
        <f t="shared" si="100"/>
        <v xml:space="preserve"> </v>
      </c>
      <c r="M458" s="34" t="str">
        <f t="shared" si="101"/>
        <v xml:space="preserve"> </v>
      </c>
      <c r="N458" s="260" t="str">
        <f t="shared" si="102"/>
        <v xml:space="preserve"> </v>
      </c>
      <c r="O458" s="41" t="str">
        <f t="shared" si="103"/>
        <v xml:space="preserve"> </v>
      </c>
      <c r="P458" s="20">
        <f t="shared" si="97"/>
        <v>0</v>
      </c>
      <c r="Q458" s="20" t="str">
        <f t="shared" si="98"/>
        <v/>
      </c>
      <c r="R458" s="20" t="str">
        <f t="shared" si="106"/>
        <v/>
      </c>
      <c r="S458" s="20" t="str">
        <f t="shared" si="95"/>
        <v/>
      </c>
      <c r="T458" t="str">
        <f t="shared" si="104"/>
        <v/>
      </c>
      <c r="U458" s="286"/>
      <c r="V458" s="286"/>
    </row>
    <row r="459" spans="1:22" x14ac:dyDescent="0.25">
      <c r="A459" s="167">
        <f t="shared" si="107"/>
        <v>452</v>
      </c>
      <c r="B459" s="277"/>
      <c r="C459" s="278">
        <f t="shared" si="96"/>
        <v>0</v>
      </c>
      <c r="D459" s="279" t="str">
        <f>IF(C459=1,VLOOKUP(B459,Mreze!C$8:F$107,4,FALSE)," ")</f>
        <v xml:space="preserve"> </v>
      </c>
      <c r="E459" s="279" t="str">
        <f t="shared" si="105"/>
        <v/>
      </c>
      <c r="F459" s="280"/>
      <c r="G459" s="283"/>
      <c r="H459" s="281"/>
      <c r="I459" s="281"/>
      <c r="J459" s="282"/>
      <c r="K459" s="260" t="str">
        <f t="shared" si="99"/>
        <v xml:space="preserve"> </v>
      </c>
      <c r="L459" s="33" t="str">
        <f t="shared" si="100"/>
        <v xml:space="preserve"> </v>
      </c>
      <c r="M459" s="34" t="str">
        <f t="shared" si="101"/>
        <v xml:space="preserve"> </v>
      </c>
      <c r="N459" s="260" t="str">
        <f t="shared" si="102"/>
        <v xml:space="preserve"> </v>
      </c>
      <c r="O459" s="41" t="str">
        <f t="shared" si="103"/>
        <v xml:space="preserve"> </v>
      </c>
      <c r="P459" s="20">
        <f t="shared" si="97"/>
        <v>0</v>
      </c>
      <c r="Q459" s="20" t="str">
        <f t="shared" si="98"/>
        <v/>
      </c>
      <c r="R459" s="20" t="str">
        <f t="shared" si="106"/>
        <v/>
      </c>
      <c r="S459" s="20" t="str">
        <f t="shared" si="95"/>
        <v/>
      </c>
      <c r="T459" t="str">
        <f t="shared" si="104"/>
        <v/>
      </c>
      <c r="U459" s="286"/>
      <c r="V459" s="286"/>
    </row>
    <row r="460" spans="1:22" x14ac:dyDescent="0.25">
      <c r="A460" s="167">
        <f t="shared" si="107"/>
        <v>453</v>
      </c>
      <c r="B460" s="277"/>
      <c r="C460" s="278">
        <f t="shared" si="96"/>
        <v>0</v>
      </c>
      <c r="D460" s="279" t="str">
        <f>IF(C460=1,VLOOKUP(B460,Mreze!C$8:F$107,4,FALSE)," ")</f>
        <v xml:space="preserve"> </v>
      </c>
      <c r="E460" s="279" t="str">
        <f t="shared" si="105"/>
        <v/>
      </c>
      <c r="F460" s="280"/>
      <c r="G460" s="283"/>
      <c r="H460" s="281"/>
      <c r="I460" s="281"/>
      <c r="J460" s="282"/>
      <c r="K460" s="260" t="str">
        <f t="shared" si="99"/>
        <v xml:space="preserve"> </v>
      </c>
      <c r="L460" s="33" t="str">
        <f t="shared" si="100"/>
        <v xml:space="preserve"> </v>
      </c>
      <c r="M460" s="34" t="str">
        <f t="shared" si="101"/>
        <v xml:space="preserve"> </v>
      </c>
      <c r="N460" s="260" t="str">
        <f t="shared" si="102"/>
        <v xml:space="preserve"> </v>
      </c>
      <c r="O460" s="41" t="str">
        <f t="shared" si="103"/>
        <v xml:space="preserve"> </v>
      </c>
      <c r="P460" s="20">
        <f t="shared" si="97"/>
        <v>0</v>
      </c>
      <c r="Q460" s="20" t="str">
        <f t="shared" si="98"/>
        <v/>
      </c>
      <c r="R460" s="20" t="str">
        <f t="shared" si="106"/>
        <v/>
      </c>
      <c r="S460" s="20" t="str">
        <f t="shared" ref="S460:S500" si="108">IF(R460=1,IF(HOUR(K460)&gt;0,HOUR(K460)*60+MINUTE(K460),""),"")</f>
        <v/>
      </c>
      <c r="T460" t="str">
        <f t="shared" si="104"/>
        <v/>
      </c>
      <c r="U460" s="286"/>
      <c r="V460" s="286"/>
    </row>
    <row r="461" spans="1:22" x14ac:dyDescent="0.25">
      <c r="A461" s="167">
        <f t="shared" si="107"/>
        <v>454</v>
      </c>
      <c r="B461" s="277"/>
      <c r="C461" s="278">
        <f t="shared" si="96"/>
        <v>0</v>
      </c>
      <c r="D461" s="279" t="str">
        <f>IF(C461=1,VLOOKUP(B461,Mreze!C$8:F$107,4,FALSE)," ")</f>
        <v xml:space="preserve"> </v>
      </c>
      <c r="E461" s="279" t="str">
        <f t="shared" si="105"/>
        <v/>
      </c>
      <c r="F461" s="280"/>
      <c r="G461" s="283"/>
      <c r="H461" s="281"/>
      <c r="I461" s="281"/>
      <c r="J461" s="282"/>
      <c r="K461" s="260" t="str">
        <f t="shared" si="99"/>
        <v xml:space="preserve"> </v>
      </c>
      <c r="L461" s="33" t="str">
        <f t="shared" si="100"/>
        <v xml:space="preserve"> </v>
      </c>
      <c r="M461" s="34" t="str">
        <f t="shared" si="101"/>
        <v xml:space="preserve"> </v>
      </c>
      <c r="N461" s="260" t="str">
        <f t="shared" si="102"/>
        <v xml:space="preserve"> </v>
      </c>
      <c r="O461" s="41" t="str">
        <f t="shared" si="103"/>
        <v xml:space="preserve"> </v>
      </c>
      <c r="P461" s="20">
        <f t="shared" si="97"/>
        <v>0</v>
      </c>
      <c r="Q461" s="20" t="str">
        <f t="shared" si="98"/>
        <v/>
      </c>
      <c r="R461" s="20" t="str">
        <f t="shared" si="106"/>
        <v/>
      </c>
      <c r="S461" s="20" t="str">
        <f t="shared" si="108"/>
        <v/>
      </c>
      <c r="T461" t="str">
        <f t="shared" si="104"/>
        <v/>
      </c>
      <c r="U461" s="286"/>
      <c r="V461" s="286"/>
    </row>
    <row r="462" spans="1:22" x14ac:dyDescent="0.25">
      <c r="A462" s="167">
        <f t="shared" si="107"/>
        <v>455</v>
      </c>
      <c r="B462" s="277"/>
      <c r="C462" s="278">
        <f t="shared" si="96"/>
        <v>0</v>
      </c>
      <c r="D462" s="279" t="str">
        <f>IF(C462=1,VLOOKUP(B462,Mreze!C$8:F$107,4,FALSE)," ")</f>
        <v xml:space="preserve"> </v>
      </c>
      <c r="E462" s="279" t="str">
        <f t="shared" si="105"/>
        <v/>
      </c>
      <c r="F462" s="280"/>
      <c r="G462" s="283"/>
      <c r="H462" s="281"/>
      <c r="I462" s="281"/>
      <c r="J462" s="282"/>
      <c r="K462" s="260" t="str">
        <f t="shared" si="99"/>
        <v xml:space="preserve"> </v>
      </c>
      <c r="L462" s="33" t="str">
        <f t="shared" si="100"/>
        <v xml:space="preserve"> </v>
      </c>
      <c r="M462" s="34" t="str">
        <f t="shared" si="101"/>
        <v xml:space="preserve"> </v>
      </c>
      <c r="N462" s="260" t="str">
        <f t="shared" si="102"/>
        <v xml:space="preserve"> </v>
      </c>
      <c r="O462" s="41" t="str">
        <f t="shared" si="103"/>
        <v xml:space="preserve"> </v>
      </c>
      <c r="P462" s="20">
        <f t="shared" si="97"/>
        <v>0</v>
      </c>
      <c r="Q462" s="20" t="str">
        <f t="shared" si="98"/>
        <v/>
      </c>
      <c r="R462" s="20" t="str">
        <f t="shared" si="106"/>
        <v/>
      </c>
      <c r="S462" s="20" t="str">
        <f t="shared" si="108"/>
        <v/>
      </c>
      <c r="T462" t="str">
        <f t="shared" si="104"/>
        <v/>
      </c>
      <c r="U462" s="286"/>
      <c r="V462" s="286"/>
    </row>
    <row r="463" spans="1:22" x14ac:dyDescent="0.25">
      <c r="A463" s="167">
        <f t="shared" si="107"/>
        <v>456</v>
      </c>
      <c r="B463" s="277"/>
      <c r="C463" s="278">
        <f t="shared" si="96"/>
        <v>0</v>
      </c>
      <c r="D463" s="279" t="str">
        <f>IF(C463=1,VLOOKUP(B463,Mreze!C$8:F$107,4,FALSE)," ")</f>
        <v xml:space="preserve"> </v>
      </c>
      <c r="E463" s="279" t="str">
        <f t="shared" si="105"/>
        <v/>
      </c>
      <c r="F463" s="280"/>
      <c r="G463" s="283"/>
      <c r="H463" s="281"/>
      <c r="I463" s="281"/>
      <c r="J463" s="282"/>
      <c r="K463" s="260" t="str">
        <f t="shared" si="99"/>
        <v xml:space="preserve"> </v>
      </c>
      <c r="L463" s="33" t="str">
        <f t="shared" si="100"/>
        <v xml:space="preserve"> </v>
      </c>
      <c r="M463" s="34" t="str">
        <f t="shared" si="101"/>
        <v xml:space="preserve"> </v>
      </c>
      <c r="N463" s="260" t="str">
        <f t="shared" si="102"/>
        <v xml:space="preserve"> </v>
      </c>
      <c r="O463" s="41" t="str">
        <f t="shared" si="103"/>
        <v xml:space="preserve"> </v>
      </c>
      <c r="P463" s="20">
        <f t="shared" si="97"/>
        <v>0</v>
      </c>
      <c r="Q463" s="20" t="str">
        <f t="shared" si="98"/>
        <v/>
      </c>
      <c r="R463" s="20" t="str">
        <f t="shared" si="106"/>
        <v/>
      </c>
      <c r="S463" s="20" t="str">
        <f t="shared" si="108"/>
        <v/>
      </c>
      <c r="T463" t="str">
        <f t="shared" si="104"/>
        <v/>
      </c>
      <c r="U463" s="286"/>
      <c r="V463" s="286"/>
    </row>
    <row r="464" spans="1:22" x14ac:dyDescent="0.25">
      <c r="A464" s="167">
        <f t="shared" si="107"/>
        <v>457</v>
      </c>
      <c r="B464" s="277"/>
      <c r="C464" s="278">
        <f t="shared" si="96"/>
        <v>0</v>
      </c>
      <c r="D464" s="279" t="str">
        <f>IF(C464=1,VLOOKUP(B464,Mreze!C$8:F$107,4,FALSE)," ")</f>
        <v xml:space="preserve"> </v>
      </c>
      <c r="E464" s="279" t="str">
        <f t="shared" si="105"/>
        <v/>
      </c>
      <c r="F464" s="280"/>
      <c r="G464" s="283"/>
      <c r="H464" s="281"/>
      <c r="I464" s="281"/>
      <c r="J464" s="282"/>
      <c r="K464" s="260" t="str">
        <f t="shared" si="99"/>
        <v xml:space="preserve"> </v>
      </c>
      <c r="L464" s="33" t="str">
        <f t="shared" si="100"/>
        <v xml:space="preserve"> </v>
      </c>
      <c r="M464" s="34" t="str">
        <f t="shared" si="101"/>
        <v xml:space="preserve"> </v>
      </c>
      <c r="N464" s="260" t="str">
        <f t="shared" si="102"/>
        <v xml:space="preserve"> </v>
      </c>
      <c r="O464" s="41" t="str">
        <f t="shared" si="103"/>
        <v xml:space="preserve"> </v>
      </c>
      <c r="P464" s="20">
        <f t="shared" si="97"/>
        <v>0</v>
      </c>
      <c r="Q464" s="20" t="str">
        <f t="shared" si="98"/>
        <v/>
      </c>
      <c r="R464" s="20" t="str">
        <f t="shared" si="106"/>
        <v/>
      </c>
      <c r="S464" s="20" t="str">
        <f t="shared" si="108"/>
        <v/>
      </c>
      <c r="T464" t="str">
        <f t="shared" si="104"/>
        <v/>
      </c>
      <c r="U464" s="286"/>
      <c r="V464" s="286"/>
    </row>
    <row r="465" spans="1:22" x14ac:dyDescent="0.25">
      <c r="A465" s="167">
        <f t="shared" si="107"/>
        <v>458</v>
      </c>
      <c r="B465" s="277"/>
      <c r="C465" s="278">
        <f t="shared" si="96"/>
        <v>0</v>
      </c>
      <c r="D465" s="279" t="str">
        <f>IF(C465=1,VLOOKUP(B465,Mreze!C$8:F$107,4,FALSE)," ")</f>
        <v xml:space="preserve"> </v>
      </c>
      <c r="E465" s="279" t="str">
        <f t="shared" si="105"/>
        <v/>
      </c>
      <c r="F465" s="280"/>
      <c r="G465" s="283"/>
      <c r="H465" s="281"/>
      <c r="I465" s="281"/>
      <c r="J465" s="282"/>
      <c r="K465" s="260" t="str">
        <f t="shared" si="99"/>
        <v xml:space="preserve"> </v>
      </c>
      <c r="L465" s="33" t="str">
        <f t="shared" si="100"/>
        <v xml:space="preserve"> </v>
      </c>
      <c r="M465" s="34" t="str">
        <f t="shared" si="101"/>
        <v xml:space="preserve"> </v>
      </c>
      <c r="N465" s="260" t="str">
        <f t="shared" si="102"/>
        <v xml:space="preserve"> </v>
      </c>
      <c r="O465" s="41" t="str">
        <f t="shared" si="103"/>
        <v xml:space="preserve"> </v>
      </c>
      <c r="P465" s="20">
        <f t="shared" si="97"/>
        <v>0</v>
      </c>
      <c r="Q465" s="20" t="str">
        <f t="shared" si="98"/>
        <v/>
      </c>
      <c r="R465" s="20" t="str">
        <f t="shared" si="106"/>
        <v/>
      </c>
      <c r="S465" s="20" t="str">
        <f t="shared" si="108"/>
        <v/>
      </c>
      <c r="T465" t="str">
        <f t="shared" si="104"/>
        <v/>
      </c>
      <c r="U465" s="286"/>
      <c r="V465" s="286"/>
    </row>
    <row r="466" spans="1:22" x14ac:dyDescent="0.25">
      <c r="A466" s="167">
        <f t="shared" si="107"/>
        <v>459</v>
      </c>
      <c r="B466" s="277"/>
      <c r="C466" s="278">
        <f t="shared" si="96"/>
        <v>0</v>
      </c>
      <c r="D466" s="279" t="str">
        <f>IF(C466=1,VLOOKUP(B466,Mreze!C$8:F$107,4,FALSE)," ")</f>
        <v xml:space="preserve"> </v>
      </c>
      <c r="E466" s="279" t="str">
        <f t="shared" si="105"/>
        <v/>
      </c>
      <c r="F466" s="280"/>
      <c r="G466" s="283"/>
      <c r="H466" s="281"/>
      <c r="I466" s="281"/>
      <c r="J466" s="282"/>
      <c r="K466" s="260" t="str">
        <f t="shared" si="99"/>
        <v xml:space="preserve"> </v>
      </c>
      <c r="L466" s="33" t="str">
        <f t="shared" si="100"/>
        <v xml:space="preserve"> </v>
      </c>
      <c r="M466" s="34" t="str">
        <f t="shared" si="101"/>
        <v xml:space="preserve"> </v>
      </c>
      <c r="N466" s="260" t="str">
        <f t="shared" si="102"/>
        <v xml:space="preserve"> </v>
      </c>
      <c r="O466" s="41" t="str">
        <f t="shared" si="103"/>
        <v xml:space="preserve"> </v>
      </c>
      <c r="P466" s="20">
        <f t="shared" si="97"/>
        <v>0</v>
      </c>
      <c r="Q466" s="20" t="str">
        <f t="shared" si="98"/>
        <v/>
      </c>
      <c r="R466" s="20" t="str">
        <f t="shared" si="106"/>
        <v/>
      </c>
      <c r="S466" s="20" t="str">
        <f t="shared" si="108"/>
        <v/>
      </c>
      <c r="T466" t="str">
        <f t="shared" si="104"/>
        <v/>
      </c>
      <c r="U466" s="286"/>
      <c r="V466" s="286"/>
    </row>
    <row r="467" spans="1:22" x14ac:dyDescent="0.25">
      <c r="A467" s="167">
        <f t="shared" si="107"/>
        <v>460</v>
      </c>
      <c r="B467" s="277"/>
      <c r="C467" s="278">
        <f t="shared" si="96"/>
        <v>0</v>
      </c>
      <c r="D467" s="279" t="str">
        <f>IF(C467=1,VLOOKUP(B467,Mreze!C$8:F$107,4,FALSE)," ")</f>
        <v xml:space="preserve"> </v>
      </c>
      <c r="E467" s="279" t="str">
        <f t="shared" si="105"/>
        <v/>
      </c>
      <c r="F467" s="280"/>
      <c r="G467" s="283"/>
      <c r="H467" s="281"/>
      <c r="I467" s="281"/>
      <c r="J467" s="282"/>
      <c r="K467" s="260" t="str">
        <f t="shared" si="99"/>
        <v xml:space="preserve"> </v>
      </c>
      <c r="L467" s="33" t="str">
        <f t="shared" si="100"/>
        <v xml:space="preserve"> </v>
      </c>
      <c r="M467" s="34" t="str">
        <f t="shared" si="101"/>
        <v xml:space="preserve"> </v>
      </c>
      <c r="N467" s="260" t="str">
        <f t="shared" si="102"/>
        <v xml:space="preserve"> </v>
      </c>
      <c r="O467" s="41" t="str">
        <f t="shared" si="103"/>
        <v xml:space="preserve"> </v>
      </c>
      <c r="P467" s="20">
        <f t="shared" si="97"/>
        <v>0</v>
      </c>
      <c r="Q467" s="20" t="str">
        <f t="shared" si="98"/>
        <v/>
      </c>
      <c r="R467" s="20" t="str">
        <f t="shared" si="106"/>
        <v/>
      </c>
      <c r="S467" s="20" t="str">
        <f t="shared" si="108"/>
        <v/>
      </c>
      <c r="T467" t="str">
        <f t="shared" si="104"/>
        <v/>
      </c>
      <c r="U467" s="286"/>
      <c r="V467" s="286"/>
    </row>
    <row r="468" spans="1:22" x14ac:dyDescent="0.25">
      <c r="A468" s="167">
        <f t="shared" si="107"/>
        <v>461</v>
      </c>
      <c r="B468" s="277"/>
      <c r="C468" s="278">
        <f t="shared" ref="C468:C500" si="109">IF(B468="",0,1)</f>
        <v>0</v>
      </c>
      <c r="D468" s="279" t="str">
        <f>IF(C468=1,VLOOKUP(B468,Mreze!C$8:F$107,4,FALSE)," ")</f>
        <v xml:space="preserve"> </v>
      </c>
      <c r="E468" s="279" t="str">
        <f t="shared" si="105"/>
        <v/>
      </c>
      <c r="F468" s="280"/>
      <c r="G468" s="283"/>
      <c r="H468" s="281"/>
      <c r="I468" s="281"/>
      <c r="J468" s="282"/>
      <c r="K468" s="260" t="str">
        <f t="shared" si="99"/>
        <v xml:space="preserve"> </v>
      </c>
      <c r="L468" s="33" t="str">
        <f t="shared" si="100"/>
        <v xml:space="preserve"> </v>
      </c>
      <c r="M468" s="34" t="str">
        <f t="shared" si="101"/>
        <v xml:space="preserve"> </v>
      </c>
      <c r="N468" s="260" t="str">
        <f t="shared" si="102"/>
        <v xml:space="preserve"> </v>
      </c>
      <c r="O468" s="41" t="str">
        <f t="shared" si="103"/>
        <v xml:space="preserve"> </v>
      </c>
      <c r="P468" s="20">
        <f t="shared" ref="P468:P500" si="110">IF(O468="Не",1,0)</f>
        <v>0</v>
      </c>
      <c r="Q468" s="20" t="str">
        <f t="shared" ref="Q468:Q500" si="111">IF(L468&lt;&gt;" ",IF(HOUR(L468)&gt;0,HOUR(L468)*60+MINUTE(L468),""),"")</f>
        <v/>
      </c>
      <c r="R468" s="20" t="str">
        <f t="shared" si="106"/>
        <v/>
      </c>
      <c r="S468" s="20" t="str">
        <f t="shared" si="108"/>
        <v/>
      </c>
      <c r="T468" t="str">
        <f t="shared" si="104"/>
        <v/>
      </c>
      <c r="U468" s="286"/>
      <c r="V468" s="286"/>
    </row>
    <row r="469" spans="1:22" x14ac:dyDescent="0.25">
      <c r="A469" s="167">
        <f t="shared" si="107"/>
        <v>462</v>
      </c>
      <c r="B469" s="277"/>
      <c r="C469" s="278">
        <f t="shared" si="109"/>
        <v>0</v>
      </c>
      <c r="D469" s="279" t="str">
        <f>IF(C469=1,VLOOKUP(B469,Mreze!C$8:F$107,4,FALSE)," ")</f>
        <v xml:space="preserve"> </v>
      </c>
      <c r="E469" s="279" t="str">
        <f t="shared" si="105"/>
        <v/>
      </c>
      <c r="F469" s="280"/>
      <c r="G469" s="283"/>
      <c r="H469" s="281"/>
      <c r="I469" s="281"/>
      <c r="J469" s="282"/>
      <c r="K469" s="260" t="str">
        <f t="shared" si="99"/>
        <v xml:space="preserve"> </v>
      </c>
      <c r="L469" s="33" t="str">
        <f t="shared" si="100"/>
        <v xml:space="preserve"> </v>
      </c>
      <c r="M469" s="34" t="str">
        <f t="shared" si="101"/>
        <v xml:space="preserve"> </v>
      </c>
      <c r="N469" s="260" t="str">
        <f t="shared" si="102"/>
        <v xml:space="preserve"> </v>
      </c>
      <c r="O469" s="41" t="str">
        <f t="shared" si="103"/>
        <v xml:space="preserve"> </v>
      </c>
      <c r="P469" s="20">
        <f t="shared" si="110"/>
        <v>0</v>
      </c>
      <c r="Q469" s="20" t="str">
        <f t="shared" si="111"/>
        <v/>
      </c>
      <c r="R469" s="20" t="str">
        <f t="shared" si="106"/>
        <v/>
      </c>
      <c r="S469" s="20" t="str">
        <f t="shared" si="108"/>
        <v/>
      </c>
      <c r="T469" t="str">
        <f t="shared" si="104"/>
        <v/>
      </c>
      <c r="U469" s="286"/>
      <c r="V469" s="286"/>
    </row>
    <row r="470" spans="1:22" x14ac:dyDescent="0.25">
      <c r="A470" s="167">
        <f t="shared" si="107"/>
        <v>463</v>
      </c>
      <c r="B470" s="277"/>
      <c r="C470" s="278">
        <f t="shared" si="109"/>
        <v>0</v>
      </c>
      <c r="D470" s="279" t="str">
        <f>IF(C470=1,VLOOKUP(B470,Mreze!C$8:F$107,4,FALSE)," ")</f>
        <v xml:space="preserve"> </v>
      </c>
      <c r="E470" s="279" t="str">
        <f t="shared" si="105"/>
        <v/>
      </c>
      <c r="F470" s="280"/>
      <c r="G470" s="283"/>
      <c r="H470" s="281"/>
      <c r="I470" s="281"/>
      <c r="J470" s="282"/>
      <c r="K470" s="260" t="str">
        <f t="shared" si="99"/>
        <v xml:space="preserve"> </v>
      </c>
      <c r="L470" s="33" t="str">
        <f t="shared" si="100"/>
        <v xml:space="preserve"> </v>
      </c>
      <c r="M470" s="34" t="str">
        <f t="shared" si="101"/>
        <v xml:space="preserve"> </v>
      </c>
      <c r="N470" s="260" t="str">
        <f t="shared" si="102"/>
        <v xml:space="preserve"> </v>
      </c>
      <c r="O470" s="41" t="str">
        <f t="shared" si="103"/>
        <v xml:space="preserve"> </v>
      </c>
      <c r="P470" s="20">
        <f t="shared" si="110"/>
        <v>0</v>
      </c>
      <c r="Q470" s="20" t="str">
        <f t="shared" si="111"/>
        <v/>
      </c>
      <c r="R470" s="20" t="str">
        <f t="shared" si="106"/>
        <v/>
      </c>
      <c r="S470" s="20" t="str">
        <f t="shared" si="108"/>
        <v/>
      </c>
      <c r="T470" t="str">
        <f t="shared" si="104"/>
        <v/>
      </c>
      <c r="U470" s="286"/>
      <c r="V470" s="286"/>
    </row>
    <row r="471" spans="1:22" x14ac:dyDescent="0.25">
      <c r="A471" s="167">
        <f t="shared" si="107"/>
        <v>464</v>
      </c>
      <c r="B471" s="277"/>
      <c r="C471" s="278">
        <f t="shared" si="109"/>
        <v>0</v>
      </c>
      <c r="D471" s="279" t="str">
        <f>IF(C471=1,VLOOKUP(B471,Mreze!C$8:F$107,4,FALSE)," ")</f>
        <v xml:space="preserve"> </v>
      </c>
      <c r="E471" s="279" t="str">
        <f t="shared" si="105"/>
        <v/>
      </c>
      <c r="F471" s="280"/>
      <c r="G471" s="283"/>
      <c r="H471" s="281"/>
      <c r="I471" s="281"/>
      <c r="J471" s="282"/>
      <c r="K471" s="260" t="str">
        <f t="shared" si="99"/>
        <v xml:space="preserve"> </v>
      </c>
      <c r="L471" s="33" t="str">
        <f t="shared" si="100"/>
        <v xml:space="preserve"> </v>
      </c>
      <c r="M471" s="34" t="str">
        <f t="shared" si="101"/>
        <v xml:space="preserve"> </v>
      </c>
      <c r="N471" s="260" t="str">
        <f t="shared" si="102"/>
        <v xml:space="preserve"> </v>
      </c>
      <c r="O471" s="41" t="str">
        <f t="shared" si="103"/>
        <v xml:space="preserve"> </v>
      </c>
      <c r="P471" s="20">
        <f t="shared" si="110"/>
        <v>0</v>
      </c>
      <c r="Q471" s="20" t="str">
        <f t="shared" si="111"/>
        <v/>
      </c>
      <c r="R471" s="20" t="str">
        <f t="shared" si="106"/>
        <v/>
      </c>
      <c r="S471" s="20" t="str">
        <f t="shared" si="108"/>
        <v/>
      </c>
      <c r="T471" t="str">
        <f t="shared" si="104"/>
        <v/>
      </c>
      <c r="U471" s="286"/>
      <c r="V471" s="286"/>
    </row>
    <row r="472" spans="1:22" x14ac:dyDescent="0.25">
      <c r="A472" s="167">
        <f t="shared" si="107"/>
        <v>465</v>
      </c>
      <c r="B472" s="277"/>
      <c r="C472" s="278">
        <f t="shared" si="109"/>
        <v>0</v>
      </c>
      <c r="D472" s="279" t="str">
        <f>IF(C472=1,VLOOKUP(B472,Mreze!C$8:F$107,4,FALSE)," ")</f>
        <v xml:space="preserve"> </v>
      </c>
      <c r="E472" s="279" t="str">
        <f t="shared" si="105"/>
        <v/>
      </c>
      <c r="F472" s="280"/>
      <c r="G472" s="283"/>
      <c r="H472" s="281"/>
      <c r="I472" s="281"/>
      <c r="J472" s="282"/>
      <c r="K472" s="260" t="str">
        <f t="shared" si="99"/>
        <v xml:space="preserve"> </v>
      </c>
      <c r="L472" s="33" t="str">
        <f t="shared" si="100"/>
        <v xml:space="preserve"> </v>
      </c>
      <c r="M472" s="34" t="str">
        <f t="shared" si="101"/>
        <v xml:space="preserve"> </v>
      </c>
      <c r="N472" s="260" t="str">
        <f t="shared" si="102"/>
        <v xml:space="preserve"> </v>
      </c>
      <c r="O472" s="41" t="str">
        <f t="shared" si="103"/>
        <v xml:space="preserve"> </v>
      </c>
      <c r="P472" s="20">
        <f t="shared" si="110"/>
        <v>0</v>
      </c>
      <c r="Q472" s="20" t="str">
        <f t="shared" si="111"/>
        <v/>
      </c>
      <c r="R472" s="20" t="str">
        <f t="shared" si="106"/>
        <v/>
      </c>
      <c r="S472" s="20" t="str">
        <f t="shared" si="108"/>
        <v/>
      </c>
      <c r="T472" t="str">
        <f t="shared" si="104"/>
        <v/>
      </c>
      <c r="U472" s="286"/>
      <c r="V472" s="286"/>
    </row>
    <row r="473" spans="1:22" x14ac:dyDescent="0.25">
      <c r="A473" s="167">
        <f t="shared" si="107"/>
        <v>466</v>
      </c>
      <c r="B473" s="277"/>
      <c r="C473" s="278">
        <f t="shared" si="109"/>
        <v>0</v>
      </c>
      <c r="D473" s="279" t="str">
        <f>IF(C473=1,VLOOKUP(B473,Mreze!C$8:F$107,4,FALSE)," ")</f>
        <v xml:space="preserve"> </v>
      </c>
      <c r="E473" s="279" t="str">
        <f t="shared" si="105"/>
        <v/>
      </c>
      <c r="F473" s="280"/>
      <c r="G473" s="283"/>
      <c r="H473" s="281"/>
      <c r="I473" s="281"/>
      <c r="J473" s="282"/>
      <c r="K473" s="260" t="str">
        <f t="shared" si="99"/>
        <v xml:space="preserve"> </v>
      </c>
      <c r="L473" s="33" t="str">
        <f t="shared" si="100"/>
        <v xml:space="preserve"> </v>
      </c>
      <c r="M473" s="34" t="str">
        <f t="shared" si="101"/>
        <v xml:space="preserve"> </v>
      </c>
      <c r="N473" s="260" t="str">
        <f t="shared" si="102"/>
        <v xml:space="preserve"> </v>
      </c>
      <c r="O473" s="41" t="str">
        <f t="shared" si="103"/>
        <v xml:space="preserve"> </v>
      </c>
      <c r="P473" s="20">
        <f t="shared" si="110"/>
        <v>0</v>
      </c>
      <c r="Q473" s="20" t="str">
        <f t="shared" si="111"/>
        <v/>
      </c>
      <c r="R473" s="20" t="str">
        <f t="shared" si="106"/>
        <v/>
      </c>
      <c r="S473" s="20" t="str">
        <f t="shared" si="108"/>
        <v/>
      </c>
      <c r="T473" t="str">
        <f t="shared" si="104"/>
        <v/>
      </c>
      <c r="U473" s="286"/>
      <c r="V473" s="286"/>
    </row>
    <row r="474" spans="1:22" x14ac:dyDescent="0.25">
      <c r="A474" s="167">
        <f t="shared" si="107"/>
        <v>467</v>
      </c>
      <c r="B474" s="277"/>
      <c r="C474" s="278">
        <f t="shared" si="109"/>
        <v>0</v>
      </c>
      <c r="D474" s="279" t="str">
        <f>IF(C474=1,VLOOKUP(B474,Mreze!C$8:F$107,4,FALSE)," ")</f>
        <v xml:space="preserve"> </v>
      </c>
      <c r="E474" s="279" t="str">
        <f t="shared" si="105"/>
        <v/>
      </c>
      <c r="F474" s="280"/>
      <c r="G474" s="283"/>
      <c r="H474" s="281"/>
      <c r="I474" s="281"/>
      <c r="J474" s="282"/>
      <c r="K474" s="260" t="str">
        <f t="shared" si="99"/>
        <v xml:space="preserve"> </v>
      </c>
      <c r="L474" s="33" t="str">
        <f t="shared" si="100"/>
        <v xml:space="preserve"> </v>
      </c>
      <c r="M474" s="34" t="str">
        <f t="shared" si="101"/>
        <v xml:space="preserve"> </v>
      </c>
      <c r="N474" s="260" t="str">
        <f t="shared" si="102"/>
        <v xml:space="preserve"> </v>
      </c>
      <c r="O474" s="41" t="str">
        <f t="shared" si="103"/>
        <v xml:space="preserve"> </v>
      </c>
      <c r="P474" s="20">
        <f t="shared" si="110"/>
        <v>0</v>
      </c>
      <c r="Q474" s="20" t="str">
        <f t="shared" si="111"/>
        <v/>
      </c>
      <c r="R474" s="20" t="str">
        <f t="shared" si="106"/>
        <v/>
      </c>
      <c r="S474" s="20" t="str">
        <f t="shared" si="108"/>
        <v/>
      </c>
      <c r="T474" t="str">
        <f t="shared" si="104"/>
        <v/>
      </c>
      <c r="U474" s="286"/>
      <c r="V474" s="286"/>
    </row>
    <row r="475" spans="1:22" x14ac:dyDescent="0.25">
      <c r="A475" s="167">
        <f t="shared" si="107"/>
        <v>468</v>
      </c>
      <c r="B475" s="277"/>
      <c r="C475" s="278">
        <f t="shared" si="109"/>
        <v>0</v>
      </c>
      <c r="D475" s="279" t="str">
        <f>IF(C475=1,VLOOKUP(B475,Mreze!C$8:F$107,4,FALSE)," ")</f>
        <v xml:space="preserve"> </v>
      </c>
      <c r="E475" s="279" t="str">
        <f t="shared" si="105"/>
        <v/>
      </c>
      <c r="F475" s="280"/>
      <c r="G475" s="283"/>
      <c r="H475" s="281"/>
      <c r="I475" s="281"/>
      <c r="J475" s="282"/>
      <c r="K475" s="260" t="str">
        <f t="shared" si="99"/>
        <v xml:space="preserve"> </v>
      </c>
      <c r="L475" s="33" t="str">
        <f t="shared" si="100"/>
        <v xml:space="preserve"> </v>
      </c>
      <c r="M475" s="34" t="str">
        <f t="shared" si="101"/>
        <v xml:space="preserve"> </v>
      </c>
      <c r="N475" s="260" t="str">
        <f t="shared" si="102"/>
        <v xml:space="preserve"> </v>
      </c>
      <c r="O475" s="41" t="str">
        <f t="shared" si="103"/>
        <v xml:space="preserve"> </v>
      </c>
      <c r="P475" s="20">
        <f t="shared" si="110"/>
        <v>0</v>
      </c>
      <c r="Q475" s="20" t="str">
        <f t="shared" si="111"/>
        <v/>
      </c>
      <c r="R475" s="20" t="str">
        <f t="shared" si="106"/>
        <v/>
      </c>
      <c r="S475" s="20" t="str">
        <f t="shared" si="108"/>
        <v/>
      </c>
      <c r="T475" t="str">
        <f t="shared" si="104"/>
        <v/>
      </c>
      <c r="U475" s="286"/>
      <c r="V475" s="286"/>
    </row>
    <row r="476" spans="1:22" x14ac:dyDescent="0.25">
      <c r="A476" s="167">
        <f t="shared" si="107"/>
        <v>469</v>
      </c>
      <c r="B476" s="277"/>
      <c r="C476" s="278">
        <f t="shared" si="109"/>
        <v>0</v>
      </c>
      <c r="D476" s="279" t="str">
        <f>IF(C476=1,VLOOKUP(B476,Mreze!C$8:F$107,4,FALSE)," ")</f>
        <v xml:space="preserve"> </v>
      </c>
      <c r="E476" s="279" t="str">
        <f t="shared" si="105"/>
        <v/>
      </c>
      <c r="F476" s="280"/>
      <c r="G476" s="283"/>
      <c r="H476" s="281"/>
      <c r="I476" s="281"/>
      <c r="J476" s="282"/>
      <c r="K476" s="260" t="str">
        <f t="shared" si="99"/>
        <v xml:space="preserve"> </v>
      </c>
      <c r="L476" s="33" t="str">
        <f t="shared" si="100"/>
        <v xml:space="preserve"> </v>
      </c>
      <c r="M476" s="34" t="str">
        <f t="shared" si="101"/>
        <v xml:space="preserve"> </v>
      </c>
      <c r="N476" s="260" t="str">
        <f t="shared" si="102"/>
        <v xml:space="preserve"> </v>
      </c>
      <c r="O476" s="41" t="str">
        <f t="shared" si="103"/>
        <v xml:space="preserve"> </v>
      </c>
      <c r="P476" s="20">
        <f t="shared" si="110"/>
        <v>0</v>
      </c>
      <c r="Q476" s="20" t="str">
        <f t="shared" si="111"/>
        <v/>
      </c>
      <c r="R476" s="20" t="str">
        <f t="shared" si="106"/>
        <v/>
      </c>
      <c r="S476" s="20" t="str">
        <f t="shared" si="108"/>
        <v/>
      </c>
      <c r="T476" t="str">
        <f t="shared" si="104"/>
        <v/>
      </c>
      <c r="U476" s="286"/>
      <c r="V476" s="286"/>
    </row>
    <row r="477" spans="1:22" x14ac:dyDescent="0.25">
      <c r="A477" s="167">
        <f t="shared" si="107"/>
        <v>470</v>
      </c>
      <c r="B477" s="277"/>
      <c r="C477" s="278">
        <f t="shared" si="109"/>
        <v>0</v>
      </c>
      <c r="D477" s="279" t="str">
        <f>IF(C477=1,VLOOKUP(B477,Mreze!C$8:F$107,4,FALSE)," ")</f>
        <v xml:space="preserve"> </v>
      </c>
      <c r="E477" s="279" t="str">
        <f t="shared" si="105"/>
        <v/>
      </c>
      <c r="F477" s="280"/>
      <c r="G477" s="283"/>
      <c r="H477" s="281"/>
      <c r="I477" s="281"/>
      <c r="J477" s="282"/>
      <c r="K477" s="260" t="str">
        <f t="shared" si="99"/>
        <v xml:space="preserve"> </v>
      </c>
      <c r="L477" s="33" t="str">
        <f t="shared" si="100"/>
        <v xml:space="preserve"> </v>
      </c>
      <c r="M477" s="34" t="str">
        <f t="shared" si="101"/>
        <v xml:space="preserve"> </v>
      </c>
      <c r="N477" s="260" t="str">
        <f t="shared" si="102"/>
        <v xml:space="preserve"> </v>
      </c>
      <c r="O477" s="41" t="str">
        <f t="shared" si="103"/>
        <v xml:space="preserve"> </v>
      </c>
      <c r="P477" s="20">
        <f t="shared" si="110"/>
        <v>0</v>
      </c>
      <c r="Q477" s="20" t="str">
        <f t="shared" si="111"/>
        <v/>
      </c>
      <c r="R477" s="20" t="str">
        <f t="shared" si="106"/>
        <v/>
      </c>
      <c r="S477" s="20" t="str">
        <f t="shared" si="108"/>
        <v/>
      </c>
      <c r="T477" t="str">
        <f t="shared" si="104"/>
        <v/>
      </c>
      <c r="U477" s="286"/>
      <c r="V477" s="286"/>
    </row>
    <row r="478" spans="1:22" x14ac:dyDescent="0.25">
      <c r="A478" s="167">
        <f t="shared" si="107"/>
        <v>471</v>
      </c>
      <c r="B478" s="277"/>
      <c r="C478" s="278">
        <f t="shared" si="109"/>
        <v>0</v>
      </c>
      <c r="D478" s="279" t="str">
        <f>IF(C478=1,VLOOKUP(B478,Mreze!C$8:F$107,4,FALSE)," ")</f>
        <v xml:space="preserve"> </v>
      </c>
      <c r="E478" s="279" t="str">
        <f t="shared" si="105"/>
        <v/>
      </c>
      <c r="F478" s="280"/>
      <c r="G478" s="283"/>
      <c r="H478" s="281"/>
      <c r="I478" s="281"/>
      <c r="J478" s="282"/>
      <c r="K478" s="260" t="str">
        <f t="shared" si="99"/>
        <v xml:space="preserve"> </v>
      </c>
      <c r="L478" s="33" t="str">
        <f t="shared" si="100"/>
        <v xml:space="preserve"> </v>
      </c>
      <c r="M478" s="34" t="str">
        <f t="shared" si="101"/>
        <v xml:space="preserve"> </v>
      </c>
      <c r="N478" s="260" t="str">
        <f t="shared" si="102"/>
        <v xml:space="preserve"> </v>
      </c>
      <c r="O478" s="41" t="str">
        <f t="shared" si="103"/>
        <v xml:space="preserve"> </v>
      </c>
      <c r="P478" s="20">
        <f t="shared" si="110"/>
        <v>0</v>
      </c>
      <c r="Q478" s="20" t="str">
        <f t="shared" si="111"/>
        <v/>
      </c>
      <c r="R478" s="20" t="str">
        <f t="shared" si="106"/>
        <v/>
      </c>
      <c r="S478" s="20" t="str">
        <f t="shared" si="108"/>
        <v/>
      </c>
      <c r="T478" t="str">
        <f t="shared" si="104"/>
        <v/>
      </c>
      <c r="U478" s="286"/>
      <c r="V478" s="286"/>
    </row>
    <row r="479" spans="1:22" x14ac:dyDescent="0.25">
      <c r="A479" s="167">
        <f t="shared" si="107"/>
        <v>472</v>
      </c>
      <c r="B479" s="277"/>
      <c r="C479" s="278">
        <f t="shared" si="109"/>
        <v>0</v>
      </c>
      <c r="D479" s="279" t="str">
        <f>IF(C479=1,VLOOKUP(B479,Mreze!C$8:F$107,4,FALSE)," ")</f>
        <v xml:space="preserve"> </v>
      </c>
      <c r="E479" s="279" t="str">
        <f t="shared" si="105"/>
        <v/>
      </c>
      <c r="F479" s="280"/>
      <c r="G479" s="283"/>
      <c r="H479" s="281"/>
      <c r="I479" s="281"/>
      <c r="J479" s="282"/>
      <c r="K479" s="260" t="str">
        <f t="shared" si="99"/>
        <v xml:space="preserve"> </v>
      </c>
      <c r="L479" s="33" t="str">
        <f t="shared" si="100"/>
        <v xml:space="preserve"> </v>
      </c>
      <c r="M479" s="34" t="str">
        <f t="shared" si="101"/>
        <v xml:space="preserve"> </v>
      </c>
      <c r="N479" s="260" t="str">
        <f t="shared" si="102"/>
        <v xml:space="preserve"> </v>
      </c>
      <c r="O479" s="41" t="str">
        <f t="shared" si="103"/>
        <v xml:space="preserve"> </v>
      </c>
      <c r="P479" s="20">
        <f t="shared" si="110"/>
        <v>0</v>
      </c>
      <c r="Q479" s="20" t="str">
        <f t="shared" si="111"/>
        <v/>
      </c>
      <c r="R479" s="20" t="str">
        <f t="shared" si="106"/>
        <v/>
      </c>
      <c r="S479" s="20" t="str">
        <f t="shared" si="108"/>
        <v/>
      </c>
      <c r="T479" t="str">
        <f t="shared" si="104"/>
        <v/>
      </c>
      <c r="U479" s="286"/>
      <c r="V479" s="286"/>
    </row>
    <row r="480" spans="1:22" x14ac:dyDescent="0.25">
      <c r="A480" s="167">
        <f t="shared" si="107"/>
        <v>473</v>
      </c>
      <c r="B480" s="277"/>
      <c r="C480" s="278">
        <f t="shared" si="109"/>
        <v>0</v>
      </c>
      <c r="D480" s="279" t="str">
        <f>IF(C480=1,VLOOKUP(B480,Mreze!C$8:F$107,4,FALSE)," ")</f>
        <v xml:space="preserve"> </v>
      </c>
      <c r="E480" s="279" t="str">
        <f t="shared" si="105"/>
        <v/>
      </c>
      <c r="F480" s="280"/>
      <c r="G480" s="283"/>
      <c r="H480" s="281"/>
      <c r="I480" s="281"/>
      <c r="J480" s="282"/>
      <c r="K480" s="260" t="str">
        <f t="shared" si="99"/>
        <v xml:space="preserve"> </v>
      </c>
      <c r="L480" s="33" t="str">
        <f t="shared" si="100"/>
        <v xml:space="preserve"> </v>
      </c>
      <c r="M480" s="34" t="str">
        <f t="shared" si="101"/>
        <v xml:space="preserve"> </v>
      </c>
      <c r="N480" s="260" t="str">
        <f t="shared" si="102"/>
        <v xml:space="preserve"> </v>
      </c>
      <c r="O480" s="41" t="str">
        <f t="shared" si="103"/>
        <v xml:space="preserve"> </v>
      </c>
      <c r="P480" s="20">
        <f t="shared" si="110"/>
        <v>0</v>
      </c>
      <c r="Q480" s="20" t="str">
        <f t="shared" si="111"/>
        <v/>
      </c>
      <c r="R480" s="20" t="str">
        <f t="shared" si="106"/>
        <v/>
      </c>
      <c r="S480" s="20" t="str">
        <f t="shared" si="108"/>
        <v/>
      </c>
      <c r="T480" t="str">
        <f t="shared" si="104"/>
        <v/>
      </c>
      <c r="U480" s="286"/>
      <c r="V480" s="286"/>
    </row>
    <row r="481" spans="1:22" x14ac:dyDescent="0.25">
      <c r="A481" s="167">
        <f t="shared" si="107"/>
        <v>474</v>
      </c>
      <c r="B481" s="277"/>
      <c r="C481" s="278">
        <f t="shared" si="109"/>
        <v>0</v>
      </c>
      <c r="D481" s="279" t="str">
        <f>IF(C481=1,VLOOKUP(B481,Mreze!C$8:F$107,4,FALSE)," ")</f>
        <v xml:space="preserve"> </v>
      </c>
      <c r="E481" s="279" t="str">
        <f t="shared" si="105"/>
        <v/>
      </c>
      <c r="F481" s="280"/>
      <c r="G481" s="283"/>
      <c r="H481" s="281"/>
      <c r="I481" s="281"/>
      <c r="J481" s="282"/>
      <c r="K481" s="260" t="str">
        <f t="shared" si="99"/>
        <v xml:space="preserve"> </v>
      </c>
      <c r="L481" s="33" t="str">
        <f t="shared" si="100"/>
        <v xml:space="preserve"> </v>
      </c>
      <c r="M481" s="34" t="str">
        <f t="shared" si="101"/>
        <v xml:space="preserve"> </v>
      </c>
      <c r="N481" s="260" t="str">
        <f t="shared" si="102"/>
        <v xml:space="preserve"> </v>
      </c>
      <c r="O481" s="41" t="str">
        <f t="shared" si="103"/>
        <v xml:space="preserve"> </v>
      </c>
      <c r="P481" s="20">
        <f t="shared" si="110"/>
        <v>0</v>
      </c>
      <c r="Q481" s="20" t="str">
        <f t="shared" si="111"/>
        <v/>
      </c>
      <c r="R481" s="20" t="str">
        <f t="shared" si="106"/>
        <v/>
      </c>
      <c r="S481" s="20" t="str">
        <f t="shared" si="108"/>
        <v/>
      </c>
      <c r="T481" t="str">
        <f t="shared" si="104"/>
        <v/>
      </c>
      <c r="U481" s="286"/>
      <c r="V481" s="286"/>
    </row>
    <row r="482" spans="1:22" x14ac:dyDescent="0.25">
      <c r="A482" s="167">
        <f t="shared" si="107"/>
        <v>475</v>
      </c>
      <c r="B482" s="277"/>
      <c r="C482" s="278">
        <f t="shared" si="109"/>
        <v>0</v>
      </c>
      <c r="D482" s="279" t="str">
        <f>IF(C482=1,VLOOKUP(B482,Mreze!C$8:F$107,4,FALSE)," ")</f>
        <v xml:space="preserve"> </v>
      </c>
      <c r="E482" s="279" t="str">
        <f t="shared" si="105"/>
        <v/>
      </c>
      <c r="F482" s="280"/>
      <c r="G482" s="283"/>
      <c r="H482" s="281"/>
      <c r="I482" s="281"/>
      <c r="J482" s="282"/>
      <c r="K482" s="260" t="str">
        <f t="shared" si="99"/>
        <v xml:space="preserve"> </v>
      </c>
      <c r="L482" s="33" t="str">
        <f t="shared" si="100"/>
        <v xml:space="preserve"> </v>
      </c>
      <c r="M482" s="34" t="str">
        <f t="shared" si="101"/>
        <v xml:space="preserve"> </v>
      </c>
      <c r="N482" s="260" t="str">
        <f t="shared" si="102"/>
        <v xml:space="preserve"> </v>
      </c>
      <c r="O482" s="41" t="str">
        <f t="shared" si="103"/>
        <v xml:space="preserve"> </v>
      </c>
      <c r="P482" s="20">
        <f t="shared" si="110"/>
        <v>0</v>
      </c>
      <c r="Q482" s="20" t="str">
        <f t="shared" si="111"/>
        <v/>
      </c>
      <c r="R482" s="20" t="str">
        <f t="shared" si="106"/>
        <v/>
      </c>
      <c r="S482" s="20" t="str">
        <f t="shared" si="108"/>
        <v/>
      </c>
      <c r="T482" t="str">
        <f t="shared" si="104"/>
        <v/>
      </c>
      <c r="U482" s="286"/>
      <c r="V482" s="286"/>
    </row>
    <row r="483" spans="1:22" x14ac:dyDescent="0.25">
      <c r="A483" s="167">
        <f t="shared" si="107"/>
        <v>476</v>
      </c>
      <c r="B483" s="277"/>
      <c r="C483" s="278">
        <f t="shared" si="109"/>
        <v>0</v>
      </c>
      <c r="D483" s="279" t="str">
        <f>IF(C483=1,VLOOKUP(B483,Mreze!C$8:F$107,4,FALSE)," ")</f>
        <v xml:space="preserve"> </v>
      </c>
      <c r="E483" s="279" t="str">
        <f t="shared" si="105"/>
        <v/>
      </c>
      <c r="F483" s="280"/>
      <c r="G483" s="283"/>
      <c r="H483" s="281"/>
      <c r="I483" s="281"/>
      <c r="J483" s="282"/>
      <c r="K483" s="260" t="str">
        <f t="shared" si="99"/>
        <v xml:space="preserve"> </v>
      </c>
      <c r="L483" s="33" t="str">
        <f t="shared" si="100"/>
        <v xml:space="preserve"> </v>
      </c>
      <c r="M483" s="34" t="str">
        <f t="shared" si="101"/>
        <v xml:space="preserve"> </v>
      </c>
      <c r="N483" s="260" t="str">
        <f t="shared" si="102"/>
        <v xml:space="preserve"> </v>
      </c>
      <c r="O483" s="41" t="str">
        <f t="shared" si="103"/>
        <v xml:space="preserve"> </v>
      </c>
      <c r="P483" s="20">
        <f t="shared" si="110"/>
        <v>0</v>
      </c>
      <c r="Q483" s="20" t="str">
        <f t="shared" si="111"/>
        <v/>
      </c>
      <c r="R483" s="20" t="str">
        <f t="shared" si="106"/>
        <v/>
      </c>
      <c r="S483" s="20" t="str">
        <f t="shared" si="108"/>
        <v/>
      </c>
      <c r="T483" t="str">
        <f t="shared" si="104"/>
        <v/>
      </c>
      <c r="U483" s="286"/>
      <c r="V483" s="286"/>
    </row>
    <row r="484" spans="1:22" x14ac:dyDescent="0.25">
      <c r="A484" s="167">
        <f t="shared" si="107"/>
        <v>477</v>
      </c>
      <c r="B484" s="277"/>
      <c r="C484" s="278">
        <f t="shared" si="109"/>
        <v>0</v>
      </c>
      <c r="D484" s="279" t="str">
        <f>IF(C484=1,VLOOKUP(B484,Mreze!C$8:F$107,4,FALSE)," ")</f>
        <v xml:space="preserve"> </v>
      </c>
      <c r="E484" s="279" t="str">
        <f t="shared" si="105"/>
        <v/>
      </c>
      <c r="F484" s="280"/>
      <c r="G484" s="283"/>
      <c r="H484" s="281"/>
      <c r="I484" s="281"/>
      <c r="J484" s="282"/>
      <c r="K484" s="260" t="str">
        <f t="shared" si="99"/>
        <v xml:space="preserve"> </v>
      </c>
      <c r="L484" s="33" t="str">
        <f t="shared" si="100"/>
        <v xml:space="preserve"> </v>
      </c>
      <c r="M484" s="34" t="str">
        <f t="shared" si="101"/>
        <v xml:space="preserve"> </v>
      </c>
      <c r="N484" s="260" t="str">
        <f t="shared" si="102"/>
        <v xml:space="preserve"> </v>
      </c>
      <c r="O484" s="41" t="str">
        <f t="shared" si="103"/>
        <v xml:space="preserve"> </v>
      </c>
      <c r="P484" s="20">
        <f t="shared" si="110"/>
        <v>0</v>
      </c>
      <c r="Q484" s="20" t="str">
        <f t="shared" si="111"/>
        <v/>
      </c>
      <c r="R484" s="20" t="str">
        <f t="shared" si="106"/>
        <v/>
      </c>
      <c r="S484" s="20" t="str">
        <f t="shared" si="108"/>
        <v/>
      </c>
      <c r="T484" t="str">
        <f t="shared" si="104"/>
        <v/>
      </c>
      <c r="U484" s="286"/>
      <c r="V484" s="286"/>
    </row>
    <row r="485" spans="1:22" x14ac:dyDescent="0.25">
      <c r="A485" s="167">
        <f t="shared" si="107"/>
        <v>478</v>
      </c>
      <c r="B485" s="277"/>
      <c r="C485" s="278">
        <f t="shared" si="109"/>
        <v>0</v>
      </c>
      <c r="D485" s="279" t="str">
        <f>IF(C485=1,VLOOKUP(B485,Mreze!C$8:F$107,4,FALSE)," ")</f>
        <v xml:space="preserve"> </v>
      </c>
      <c r="E485" s="279" t="str">
        <f t="shared" si="105"/>
        <v/>
      </c>
      <c r="F485" s="280"/>
      <c r="G485" s="283"/>
      <c r="H485" s="281"/>
      <c r="I485" s="281"/>
      <c r="J485" s="282"/>
      <c r="K485" s="260" t="str">
        <f t="shared" si="99"/>
        <v xml:space="preserve"> </v>
      </c>
      <c r="L485" s="33" t="str">
        <f t="shared" si="100"/>
        <v xml:space="preserve"> </v>
      </c>
      <c r="M485" s="34" t="str">
        <f t="shared" si="101"/>
        <v xml:space="preserve"> </v>
      </c>
      <c r="N485" s="260" t="str">
        <f t="shared" si="102"/>
        <v xml:space="preserve"> </v>
      </c>
      <c r="O485" s="41" t="str">
        <f t="shared" si="103"/>
        <v xml:space="preserve"> </v>
      </c>
      <c r="P485" s="20">
        <f t="shared" si="110"/>
        <v>0</v>
      </c>
      <c r="Q485" s="20" t="str">
        <f t="shared" si="111"/>
        <v/>
      </c>
      <c r="R485" s="20" t="str">
        <f t="shared" si="106"/>
        <v/>
      </c>
      <c r="S485" s="20" t="str">
        <f t="shared" si="108"/>
        <v/>
      </c>
      <c r="T485" t="str">
        <f t="shared" si="104"/>
        <v/>
      </c>
      <c r="U485" s="286"/>
      <c r="V485" s="286"/>
    </row>
    <row r="486" spans="1:22" x14ac:dyDescent="0.25">
      <c r="A486" s="167">
        <f t="shared" si="107"/>
        <v>479</v>
      </c>
      <c r="B486" s="277"/>
      <c r="C486" s="278">
        <f t="shared" si="109"/>
        <v>0</v>
      </c>
      <c r="D486" s="279" t="str">
        <f>IF(C486=1,VLOOKUP(B486,Mreze!C$8:F$107,4,FALSE)," ")</f>
        <v xml:space="preserve"> </v>
      </c>
      <c r="E486" s="279" t="str">
        <f t="shared" si="105"/>
        <v/>
      </c>
      <c r="F486" s="280"/>
      <c r="G486" s="283"/>
      <c r="H486" s="281"/>
      <c r="I486" s="281"/>
      <c r="J486" s="282"/>
      <c r="K486" s="260" t="str">
        <f t="shared" si="99"/>
        <v xml:space="preserve"> </v>
      </c>
      <c r="L486" s="33" t="str">
        <f t="shared" si="100"/>
        <v xml:space="preserve"> </v>
      </c>
      <c r="M486" s="34" t="str">
        <f t="shared" si="101"/>
        <v xml:space="preserve"> </v>
      </c>
      <c r="N486" s="260" t="str">
        <f t="shared" si="102"/>
        <v xml:space="preserve"> </v>
      </c>
      <c r="O486" s="41" t="str">
        <f t="shared" si="103"/>
        <v xml:space="preserve"> </v>
      </c>
      <c r="P486" s="20">
        <f t="shared" si="110"/>
        <v>0</v>
      </c>
      <c r="Q486" s="20" t="str">
        <f t="shared" si="111"/>
        <v/>
      </c>
      <c r="R486" s="20" t="str">
        <f t="shared" si="106"/>
        <v/>
      </c>
      <c r="S486" s="20" t="str">
        <f t="shared" si="108"/>
        <v/>
      </c>
      <c r="T486" t="str">
        <f t="shared" si="104"/>
        <v/>
      </c>
      <c r="U486" s="286"/>
      <c r="V486" s="286"/>
    </row>
    <row r="487" spans="1:22" x14ac:dyDescent="0.25">
      <c r="A487" s="167">
        <f t="shared" si="107"/>
        <v>480</v>
      </c>
      <c r="B487" s="277"/>
      <c r="C487" s="278">
        <f t="shared" si="109"/>
        <v>0</v>
      </c>
      <c r="D487" s="279" t="str">
        <f>IF(C487=1,VLOOKUP(B487,Mreze!C$8:F$107,4,FALSE)," ")</f>
        <v xml:space="preserve"> </v>
      </c>
      <c r="E487" s="279" t="str">
        <f t="shared" si="105"/>
        <v/>
      </c>
      <c r="F487" s="280"/>
      <c r="G487" s="283"/>
      <c r="H487" s="281"/>
      <c r="I487" s="281"/>
      <c r="J487" s="282"/>
      <c r="K487" s="260" t="str">
        <f t="shared" si="99"/>
        <v xml:space="preserve"> </v>
      </c>
      <c r="L487" s="33" t="str">
        <f t="shared" si="100"/>
        <v xml:space="preserve"> </v>
      </c>
      <c r="M487" s="34" t="str">
        <f t="shared" si="101"/>
        <v xml:space="preserve"> </v>
      </c>
      <c r="N487" s="260" t="str">
        <f t="shared" si="102"/>
        <v xml:space="preserve"> </v>
      </c>
      <c r="O487" s="41" t="str">
        <f t="shared" si="103"/>
        <v xml:space="preserve"> </v>
      </c>
      <c r="P487" s="20">
        <f t="shared" si="110"/>
        <v>0</v>
      </c>
      <c r="Q487" s="20" t="str">
        <f t="shared" si="111"/>
        <v/>
      </c>
      <c r="R487" s="20" t="str">
        <f t="shared" si="106"/>
        <v/>
      </c>
      <c r="S487" s="20" t="str">
        <f t="shared" si="108"/>
        <v/>
      </c>
      <c r="T487" t="str">
        <f t="shared" si="104"/>
        <v/>
      </c>
      <c r="U487" s="286"/>
      <c r="V487" s="286"/>
    </row>
    <row r="488" spans="1:22" x14ac:dyDescent="0.25">
      <c r="A488" s="167">
        <f t="shared" si="107"/>
        <v>481</v>
      </c>
      <c r="B488" s="277"/>
      <c r="C488" s="278">
        <f t="shared" si="109"/>
        <v>0</v>
      </c>
      <c r="D488" s="279" t="str">
        <f>IF(C488=1,VLOOKUP(B488,Mreze!C$8:F$107,4,FALSE)," ")</f>
        <v xml:space="preserve"> </v>
      </c>
      <c r="E488" s="279" t="str">
        <f t="shared" si="105"/>
        <v/>
      </c>
      <c r="F488" s="280"/>
      <c r="G488" s="283"/>
      <c r="H488" s="281"/>
      <c r="I488" s="281"/>
      <c r="J488" s="282"/>
      <c r="K488" s="260" t="str">
        <f t="shared" si="99"/>
        <v xml:space="preserve"> </v>
      </c>
      <c r="L488" s="33" t="str">
        <f t="shared" si="100"/>
        <v xml:space="preserve"> </v>
      </c>
      <c r="M488" s="34" t="str">
        <f t="shared" si="101"/>
        <v xml:space="preserve"> </v>
      </c>
      <c r="N488" s="260" t="str">
        <f t="shared" si="102"/>
        <v xml:space="preserve"> </v>
      </c>
      <c r="O488" s="41" t="str">
        <f t="shared" si="103"/>
        <v xml:space="preserve"> </v>
      </c>
      <c r="P488" s="20">
        <f t="shared" si="110"/>
        <v>0</v>
      </c>
      <c r="Q488" s="20" t="str">
        <f t="shared" si="111"/>
        <v/>
      </c>
      <c r="R488" s="20" t="str">
        <f t="shared" si="106"/>
        <v/>
      </c>
      <c r="S488" s="20" t="str">
        <f t="shared" si="108"/>
        <v/>
      </c>
      <c r="T488" t="str">
        <f t="shared" si="104"/>
        <v/>
      </c>
      <c r="U488" s="286"/>
      <c r="V488" s="286"/>
    </row>
    <row r="489" spans="1:22" x14ac:dyDescent="0.25">
      <c r="A489" s="167">
        <f t="shared" si="107"/>
        <v>482</v>
      </c>
      <c r="B489" s="277"/>
      <c r="C489" s="278">
        <f t="shared" si="109"/>
        <v>0</v>
      </c>
      <c r="D489" s="279" t="str">
        <f>IF(C489=1,VLOOKUP(B489,Mreze!C$8:F$107,4,FALSE)," ")</f>
        <v xml:space="preserve"> </v>
      </c>
      <c r="E489" s="279" t="str">
        <f t="shared" si="105"/>
        <v/>
      </c>
      <c r="F489" s="280"/>
      <c r="G489" s="283"/>
      <c r="H489" s="281"/>
      <c r="I489" s="281"/>
      <c r="J489" s="282"/>
      <c r="K489" s="260" t="str">
        <f t="shared" si="99"/>
        <v xml:space="preserve"> </v>
      </c>
      <c r="L489" s="33" t="str">
        <f t="shared" si="100"/>
        <v xml:space="preserve"> </v>
      </c>
      <c r="M489" s="34" t="str">
        <f t="shared" si="101"/>
        <v xml:space="preserve"> </v>
      </c>
      <c r="N489" s="260" t="str">
        <f t="shared" si="102"/>
        <v xml:space="preserve"> </v>
      </c>
      <c r="O489" s="41" t="str">
        <f t="shared" si="103"/>
        <v xml:space="preserve"> </v>
      </c>
      <c r="P489" s="20">
        <f t="shared" si="110"/>
        <v>0</v>
      </c>
      <c r="Q489" s="20" t="str">
        <f t="shared" si="111"/>
        <v/>
      </c>
      <c r="R489" s="20" t="str">
        <f t="shared" si="106"/>
        <v/>
      </c>
      <c r="S489" s="20" t="str">
        <f t="shared" si="108"/>
        <v/>
      </c>
      <c r="T489" t="str">
        <f t="shared" si="104"/>
        <v/>
      </c>
      <c r="U489" s="286"/>
      <c r="V489" s="286"/>
    </row>
    <row r="490" spans="1:22" x14ac:dyDescent="0.25">
      <c r="A490" s="167">
        <f t="shared" si="107"/>
        <v>483</v>
      </c>
      <c r="B490" s="277"/>
      <c r="C490" s="278">
        <f t="shared" si="109"/>
        <v>0</v>
      </c>
      <c r="D490" s="279" t="str">
        <f>IF(C490=1,VLOOKUP(B490,Mreze!C$8:F$107,4,FALSE)," ")</f>
        <v xml:space="preserve"> </v>
      </c>
      <c r="E490" s="279" t="str">
        <f t="shared" si="105"/>
        <v/>
      </c>
      <c r="F490" s="280"/>
      <c r="G490" s="283"/>
      <c r="H490" s="281"/>
      <c r="I490" s="281"/>
      <c r="J490" s="282"/>
      <c r="K490" s="260" t="str">
        <f t="shared" si="99"/>
        <v xml:space="preserve"> </v>
      </c>
      <c r="L490" s="33" t="str">
        <f t="shared" si="100"/>
        <v xml:space="preserve"> </v>
      </c>
      <c r="M490" s="34" t="str">
        <f t="shared" si="101"/>
        <v xml:space="preserve"> </v>
      </c>
      <c r="N490" s="260" t="str">
        <f t="shared" si="102"/>
        <v xml:space="preserve"> </v>
      </c>
      <c r="O490" s="41" t="str">
        <f t="shared" si="103"/>
        <v xml:space="preserve"> </v>
      </c>
      <c r="P490" s="20">
        <f t="shared" si="110"/>
        <v>0</v>
      </c>
      <c r="Q490" s="20" t="str">
        <f t="shared" si="111"/>
        <v/>
      </c>
      <c r="R490" s="20" t="str">
        <f t="shared" si="106"/>
        <v/>
      </c>
      <c r="S490" s="20" t="str">
        <f t="shared" si="108"/>
        <v/>
      </c>
      <c r="T490" t="str">
        <f t="shared" si="104"/>
        <v/>
      </c>
      <c r="U490" s="286"/>
      <c r="V490" s="286"/>
    </row>
    <row r="491" spans="1:22" x14ac:dyDescent="0.25">
      <c r="A491" s="167">
        <f t="shared" si="107"/>
        <v>484</v>
      </c>
      <c r="B491" s="277"/>
      <c r="C491" s="278">
        <f t="shared" si="109"/>
        <v>0</v>
      </c>
      <c r="D491" s="279" t="str">
        <f>IF(C491=1,VLOOKUP(B491,Mreze!C$8:F$107,4,FALSE)," ")</f>
        <v xml:space="preserve"> </v>
      </c>
      <c r="E491" s="279" t="str">
        <f t="shared" si="105"/>
        <v/>
      </c>
      <c r="F491" s="280"/>
      <c r="G491" s="283"/>
      <c r="H491" s="281"/>
      <c r="I491" s="281"/>
      <c r="J491" s="282"/>
      <c r="K491" s="260" t="str">
        <f t="shared" si="99"/>
        <v xml:space="preserve"> </v>
      </c>
      <c r="L491" s="33" t="str">
        <f t="shared" si="100"/>
        <v xml:space="preserve"> </v>
      </c>
      <c r="M491" s="34" t="str">
        <f t="shared" si="101"/>
        <v xml:space="preserve"> </v>
      </c>
      <c r="N491" s="260" t="str">
        <f t="shared" si="102"/>
        <v xml:space="preserve"> </v>
      </c>
      <c r="O491" s="41" t="str">
        <f t="shared" si="103"/>
        <v xml:space="preserve"> </v>
      </c>
      <c r="P491" s="20">
        <f t="shared" si="110"/>
        <v>0</v>
      </c>
      <c r="Q491" s="20" t="str">
        <f t="shared" si="111"/>
        <v/>
      </c>
      <c r="R491" s="20" t="str">
        <f t="shared" si="106"/>
        <v/>
      </c>
      <c r="S491" s="20" t="str">
        <f t="shared" si="108"/>
        <v/>
      </c>
      <c r="T491" t="str">
        <f t="shared" si="104"/>
        <v/>
      </c>
      <c r="U491" s="286"/>
      <c r="V491" s="286"/>
    </row>
    <row r="492" spans="1:22" x14ac:dyDescent="0.25">
      <c r="A492" s="167">
        <f t="shared" si="107"/>
        <v>485</v>
      </c>
      <c r="B492" s="277"/>
      <c r="C492" s="278">
        <f t="shared" si="109"/>
        <v>0</v>
      </c>
      <c r="D492" s="279" t="str">
        <f>IF(C492=1,VLOOKUP(B492,Mreze!C$8:F$107,4,FALSE)," ")</f>
        <v xml:space="preserve"> </v>
      </c>
      <c r="E492" s="279" t="str">
        <f t="shared" si="105"/>
        <v/>
      </c>
      <c r="F492" s="280"/>
      <c r="G492" s="283"/>
      <c r="H492" s="281"/>
      <c r="I492" s="281"/>
      <c r="J492" s="282"/>
      <c r="K492" s="260" t="str">
        <f t="shared" si="99"/>
        <v xml:space="preserve"> </v>
      </c>
      <c r="L492" s="33" t="str">
        <f t="shared" si="100"/>
        <v xml:space="preserve"> </v>
      </c>
      <c r="M492" s="34" t="str">
        <f t="shared" si="101"/>
        <v xml:space="preserve"> </v>
      </c>
      <c r="N492" s="260" t="str">
        <f t="shared" si="102"/>
        <v xml:space="preserve"> </v>
      </c>
      <c r="O492" s="41" t="str">
        <f t="shared" si="103"/>
        <v xml:space="preserve"> </v>
      </c>
      <c r="P492" s="20">
        <f t="shared" si="110"/>
        <v>0</v>
      </c>
      <c r="Q492" s="20" t="str">
        <f t="shared" si="111"/>
        <v/>
      </c>
      <c r="R492" s="20" t="str">
        <f t="shared" si="106"/>
        <v/>
      </c>
      <c r="S492" s="20" t="str">
        <f t="shared" si="108"/>
        <v/>
      </c>
      <c r="T492" t="str">
        <f t="shared" si="104"/>
        <v/>
      </c>
      <c r="U492" s="286"/>
      <c r="V492" s="286"/>
    </row>
    <row r="493" spans="1:22" x14ac:dyDescent="0.25">
      <c r="A493" s="167">
        <f t="shared" si="107"/>
        <v>486</v>
      </c>
      <c r="B493" s="277"/>
      <c r="C493" s="278">
        <f t="shared" si="109"/>
        <v>0</v>
      </c>
      <c r="D493" s="279" t="str">
        <f>IF(C493=1,VLOOKUP(B493,Mreze!C$8:F$107,4,FALSE)," ")</f>
        <v xml:space="preserve"> </v>
      </c>
      <c r="E493" s="279" t="str">
        <f t="shared" si="105"/>
        <v/>
      </c>
      <c r="F493" s="280"/>
      <c r="G493" s="283"/>
      <c r="H493" s="281"/>
      <c r="I493" s="281"/>
      <c r="J493" s="282"/>
      <c r="K493" s="260" t="str">
        <f t="shared" si="99"/>
        <v xml:space="preserve"> </v>
      </c>
      <c r="L493" s="33" t="str">
        <f t="shared" si="100"/>
        <v xml:space="preserve"> </v>
      </c>
      <c r="M493" s="34" t="str">
        <f t="shared" si="101"/>
        <v xml:space="preserve"> </v>
      </c>
      <c r="N493" s="260" t="str">
        <f t="shared" si="102"/>
        <v xml:space="preserve"> </v>
      </c>
      <c r="O493" s="41" t="str">
        <f t="shared" si="103"/>
        <v xml:space="preserve"> </v>
      </c>
      <c r="P493" s="20">
        <f t="shared" si="110"/>
        <v>0</v>
      </c>
      <c r="Q493" s="20" t="str">
        <f t="shared" si="111"/>
        <v/>
      </c>
      <c r="R493" s="20" t="str">
        <f t="shared" si="106"/>
        <v/>
      </c>
      <c r="S493" s="20" t="str">
        <f t="shared" si="108"/>
        <v/>
      </c>
      <c r="T493" t="str">
        <f t="shared" si="104"/>
        <v/>
      </c>
      <c r="U493" s="286"/>
      <c r="V493" s="286"/>
    </row>
    <row r="494" spans="1:22" x14ac:dyDescent="0.25">
      <c r="A494" s="167">
        <f t="shared" si="107"/>
        <v>487</v>
      </c>
      <c r="B494" s="277"/>
      <c r="C494" s="278">
        <f t="shared" si="109"/>
        <v>0</v>
      </c>
      <c r="D494" s="279" t="str">
        <f>IF(C494=1,VLOOKUP(B494,Mreze!C$8:F$107,4,FALSE)," ")</f>
        <v xml:space="preserve"> </v>
      </c>
      <c r="E494" s="279" t="str">
        <f t="shared" si="105"/>
        <v/>
      </c>
      <c r="F494" s="280"/>
      <c r="G494" s="283"/>
      <c r="H494" s="281"/>
      <c r="I494" s="281"/>
      <c r="J494" s="282"/>
      <c r="K494" s="260" t="str">
        <f t="shared" si="99"/>
        <v xml:space="preserve"> </v>
      </c>
      <c r="L494" s="33" t="str">
        <f t="shared" si="100"/>
        <v xml:space="preserve"> </v>
      </c>
      <c r="M494" s="34" t="str">
        <f t="shared" si="101"/>
        <v xml:space="preserve"> </v>
      </c>
      <c r="N494" s="260" t="str">
        <f t="shared" si="102"/>
        <v xml:space="preserve"> </v>
      </c>
      <c r="O494" s="41" t="str">
        <f t="shared" si="103"/>
        <v xml:space="preserve"> </v>
      </c>
      <c r="P494" s="20">
        <f t="shared" si="110"/>
        <v>0</v>
      </c>
      <c r="Q494" s="20" t="str">
        <f t="shared" si="111"/>
        <v/>
      </c>
      <c r="R494" s="20" t="str">
        <f t="shared" si="106"/>
        <v/>
      </c>
      <c r="S494" s="20" t="str">
        <f t="shared" si="108"/>
        <v/>
      </c>
      <c r="T494" t="str">
        <f t="shared" si="104"/>
        <v/>
      </c>
      <c r="U494" s="286"/>
      <c r="V494" s="286"/>
    </row>
    <row r="495" spans="1:22" x14ac:dyDescent="0.25">
      <c r="A495" s="167">
        <f t="shared" si="107"/>
        <v>488</v>
      </c>
      <c r="B495" s="277"/>
      <c r="C495" s="278">
        <f t="shared" si="109"/>
        <v>0</v>
      </c>
      <c r="D495" s="279" t="str">
        <f>IF(C495=1,VLOOKUP(B495,Mreze!C$8:F$107,4,FALSE)," ")</f>
        <v xml:space="preserve"> </v>
      </c>
      <c r="E495" s="279" t="str">
        <f t="shared" si="105"/>
        <v/>
      </c>
      <c r="F495" s="280"/>
      <c r="G495" s="283"/>
      <c r="H495" s="281"/>
      <c r="I495" s="281"/>
      <c r="J495" s="282"/>
      <c r="K495" s="260" t="str">
        <f t="shared" si="99"/>
        <v xml:space="preserve"> </v>
      </c>
      <c r="L495" s="33" t="str">
        <f t="shared" si="100"/>
        <v xml:space="preserve"> </v>
      </c>
      <c r="M495" s="34" t="str">
        <f t="shared" si="101"/>
        <v xml:space="preserve"> </v>
      </c>
      <c r="N495" s="260" t="str">
        <f t="shared" si="102"/>
        <v xml:space="preserve"> </v>
      </c>
      <c r="O495" s="41" t="str">
        <f t="shared" si="103"/>
        <v xml:space="preserve"> </v>
      </c>
      <c r="P495" s="20">
        <f t="shared" si="110"/>
        <v>0</v>
      </c>
      <c r="Q495" s="20" t="str">
        <f t="shared" si="111"/>
        <v/>
      </c>
      <c r="R495" s="20" t="str">
        <f t="shared" si="106"/>
        <v/>
      </c>
      <c r="S495" s="20" t="str">
        <f t="shared" si="108"/>
        <v/>
      </c>
      <c r="T495" t="str">
        <f t="shared" si="104"/>
        <v/>
      </c>
      <c r="U495" s="286"/>
      <c r="V495" s="286"/>
    </row>
    <row r="496" spans="1:22" x14ac:dyDescent="0.25">
      <c r="A496" s="167">
        <f t="shared" si="107"/>
        <v>489</v>
      </c>
      <c r="B496" s="277"/>
      <c r="C496" s="278">
        <f t="shared" si="109"/>
        <v>0</v>
      </c>
      <c r="D496" s="279" t="str">
        <f>IF(C496=1,VLOOKUP(B496,Mreze!C$8:F$107,4,FALSE)," ")</f>
        <v xml:space="preserve"> </v>
      </c>
      <c r="E496" s="279" t="str">
        <f t="shared" si="105"/>
        <v/>
      </c>
      <c r="F496" s="280"/>
      <c r="G496" s="283"/>
      <c r="H496" s="281"/>
      <c r="I496" s="281"/>
      <c r="J496" s="282"/>
      <c r="K496" s="260" t="str">
        <f t="shared" si="99"/>
        <v xml:space="preserve"> </v>
      </c>
      <c r="L496" s="33" t="str">
        <f t="shared" si="100"/>
        <v xml:space="preserve"> </v>
      </c>
      <c r="M496" s="34" t="str">
        <f t="shared" si="101"/>
        <v xml:space="preserve"> </v>
      </c>
      <c r="N496" s="260" t="str">
        <f t="shared" si="102"/>
        <v xml:space="preserve"> </v>
      </c>
      <c r="O496" s="41" t="str">
        <f t="shared" si="103"/>
        <v xml:space="preserve"> </v>
      </c>
      <c r="P496" s="20">
        <f t="shared" si="110"/>
        <v>0</v>
      </c>
      <c r="Q496" s="20" t="str">
        <f t="shared" si="111"/>
        <v/>
      </c>
      <c r="R496" s="20" t="str">
        <f t="shared" si="106"/>
        <v/>
      </c>
      <c r="S496" s="20" t="str">
        <f t="shared" si="108"/>
        <v/>
      </c>
      <c r="T496" t="str">
        <f t="shared" si="104"/>
        <v/>
      </c>
      <c r="U496" s="286"/>
      <c r="V496" s="286"/>
    </row>
    <row r="497" spans="1:22" x14ac:dyDescent="0.25">
      <c r="A497" s="167">
        <f t="shared" si="107"/>
        <v>490</v>
      </c>
      <c r="B497" s="277"/>
      <c r="C497" s="278">
        <f t="shared" si="109"/>
        <v>0</v>
      </c>
      <c r="D497" s="279" t="str">
        <f>IF(C497=1,VLOOKUP(B497,Mreze!C$8:F$107,4,FALSE)," ")</f>
        <v xml:space="preserve"> </v>
      </c>
      <c r="E497" s="279" t="str">
        <f t="shared" si="105"/>
        <v/>
      </c>
      <c r="F497" s="280"/>
      <c r="G497" s="283"/>
      <c r="H497" s="281"/>
      <c r="I497" s="281"/>
      <c r="J497" s="282"/>
      <c r="K497" s="260" t="str">
        <f t="shared" si="99"/>
        <v xml:space="preserve"> </v>
      </c>
      <c r="L497" s="33" t="str">
        <f t="shared" si="100"/>
        <v xml:space="preserve"> </v>
      </c>
      <c r="M497" s="34" t="str">
        <f t="shared" si="101"/>
        <v xml:space="preserve"> </v>
      </c>
      <c r="N497" s="260" t="str">
        <f t="shared" si="102"/>
        <v xml:space="preserve"> </v>
      </c>
      <c r="O497" s="41" t="str">
        <f t="shared" si="103"/>
        <v xml:space="preserve"> </v>
      </c>
      <c r="P497" s="20">
        <f t="shared" si="110"/>
        <v>0</v>
      </c>
      <c r="Q497" s="20" t="str">
        <f t="shared" si="111"/>
        <v/>
      </c>
      <c r="R497" s="20" t="str">
        <f t="shared" si="106"/>
        <v/>
      </c>
      <c r="S497" s="20" t="str">
        <f t="shared" si="108"/>
        <v/>
      </c>
      <c r="T497" t="str">
        <f t="shared" si="104"/>
        <v/>
      </c>
      <c r="U497" s="286"/>
      <c r="V497" s="286"/>
    </row>
    <row r="498" spans="1:22" x14ac:dyDescent="0.25">
      <c r="A498" s="167">
        <f t="shared" si="107"/>
        <v>491</v>
      </c>
      <c r="B498" s="277"/>
      <c r="C498" s="278">
        <f t="shared" si="109"/>
        <v>0</v>
      </c>
      <c r="D498" s="279" t="str">
        <f>IF(C498=1,VLOOKUP(B498,Mreze!C$8:F$107,4,FALSE)," ")</f>
        <v xml:space="preserve"> </v>
      </c>
      <c r="E498" s="279" t="str">
        <f t="shared" si="105"/>
        <v/>
      </c>
      <c r="F498" s="280"/>
      <c r="G498" s="283"/>
      <c r="H498" s="281"/>
      <c r="I498" s="281"/>
      <c r="J498" s="282"/>
      <c r="K498" s="260" t="str">
        <f t="shared" si="99"/>
        <v xml:space="preserve"> </v>
      </c>
      <c r="L498" s="33" t="str">
        <f t="shared" si="100"/>
        <v xml:space="preserve"> </v>
      </c>
      <c r="M498" s="34" t="str">
        <f t="shared" si="101"/>
        <v xml:space="preserve"> </v>
      </c>
      <c r="N498" s="260" t="str">
        <f t="shared" si="102"/>
        <v xml:space="preserve"> </v>
      </c>
      <c r="O498" s="41" t="str">
        <f t="shared" si="103"/>
        <v xml:space="preserve"> </v>
      </c>
      <c r="P498" s="20">
        <f t="shared" si="110"/>
        <v>0</v>
      </c>
      <c r="Q498" s="20" t="str">
        <f t="shared" si="111"/>
        <v/>
      </c>
      <c r="R498" s="20" t="str">
        <f t="shared" si="106"/>
        <v/>
      </c>
      <c r="S498" s="20" t="str">
        <f t="shared" si="108"/>
        <v/>
      </c>
      <c r="T498" t="str">
        <f t="shared" si="104"/>
        <v/>
      </c>
      <c r="U498" s="286"/>
      <c r="V498" s="286"/>
    </row>
    <row r="499" spans="1:22" x14ac:dyDescent="0.25">
      <c r="A499" s="167">
        <f t="shared" si="107"/>
        <v>492</v>
      </c>
      <c r="B499" s="277"/>
      <c r="C499" s="278">
        <f t="shared" si="109"/>
        <v>0</v>
      </c>
      <c r="D499" s="279" t="str">
        <f>IF(C499=1,VLOOKUP(B499,Mreze!C$8:F$107,4,FALSE)," ")</f>
        <v xml:space="preserve"> </v>
      </c>
      <c r="E499" s="279" t="str">
        <f t="shared" si="105"/>
        <v/>
      </c>
      <c r="F499" s="280"/>
      <c r="G499" s="283"/>
      <c r="H499" s="281"/>
      <c r="I499" s="281"/>
      <c r="J499" s="282"/>
      <c r="K499" s="260" t="str">
        <f t="shared" si="99"/>
        <v xml:space="preserve"> </v>
      </c>
      <c r="L499" s="33" t="str">
        <f t="shared" si="100"/>
        <v xml:space="preserve"> </v>
      </c>
      <c r="M499" s="34" t="str">
        <f t="shared" si="101"/>
        <v xml:space="preserve"> </v>
      </c>
      <c r="N499" s="260" t="str">
        <f t="shared" si="102"/>
        <v xml:space="preserve"> </v>
      </c>
      <c r="O499" s="41" t="str">
        <f t="shared" si="103"/>
        <v xml:space="preserve"> </v>
      </c>
      <c r="P499" s="20">
        <f t="shared" si="110"/>
        <v>0</v>
      </c>
      <c r="Q499" s="20" t="str">
        <f t="shared" si="111"/>
        <v/>
      </c>
      <c r="R499" s="20" t="str">
        <f t="shared" si="106"/>
        <v/>
      </c>
      <c r="S499" s="20" t="str">
        <f t="shared" si="108"/>
        <v/>
      </c>
      <c r="T499" t="str">
        <f t="shared" si="104"/>
        <v/>
      </c>
      <c r="U499" s="286"/>
      <c r="V499" s="286"/>
    </row>
    <row r="500" spans="1:22" x14ac:dyDescent="0.25">
      <c r="A500" s="167">
        <f t="shared" si="107"/>
        <v>493</v>
      </c>
      <c r="B500" s="277"/>
      <c r="C500" s="278">
        <f t="shared" si="109"/>
        <v>0</v>
      </c>
      <c r="D500" s="279" t="str">
        <f>IF(C500=1,VLOOKUP(B500,Mreze!C$8:F$107,4,FALSE)," ")</f>
        <v xml:space="preserve"> </v>
      </c>
      <c r="E500" s="279" t="str">
        <f t="shared" si="105"/>
        <v/>
      </c>
      <c r="F500" s="280"/>
      <c r="G500" s="283"/>
      <c r="H500" s="281"/>
      <c r="I500" s="281"/>
      <c r="J500" s="282"/>
      <c r="K500" s="260" t="str">
        <f t="shared" si="99"/>
        <v xml:space="preserve"> </v>
      </c>
      <c r="L500" s="33" t="str">
        <f t="shared" si="100"/>
        <v xml:space="preserve"> </v>
      </c>
      <c r="M500" s="34" t="str">
        <f t="shared" si="101"/>
        <v xml:space="preserve"> </v>
      </c>
      <c r="N500" s="260" t="str">
        <f t="shared" si="102"/>
        <v xml:space="preserve"> </v>
      </c>
      <c r="O500" s="41" t="str">
        <f t="shared" si="103"/>
        <v xml:space="preserve"> </v>
      </c>
      <c r="P500" s="20">
        <f t="shared" si="110"/>
        <v>0</v>
      </c>
      <c r="Q500" s="20" t="str">
        <f t="shared" si="111"/>
        <v/>
      </c>
      <c r="R500" s="20" t="str">
        <f t="shared" si="106"/>
        <v/>
      </c>
      <c r="S500" s="20" t="str">
        <f t="shared" si="108"/>
        <v/>
      </c>
      <c r="T500" t="str">
        <f t="shared" si="104"/>
        <v/>
      </c>
      <c r="U500" s="286"/>
      <c r="V500" s="286"/>
    </row>
  </sheetData>
  <sheetProtection password="CE28" sheet="1" objects="1" scenarios="1" selectLockedCells="1"/>
  <dataValidations count="10">
    <dataValidation type="list" allowBlank="1" showInputMessage="1" showErrorMessage="1" sqref="G8:G1048576">
      <formula1>neplanirani1</formula1>
    </dataValidation>
    <dataValidation type="list" allowBlank="1" showInputMessage="1" showErrorMessage="1" errorTitle="Погрешан назив мреже" error="Изаберите назив мреже из опадајућег менија!" sqref="B5:E5 C4:E4 B1:E3 E501:E1048576 E7 B7:D1048576">
      <formula1>mrez11</formula1>
    </dataValidation>
    <dataValidation type="whole" allowBlank="1" showInputMessage="1" showErrorMessage="1" errorTitle="Грешка у уносу" error="Унели сте већи број потрошача него што их има на тој мрежи!" sqref="M7 M501:M1048576 M1 M3:M5">
      <formula1>0</formula1>
      <formula2>1</formula2>
    </dataValidation>
    <dataValidation type="decimal" allowBlank="1" showInputMessage="1" showErrorMessage="1" errorTitle="Грешка у уносу" error="Унели сте већи број потрошача него што их има на тој мрежи!" sqref="M8:M18 M20:M500">
      <formula1>0</formula1>
      <formula2>1</formula2>
    </dataValidation>
    <dataValidation type="time" operator="greaterThan" allowBlank="1" showInputMessage="1" showErrorMessage="1" errorTitle="Погршан унос" error="Провери време слања обавештења купцима!" sqref="I8:I500">
      <formula1>H8</formula1>
    </dataValidation>
    <dataValidation type="time" operator="greaterThan" allowBlank="1" showInputMessage="1" showErrorMessage="1" errorTitle="Временска грешка" error="Време окончања прекида мора да буде након времена почетка прекида!" sqref="J8:J500">
      <formula1>H8</formula1>
    </dataValidation>
    <dataValidation allowBlank="1" showInputMessage="1" showErrorMessage="1" errorTitle="Погрешан назив мреже" error="Изаберите назив мреже из опадајућег менија!" sqref="V2 E8:E500"/>
    <dataValidation allowBlank="1" showInputMessage="1" showErrorMessage="1" errorTitle="Грешка у уносу" error="Унели сте већи број потрошача него што их има на тој мрежи!" sqref="U2"/>
    <dataValidation type="date" operator="lessThanOrEqual" allowBlank="1" showInputMessage="1" showErrorMessage="1" errorTitle="Временска грешка" error="Време почетка прекида мора да буде мање од времена окончања прекида!" sqref="H8:H500">
      <formula1>J8</formula1>
    </dataValidation>
    <dataValidation type="whole" allowBlank="1" showInputMessage="1" showErrorMessage="1" errorTitle="Грешка у уносу" error="Унели сте већи број потрошача него што их има на тој мрежи!" sqref="M19">
      <formula1>0</formula1>
      <formula2>100</formula2>
    </dataValidation>
  </dataValidations>
  <printOptions horizontalCentered="1"/>
  <pageMargins left="0.25" right="0.25" top="0.75" bottom="0.75" header="0.3" footer="0.3"/>
  <pageSetup paperSize="9" orientation="landscape" r:id="rId1"/>
  <headerFooter>
    <oddFooter>&amp;CРегистар непланираних прекида&amp;RСтрана &amp;P</oddFooter>
  </headerFooter>
  <extLst>
    <ext xmlns:x14="http://schemas.microsoft.com/office/spreadsheetml/2009/9/main" uri="{CCE6A557-97BC-4b89-ADB6-D9C93CAAB3DF}">
      <x14:dataValidations xmlns:xm="http://schemas.microsoft.com/office/excel/2006/main" count="2">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Mreze!G8</xm:f>
          </x14:formula2>
          <xm:sqref>N8:N500</xm:sqref>
        </x14:dataValidation>
        <x14:dataValidation type="whole" allowBlank="1" showInputMessage="1" showErrorMessage="1" errorTitle="Погрешан унос" error="Број погођених потрошача не може да буде већи од броја потрошача на мрежи!_x000a_Када је прекид на целом систему, број погођених потрошача је укупан број места испоруке са система!" prompt="Број погођених активних места испоруке не може да буде већи од броја места испоруке на мрежи!_x000a__x000a_Када је прекид на целом систему, број погођених активних места испоруке је укупан број места испоруке са система!">
          <x14:formula1>
            <xm:f>IF(B8=Mreze!C$8, Mreze!F$8,0)</xm:f>
          </x14:formula1>
          <x14:formula2>
            <xm:f>D8</xm:f>
          </x14:formula2>
          <xm:sqref>F8:F500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3"/>
  <sheetViews>
    <sheetView showGridLines="0" workbookViewId="0">
      <selection activeCell="B8" sqref="B8"/>
    </sheetView>
  </sheetViews>
  <sheetFormatPr defaultRowHeight="15" x14ac:dyDescent="0.25"/>
  <cols>
    <col min="1" max="1" width="5.28515625" style="5" customWidth="1"/>
    <col min="2" max="2" width="14.85546875" style="22" customWidth="1"/>
    <col min="3" max="3" width="3.7109375" style="23" hidden="1" customWidth="1"/>
    <col min="4" max="5" width="7.42578125" style="5" hidden="1" customWidth="1"/>
    <col min="6" max="6" width="7.5703125" style="266" customWidth="1"/>
    <col min="7" max="7" width="4.5703125" style="257" customWidth="1"/>
    <col min="8" max="8" width="16.7109375" style="24" customWidth="1"/>
    <col min="9" max="9" width="13.42578125" style="24" hidden="1" customWidth="1"/>
    <col min="10" max="10" width="16.7109375" style="25" customWidth="1"/>
    <col min="11" max="11" width="10" style="35" customWidth="1"/>
    <col min="12" max="12" width="9.85546875" style="35" hidden="1" customWidth="1"/>
    <col min="13" max="13" width="7" style="36" customWidth="1"/>
    <col min="14" max="14" width="9.7109375" style="35" customWidth="1"/>
    <col min="15" max="15" width="7.28515625" style="42" hidden="1" customWidth="1"/>
    <col min="16" max="16" width="2.140625" style="20" hidden="1" customWidth="1"/>
    <col min="17" max="18" width="8.7109375" style="20" hidden="1" customWidth="1"/>
    <col min="19" max="19" width="9.5703125" style="20" hidden="1" customWidth="1"/>
    <col min="20" max="20" width="11.42578125" hidden="1" customWidth="1"/>
    <col min="21" max="21" width="23" style="5" customWidth="1"/>
    <col min="22" max="22" width="27.140625" style="5" customWidth="1"/>
  </cols>
  <sheetData>
    <row r="1" spans="1:22" s="158" customFormat="1" ht="12.75" x14ac:dyDescent="0.2">
      <c r="A1" s="158" t="s">
        <v>77</v>
      </c>
      <c r="F1" s="263"/>
    </row>
    <row r="2" spans="1:22" s="159" customFormat="1" ht="12.75" x14ac:dyDescent="0.2">
      <c r="F2" s="264"/>
      <c r="U2" s="176" t="s">
        <v>87</v>
      </c>
      <c r="V2" s="180" t="str">
        <f>IF(Pocetna!C37&lt;&gt;"",Pocetna!C37,"")</f>
        <v/>
      </c>
    </row>
    <row r="3" spans="1:22" s="159" customFormat="1" ht="12.75" x14ac:dyDescent="0.2">
      <c r="A3" s="159" t="str">
        <f>+CONCATENATE(Pocetna!A18," ",Pocetna!C18)</f>
        <v xml:space="preserve">Назив енергетског субјекта: </v>
      </c>
      <c r="F3" s="264"/>
    </row>
    <row r="4" spans="1:22" s="159" customFormat="1" ht="12.75" x14ac:dyDescent="0.2">
      <c r="F4" s="264"/>
    </row>
    <row r="5" spans="1:22" s="159" customFormat="1" ht="12.75" x14ac:dyDescent="0.2">
      <c r="B5" s="160"/>
      <c r="F5" s="264"/>
    </row>
    <row r="6" spans="1:22" s="161" customFormat="1" x14ac:dyDescent="0.25">
      <c r="A6" s="159" t="str">
        <f>CONCATENATE("Tabela ",'Sadrzaj i dinamika'!D12,". ",'Sadrzaj i dinamika'!E12," у периоду ",Pocetna!C27,)</f>
        <v>Tabela ПГНИД-3. Регистар прекида у испоруци природног гаса услед више силе у периоду 01.јануар.2014.-31.децембар.2014.године</v>
      </c>
      <c r="B6" s="159"/>
      <c r="C6" s="159"/>
      <c r="D6" s="159"/>
      <c r="E6" s="159"/>
      <c r="F6" s="264"/>
      <c r="K6" s="159"/>
    </row>
    <row r="7" spans="1:22" s="1" customFormat="1" ht="175.5" customHeight="1" x14ac:dyDescent="0.25">
      <c r="A7" s="19" t="s">
        <v>30</v>
      </c>
      <c r="B7" s="28" t="s">
        <v>25</v>
      </c>
      <c r="C7" s="29" t="s">
        <v>32</v>
      </c>
      <c r="D7" s="30" t="s">
        <v>140</v>
      </c>
      <c r="E7" s="30" t="s">
        <v>141</v>
      </c>
      <c r="F7" s="265" t="s">
        <v>27</v>
      </c>
      <c r="G7" s="32" t="s">
        <v>154</v>
      </c>
      <c r="H7" s="31" t="s">
        <v>163</v>
      </c>
      <c r="I7" s="233" t="s">
        <v>34</v>
      </c>
      <c r="J7" s="31" t="s">
        <v>164</v>
      </c>
      <c r="K7" s="37" t="s">
        <v>165</v>
      </c>
      <c r="L7" s="232" t="s">
        <v>52</v>
      </c>
      <c r="M7" s="38" t="s">
        <v>28</v>
      </c>
      <c r="N7" s="40" t="s">
        <v>166</v>
      </c>
      <c r="O7" s="233" t="s">
        <v>43</v>
      </c>
      <c r="P7" s="21" t="s">
        <v>31</v>
      </c>
      <c r="Q7" s="21" t="s">
        <v>49</v>
      </c>
      <c r="R7" s="21" t="s">
        <v>139</v>
      </c>
      <c r="S7" s="21" t="s">
        <v>37</v>
      </c>
      <c r="T7" s="21" t="s">
        <v>36</v>
      </c>
      <c r="U7" s="19" t="s">
        <v>24</v>
      </c>
      <c r="V7" s="19" t="s">
        <v>144</v>
      </c>
    </row>
    <row r="8" spans="1:22" x14ac:dyDescent="0.25">
      <c r="A8" s="5">
        <v>1</v>
      </c>
      <c r="B8" s="288"/>
      <c r="C8" s="278">
        <f t="shared" ref="C8:C18" si="0">IF(B8="",0,1)</f>
        <v>0</v>
      </c>
      <c r="D8" s="279" t="str">
        <f>IF(C8=1,VLOOKUP(B8,Mreze!C$8:F$107,4,FALSE)," ")</f>
        <v xml:space="preserve"> </v>
      </c>
      <c r="E8" s="279" t="str">
        <f>IF(R8&lt;&gt;"",F8*R8,"")</f>
        <v/>
      </c>
      <c r="F8" s="274"/>
      <c r="G8" s="256" t="str">
        <f t="shared" ref="G8:G71" si="1">IF(C8=1,visa1,"")</f>
        <v/>
      </c>
      <c r="H8" s="281"/>
      <c r="I8" s="281"/>
      <c r="J8" s="282"/>
      <c r="K8" s="260" t="str">
        <f t="shared" ref="K8:K71" si="2">IF(J8&lt;&gt;"",IF(H8&lt;&gt;"",J8-H8," "), " ")</f>
        <v xml:space="preserve"> </v>
      </c>
      <c r="L8" s="33" t="str">
        <f t="shared" ref="L8:L71" si="3">IF(I8&lt;&gt;"",IF(H8&lt;&gt;"",I8-H8," "), " ")</f>
        <v xml:space="preserve"> </v>
      </c>
      <c r="M8" s="34" t="str">
        <f t="shared" ref="M8:M71" si="4">IF(C8=1, IF(D8&gt;0,IF(F8&gt;0, F8/D8, " ")," ")," ")</f>
        <v xml:space="preserve"> </v>
      </c>
      <c r="N8" s="260" t="str">
        <f t="shared" ref="N8:N71" si="5">IF(J8&lt;&gt;"",IF(H8&lt;&gt;"",IF(M8&lt;&gt;" ", M8*K8, " "), " "), " ")</f>
        <v xml:space="preserve"> </v>
      </c>
      <c r="O8" s="41" t="str">
        <f t="shared" ref="O8:O71" si="6">IF(J8&lt;&gt;"", IF(I8&lt;&gt;"",IF(HOUR(K8)&lt;2,"КП",IF(I8&gt;J8,"Не",IF(HOUR(I8-H8)&lt;2,"Да","Не"))),IF(HOUR(K8)&lt;2,IF(DAY(K8)&lt;1,"КП","Не"),"Не")), " ")</f>
        <v xml:space="preserve"> </v>
      </c>
      <c r="P8" s="20">
        <f>IF(O8="Не",1,0)</f>
        <v>0</v>
      </c>
      <c r="Q8" s="20" t="str">
        <f t="shared" ref="Q8:Q18" si="7">IF(L8&lt;&gt;" ",IF(HOUR(L8)&gt;0,HOUR(L8)*60+MINUTE(L8),""),"")</f>
        <v/>
      </c>
      <c r="R8" s="20" t="str">
        <f>IF(K8&lt;&gt;" ",IF(INT((J8-I8)*24)&gt;0,1,0),"")</f>
        <v/>
      </c>
      <c r="S8" s="20" t="str">
        <f>IF(R8=1,IF(HOUR(K8)&gt;0,HOUR(K8)*60+MINUTE(K8),""),"")</f>
        <v/>
      </c>
      <c r="T8" t="str">
        <f t="shared" ref="T8:T71" si="8">IF(S8&lt;&gt;"",S8*F8,"")</f>
        <v/>
      </c>
      <c r="U8" s="286"/>
      <c r="V8" s="286"/>
    </row>
    <row r="9" spans="1:22" x14ac:dyDescent="0.25">
      <c r="A9" s="5">
        <v>2</v>
      </c>
      <c r="B9" s="288"/>
      <c r="C9" s="278">
        <f t="shared" si="0"/>
        <v>0</v>
      </c>
      <c r="D9" s="279" t="str">
        <f>IF(C9=1,VLOOKUP(B9,Mreze!C$8:F$107,4,FALSE)," ")</f>
        <v xml:space="preserve"> </v>
      </c>
      <c r="E9" s="279" t="str">
        <f t="shared" ref="E9:E72" si="9">IF(R9&lt;&gt;"",F9*R9,"")</f>
        <v/>
      </c>
      <c r="F9" s="274"/>
      <c r="G9" s="256" t="str">
        <f t="shared" si="1"/>
        <v/>
      </c>
      <c r="H9" s="289"/>
      <c r="I9" s="281"/>
      <c r="J9" s="282"/>
      <c r="K9" s="260" t="str">
        <f t="shared" si="2"/>
        <v xml:space="preserve"> </v>
      </c>
      <c r="L9" s="33" t="str">
        <f t="shared" si="3"/>
        <v xml:space="preserve"> </v>
      </c>
      <c r="M9" s="34" t="str">
        <f t="shared" si="4"/>
        <v xml:space="preserve"> </v>
      </c>
      <c r="N9" s="260" t="str">
        <f t="shared" si="5"/>
        <v xml:space="preserve"> </v>
      </c>
      <c r="O9" s="41" t="str">
        <f t="shared" si="6"/>
        <v xml:space="preserve"> </v>
      </c>
      <c r="P9" s="20">
        <f t="shared" ref="P9:P18" si="10">IF(O9="Не",1,0)</f>
        <v>0</v>
      </c>
      <c r="Q9" s="20" t="str">
        <f t="shared" si="7"/>
        <v/>
      </c>
      <c r="R9" s="20" t="str">
        <f t="shared" ref="R9:R72" si="11">IF(K9&lt;&gt;" ",IF(INT((J9-I9)*24)&gt;0,1,0),"")</f>
        <v/>
      </c>
      <c r="S9" s="20" t="str">
        <f t="shared" ref="S9:S72" si="12">IF(R9=1,IF(HOUR(K9)&gt;0,HOUR(K9)*60+MINUTE(K9),""),"")</f>
        <v/>
      </c>
      <c r="T9" t="str">
        <f t="shared" si="8"/>
        <v/>
      </c>
      <c r="U9" s="283"/>
      <c r="V9" s="286"/>
    </row>
    <row r="10" spans="1:22" x14ac:dyDescent="0.25">
      <c r="A10" s="5">
        <f t="shared" ref="A10:A73" si="13">+A9+1</f>
        <v>3</v>
      </c>
      <c r="B10" s="288"/>
      <c r="C10" s="278">
        <f t="shared" si="0"/>
        <v>0</v>
      </c>
      <c r="D10" s="279" t="str">
        <f>IF(C10=1,VLOOKUP(B10,Mreze!C$8:F$107,4,FALSE)," ")</f>
        <v xml:space="preserve"> </v>
      </c>
      <c r="E10" s="279" t="str">
        <f t="shared" si="9"/>
        <v/>
      </c>
      <c r="F10" s="274"/>
      <c r="G10" s="256" t="str">
        <f t="shared" si="1"/>
        <v/>
      </c>
      <c r="H10" s="289"/>
      <c r="I10" s="281"/>
      <c r="J10" s="282"/>
      <c r="K10" s="260" t="str">
        <f t="shared" si="2"/>
        <v xml:space="preserve"> </v>
      </c>
      <c r="L10" s="33" t="str">
        <f t="shared" si="3"/>
        <v xml:space="preserve"> </v>
      </c>
      <c r="M10" s="34" t="str">
        <f t="shared" si="4"/>
        <v xml:space="preserve"> </v>
      </c>
      <c r="N10" s="260" t="str">
        <f t="shared" si="5"/>
        <v xml:space="preserve"> </v>
      </c>
      <c r="O10" s="41" t="str">
        <f t="shared" si="6"/>
        <v xml:space="preserve"> </v>
      </c>
      <c r="P10" s="20">
        <f t="shared" si="10"/>
        <v>0</v>
      </c>
      <c r="Q10" s="20" t="str">
        <f t="shared" si="7"/>
        <v/>
      </c>
      <c r="R10" s="20" t="str">
        <f t="shared" si="11"/>
        <v/>
      </c>
      <c r="S10" s="20" t="str">
        <f t="shared" si="12"/>
        <v/>
      </c>
      <c r="T10" t="str">
        <f t="shared" si="8"/>
        <v/>
      </c>
      <c r="U10" s="283"/>
      <c r="V10" s="286"/>
    </row>
    <row r="11" spans="1:22" x14ac:dyDescent="0.25">
      <c r="A11" s="5">
        <f t="shared" si="13"/>
        <v>4</v>
      </c>
      <c r="B11" s="288"/>
      <c r="C11" s="278">
        <f t="shared" si="0"/>
        <v>0</v>
      </c>
      <c r="D11" s="279" t="str">
        <f>IF(C11=1,VLOOKUP(B11,Mreze!C$8:F$107,4,FALSE)," ")</f>
        <v xml:space="preserve"> </v>
      </c>
      <c r="E11" s="279" t="str">
        <f t="shared" si="9"/>
        <v/>
      </c>
      <c r="F11" s="274"/>
      <c r="G11" s="256" t="str">
        <f t="shared" si="1"/>
        <v/>
      </c>
      <c r="H11" s="289"/>
      <c r="I11" s="281"/>
      <c r="J11" s="282"/>
      <c r="K11" s="260" t="str">
        <f t="shared" si="2"/>
        <v xml:space="preserve"> </v>
      </c>
      <c r="L11" s="33" t="str">
        <f t="shared" si="3"/>
        <v xml:space="preserve"> </v>
      </c>
      <c r="M11" s="34" t="str">
        <f t="shared" si="4"/>
        <v xml:space="preserve"> </v>
      </c>
      <c r="N11" s="260" t="str">
        <f t="shared" si="5"/>
        <v xml:space="preserve"> </v>
      </c>
      <c r="O11" s="41" t="str">
        <f t="shared" si="6"/>
        <v xml:space="preserve"> </v>
      </c>
      <c r="P11" s="20">
        <f t="shared" si="10"/>
        <v>0</v>
      </c>
      <c r="Q11" s="20" t="str">
        <f t="shared" si="7"/>
        <v/>
      </c>
      <c r="R11" s="20" t="str">
        <f t="shared" si="11"/>
        <v/>
      </c>
      <c r="S11" s="20" t="str">
        <f t="shared" si="12"/>
        <v/>
      </c>
      <c r="T11" t="str">
        <f t="shared" si="8"/>
        <v/>
      </c>
      <c r="U11" s="283"/>
      <c r="V11" s="286"/>
    </row>
    <row r="12" spans="1:22" x14ac:dyDescent="0.25">
      <c r="A12" s="5">
        <f t="shared" si="13"/>
        <v>5</v>
      </c>
      <c r="B12" s="288"/>
      <c r="C12" s="278">
        <f t="shared" si="0"/>
        <v>0</v>
      </c>
      <c r="D12" s="279" t="str">
        <f>IF(C12=1,VLOOKUP(B12,Mreze!C$8:F$107,4,FALSE)," ")</f>
        <v xml:space="preserve"> </v>
      </c>
      <c r="E12" s="279" t="str">
        <f t="shared" si="9"/>
        <v/>
      </c>
      <c r="F12" s="274"/>
      <c r="G12" s="256" t="str">
        <f t="shared" si="1"/>
        <v/>
      </c>
      <c r="H12" s="281"/>
      <c r="I12" s="281"/>
      <c r="J12" s="282"/>
      <c r="K12" s="260" t="str">
        <f t="shared" si="2"/>
        <v xml:space="preserve"> </v>
      </c>
      <c r="L12" s="33" t="str">
        <f t="shared" si="3"/>
        <v xml:space="preserve"> </v>
      </c>
      <c r="M12" s="34" t="str">
        <f t="shared" si="4"/>
        <v xml:space="preserve"> </v>
      </c>
      <c r="N12" s="260" t="str">
        <f t="shared" si="5"/>
        <v xml:space="preserve"> </v>
      </c>
      <c r="O12" s="41" t="str">
        <f t="shared" si="6"/>
        <v xml:space="preserve"> </v>
      </c>
      <c r="P12" s="20">
        <f t="shared" si="10"/>
        <v>0</v>
      </c>
      <c r="Q12" s="20" t="str">
        <f t="shared" si="7"/>
        <v/>
      </c>
      <c r="R12" s="20" t="str">
        <f t="shared" si="11"/>
        <v/>
      </c>
      <c r="S12" s="20" t="str">
        <f t="shared" si="12"/>
        <v/>
      </c>
      <c r="T12" t="str">
        <f t="shared" si="8"/>
        <v/>
      </c>
      <c r="U12" s="290"/>
      <c r="V12" s="286"/>
    </row>
    <row r="13" spans="1:22" x14ac:dyDescent="0.25">
      <c r="A13" s="5">
        <f t="shared" si="13"/>
        <v>6</v>
      </c>
      <c r="B13" s="288"/>
      <c r="C13" s="278">
        <f t="shared" si="0"/>
        <v>0</v>
      </c>
      <c r="D13" s="279" t="str">
        <f>IF(C13=1,VLOOKUP(B13,Mreze!C$8:F$107,4,FALSE)," ")</f>
        <v xml:space="preserve"> </v>
      </c>
      <c r="E13" s="279" t="str">
        <f t="shared" si="9"/>
        <v/>
      </c>
      <c r="F13" s="274"/>
      <c r="G13" s="256" t="str">
        <f t="shared" si="1"/>
        <v/>
      </c>
      <c r="H13" s="289"/>
      <c r="I13" s="281"/>
      <c r="J13" s="282"/>
      <c r="K13" s="260" t="str">
        <f t="shared" si="2"/>
        <v xml:space="preserve"> </v>
      </c>
      <c r="L13" s="33" t="str">
        <f t="shared" si="3"/>
        <v xml:space="preserve"> </v>
      </c>
      <c r="M13" s="34" t="str">
        <f t="shared" si="4"/>
        <v xml:space="preserve"> </v>
      </c>
      <c r="N13" s="260" t="str">
        <f t="shared" si="5"/>
        <v xml:space="preserve"> </v>
      </c>
      <c r="O13" s="41" t="str">
        <f t="shared" si="6"/>
        <v xml:space="preserve"> </v>
      </c>
      <c r="P13" s="20">
        <f t="shared" si="10"/>
        <v>0</v>
      </c>
      <c r="Q13" s="20" t="str">
        <f t="shared" si="7"/>
        <v/>
      </c>
      <c r="R13" s="20" t="str">
        <f t="shared" si="11"/>
        <v/>
      </c>
      <c r="S13" s="20" t="str">
        <f t="shared" si="12"/>
        <v/>
      </c>
      <c r="T13" t="str">
        <f t="shared" si="8"/>
        <v/>
      </c>
      <c r="U13" s="283"/>
      <c r="V13" s="286"/>
    </row>
    <row r="14" spans="1:22" x14ac:dyDescent="0.25">
      <c r="A14" s="5">
        <f t="shared" si="13"/>
        <v>7</v>
      </c>
      <c r="B14" s="288"/>
      <c r="C14" s="278">
        <f t="shared" si="0"/>
        <v>0</v>
      </c>
      <c r="D14" s="279" t="str">
        <f>IF(C14=1,VLOOKUP(B14,Mreze!C$8:F$107,4,FALSE)," ")</f>
        <v xml:space="preserve"> </v>
      </c>
      <c r="E14" s="279" t="str">
        <f t="shared" si="9"/>
        <v/>
      </c>
      <c r="F14" s="274"/>
      <c r="G14" s="256" t="str">
        <f t="shared" si="1"/>
        <v/>
      </c>
      <c r="H14" s="289"/>
      <c r="I14" s="281"/>
      <c r="J14" s="282"/>
      <c r="K14" s="260" t="str">
        <f t="shared" si="2"/>
        <v xml:space="preserve"> </v>
      </c>
      <c r="L14" s="33" t="str">
        <f t="shared" si="3"/>
        <v xml:space="preserve"> </v>
      </c>
      <c r="M14" s="34" t="str">
        <f t="shared" si="4"/>
        <v xml:space="preserve"> </v>
      </c>
      <c r="N14" s="260" t="str">
        <f t="shared" si="5"/>
        <v xml:space="preserve"> </v>
      </c>
      <c r="O14" s="41" t="str">
        <f t="shared" si="6"/>
        <v xml:space="preserve"> </v>
      </c>
      <c r="P14" s="20">
        <f t="shared" si="10"/>
        <v>0</v>
      </c>
      <c r="Q14" s="20" t="str">
        <f t="shared" si="7"/>
        <v/>
      </c>
      <c r="R14" s="20" t="str">
        <f t="shared" si="11"/>
        <v/>
      </c>
      <c r="S14" s="20" t="str">
        <f t="shared" si="12"/>
        <v/>
      </c>
      <c r="T14" t="str">
        <f t="shared" si="8"/>
        <v/>
      </c>
      <c r="U14" s="283"/>
      <c r="V14" s="286"/>
    </row>
    <row r="15" spans="1:22" x14ac:dyDescent="0.25">
      <c r="A15" s="5">
        <f t="shared" si="13"/>
        <v>8</v>
      </c>
      <c r="B15" s="288"/>
      <c r="C15" s="278">
        <f t="shared" si="0"/>
        <v>0</v>
      </c>
      <c r="D15" s="279" t="str">
        <f>IF(C15=1,VLOOKUP(B15,Mreze!C$8:F$107,4,FALSE)," ")</f>
        <v xml:space="preserve"> </v>
      </c>
      <c r="E15" s="279" t="str">
        <f t="shared" si="9"/>
        <v/>
      </c>
      <c r="F15" s="274"/>
      <c r="G15" s="256" t="str">
        <f t="shared" si="1"/>
        <v/>
      </c>
      <c r="H15" s="289"/>
      <c r="I15" s="281"/>
      <c r="J15" s="282"/>
      <c r="K15" s="260" t="str">
        <f t="shared" si="2"/>
        <v xml:space="preserve"> </v>
      </c>
      <c r="L15" s="33" t="str">
        <f t="shared" si="3"/>
        <v xml:space="preserve"> </v>
      </c>
      <c r="M15" s="34" t="str">
        <f t="shared" si="4"/>
        <v xml:space="preserve"> </v>
      </c>
      <c r="N15" s="260" t="str">
        <f t="shared" si="5"/>
        <v xml:space="preserve"> </v>
      </c>
      <c r="O15" s="41" t="str">
        <f t="shared" si="6"/>
        <v xml:space="preserve"> </v>
      </c>
      <c r="P15" s="20">
        <f t="shared" si="10"/>
        <v>0</v>
      </c>
      <c r="Q15" s="20" t="str">
        <f t="shared" si="7"/>
        <v/>
      </c>
      <c r="R15" s="20" t="str">
        <f t="shared" si="11"/>
        <v/>
      </c>
      <c r="S15" s="20" t="str">
        <f t="shared" si="12"/>
        <v/>
      </c>
      <c r="T15" t="str">
        <f t="shared" si="8"/>
        <v/>
      </c>
      <c r="U15" s="283"/>
      <c r="V15" s="286"/>
    </row>
    <row r="16" spans="1:22" x14ac:dyDescent="0.25">
      <c r="A16" s="5">
        <f t="shared" si="13"/>
        <v>9</v>
      </c>
      <c r="B16" s="288"/>
      <c r="C16" s="278">
        <f t="shared" si="0"/>
        <v>0</v>
      </c>
      <c r="D16" s="279" t="str">
        <f>IF(C16=1,VLOOKUP(B16,Mreze!C$8:F$107,4,FALSE)," ")</f>
        <v xml:space="preserve"> </v>
      </c>
      <c r="E16" s="279" t="str">
        <f t="shared" si="9"/>
        <v/>
      </c>
      <c r="F16" s="274"/>
      <c r="G16" s="256" t="str">
        <f t="shared" si="1"/>
        <v/>
      </c>
      <c r="H16" s="289"/>
      <c r="I16" s="281"/>
      <c r="J16" s="282"/>
      <c r="K16" s="260" t="str">
        <f t="shared" si="2"/>
        <v xml:space="preserve"> </v>
      </c>
      <c r="L16" s="33" t="str">
        <f t="shared" si="3"/>
        <v xml:space="preserve"> </v>
      </c>
      <c r="M16" s="34" t="str">
        <f t="shared" si="4"/>
        <v xml:space="preserve"> </v>
      </c>
      <c r="N16" s="260" t="str">
        <f t="shared" si="5"/>
        <v xml:space="preserve"> </v>
      </c>
      <c r="O16" s="41" t="str">
        <f t="shared" si="6"/>
        <v xml:space="preserve"> </v>
      </c>
      <c r="P16" s="20">
        <f t="shared" si="10"/>
        <v>0</v>
      </c>
      <c r="Q16" s="20" t="str">
        <f t="shared" si="7"/>
        <v/>
      </c>
      <c r="R16" s="20" t="str">
        <f t="shared" si="11"/>
        <v/>
      </c>
      <c r="S16" s="20" t="str">
        <f t="shared" si="12"/>
        <v/>
      </c>
      <c r="T16" t="str">
        <f t="shared" si="8"/>
        <v/>
      </c>
      <c r="U16" s="283"/>
      <c r="V16" s="286"/>
    </row>
    <row r="17" spans="1:22" x14ac:dyDescent="0.25">
      <c r="A17" s="5">
        <f t="shared" si="13"/>
        <v>10</v>
      </c>
      <c r="B17" s="288"/>
      <c r="C17" s="278">
        <f t="shared" si="0"/>
        <v>0</v>
      </c>
      <c r="D17" s="279" t="str">
        <f>IF(C17=1,VLOOKUP(B17,Mreze!C$8:F$107,4,FALSE)," ")</f>
        <v xml:space="preserve"> </v>
      </c>
      <c r="E17" s="279" t="str">
        <f t="shared" si="9"/>
        <v/>
      </c>
      <c r="F17" s="274"/>
      <c r="G17" s="256" t="str">
        <f t="shared" si="1"/>
        <v/>
      </c>
      <c r="H17" s="289"/>
      <c r="I17" s="281"/>
      <c r="J17" s="282"/>
      <c r="K17" s="260" t="str">
        <f t="shared" si="2"/>
        <v xml:space="preserve"> </v>
      </c>
      <c r="L17" s="33" t="str">
        <f t="shared" si="3"/>
        <v xml:space="preserve"> </v>
      </c>
      <c r="M17" s="34" t="str">
        <f t="shared" si="4"/>
        <v xml:space="preserve"> </v>
      </c>
      <c r="N17" s="260" t="str">
        <f t="shared" si="5"/>
        <v xml:space="preserve"> </v>
      </c>
      <c r="O17" s="41" t="str">
        <f t="shared" si="6"/>
        <v xml:space="preserve"> </v>
      </c>
      <c r="P17" s="20">
        <f t="shared" si="10"/>
        <v>0</v>
      </c>
      <c r="Q17" s="20" t="str">
        <f t="shared" si="7"/>
        <v/>
      </c>
      <c r="R17" s="20" t="str">
        <f t="shared" si="11"/>
        <v/>
      </c>
      <c r="S17" s="20" t="str">
        <f t="shared" si="12"/>
        <v/>
      </c>
      <c r="T17" t="str">
        <f t="shared" si="8"/>
        <v/>
      </c>
      <c r="U17" s="283"/>
      <c r="V17" s="286"/>
    </row>
    <row r="18" spans="1:22" x14ac:dyDescent="0.25">
      <c r="A18" s="5">
        <f t="shared" si="13"/>
        <v>11</v>
      </c>
      <c r="B18" s="288"/>
      <c r="C18" s="278">
        <f t="shared" si="0"/>
        <v>0</v>
      </c>
      <c r="D18" s="279" t="str">
        <f>IF(C18=1,VLOOKUP(B18,Mreze!C$8:F$107,4,FALSE)," ")</f>
        <v xml:space="preserve"> </v>
      </c>
      <c r="E18" s="279" t="str">
        <f t="shared" si="9"/>
        <v/>
      </c>
      <c r="F18" s="274"/>
      <c r="G18" s="256" t="str">
        <f t="shared" si="1"/>
        <v/>
      </c>
      <c r="H18" s="281"/>
      <c r="I18" s="281"/>
      <c r="J18" s="282"/>
      <c r="K18" s="260" t="str">
        <f t="shared" si="2"/>
        <v xml:space="preserve"> </v>
      </c>
      <c r="L18" s="33" t="str">
        <f t="shared" si="3"/>
        <v xml:space="preserve"> </v>
      </c>
      <c r="M18" s="34" t="str">
        <f t="shared" si="4"/>
        <v xml:space="preserve"> </v>
      </c>
      <c r="N18" s="260" t="str">
        <f t="shared" si="5"/>
        <v xml:space="preserve"> </v>
      </c>
      <c r="O18" s="41" t="str">
        <f t="shared" si="6"/>
        <v xml:space="preserve"> </v>
      </c>
      <c r="P18" s="20">
        <f t="shared" si="10"/>
        <v>0</v>
      </c>
      <c r="Q18" s="20" t="str">
        <f t="shared" si="7"/>
        <v/>
      </c>
      <c r="R18" s="20" t="str">
        <f t="shared" si="11"/>
        <v/>
      </c>
      <c r="S18" s="20" t="str">
        <f t="shared" si="12"/>
        <v/>
      </c>
      <c r="T18" t="str">
        <f t="shared" si="8"/>
        <v/>
      </c>
      <c r="U18" s="290"/>
      <c r="V18" s="286"/>
    </row>
    <row r="19" spans="1:22" x14ac:dyDescent="0.25">
      <c r="A19" s="5">
        <f t="shared" si="13"/>
        <v>12</v>
      </c>
      <c r="B19" s="288"/>
      <c r="C19" s="278">
        <f t="shared" ref="C19:C82" si="14">IF(B19="",0,1)</f>
        <v>0</v>
      </c>
      <c r="D19" s="279" t="str">
        <f>IF(C19=1,VLOOKUP(B19,Mreze!C$8:F$107,4,FALSE)," ")</f>
        <v xml:space="preserve"> </v>
      </c>
      <c r="E19" s="279" t="str">
        <f t="shared" si="9"/>
        <v/>
      </c>
      <c r="F19" s="274"/>
      <c r="G19" s="256" t="str">
        <f t="shared" si="1"/>
        <v/>
      </c>
      <c r="H19" s="281"/>
      <c r="I19" s="281"/>
      <c r="J19" s="282"/>
      <c r="K19" s="260" t="str">
        <f t="shared" si="2"/>
        <v xml:space="preserve"> </v>
      </c>
      <c r="L19" s="33" t="str">
        <f t="shared" si="3"/>
        <v xml:space="preserve"> </v>
      </c>
      <c r="M19" s="34" t="str">
        <f t="shared" si="4"/>
        <v xml:space="preserve"> </v>
      </c>
      <c r="N19" s="260" t="str">
        <f t="shared" si="5"/>
        <v xml:space="preserve"> </v>
      </c>
      <c r="O19" s="41" t="str">
        <f t="shared" si="6"/>
        <v xml:space="preserve"> </v>
      </c>
      <c r="P19" s="20">
        <f t="shared" ref="P19:P82" si="15">IF(O19="Не",1,0)</f>
        <v>0</v>
      </c>
      <c r="Q19" s="20" t="str">
        <f t="shared" ref="Q19:Q82" si="16">IF(L19&lt;&gt;" ",IF(HOUR(L19)&gt;0,HOUR(L19)*60+MINUTE(L19),""),"")</f>
        <v/>
      </c>
      <c r="R19" s="20" t="str">
        <f t="shared" si="11"/>
        <v/>
      </c>
      <c r="S19" s="20" t="str">
        <f t="shared" si="12"/>
        <v/>
      </c>
      <c r="T19" t="str">
        <f t="shared" si="8"/>
        <v/>
      </c>
      <c r="U19" s="290"/>
      <c r="V19" s="286"/>
    </row>
    <row r="20" spans="1:22" x14ac:dyDescent="0.25">
      <c r="A20" s="5">
        <f t="shared" si="13"/>
        <v>13</v>
      </c>
      <c r="B20" s="288"/>
      <c r="C20" s="278">
        <f t="shared" si="14"/>
        <v>0</v>
      </c>
      <c r="D20" s="279" t="str">
        <f>IF(C20=1,VLOOKUP(B20,Mreze!C$8:F$107,4,FALSE)," ")</f>
        <v xml:space="preserve"> </v>
      </c>
      <c r="E20" s="279" t="str">
        <f t="shared" si="9"/>
        <v/>
      </c>
      <c r="F20" s="274"/>
      <c r="G20" s="256" t="str">
        <f t="shared" si="1"/>
        <v/>
      </c>
      <c r="H20" s="281"/>
      <c r="I20" s="281"/>
      <c r="J20" s="282"/>
      <c r="K20" s="260" t="str">
        <f t="shared" si="2"/>
        <v xml:space="preserve"> </v>
      </c>
      <c r="L20" s="33" t="str">
        <f t="shared" si="3"/>
        <v xml:space="preserve"> </v>
      </c>
      <c r="M20" s="34" t="str">
        <f t="shared" si="4"/>
        <v xml:space="preserve"> </v>
      </c>
      <c r="N20" s="260" t="str">
        <f t="shared" si="5"/>
        <v xml:space="preserve"> </v>
      </c>
      <c r="O20" s="41" t="str">
        <f t="shared" si="6"/>
        <v xml:space="preserve"> </v>
      </c>
      <c r="P20" s="20">
        <f t="shared" si="15"/>
        <v>0</v>
      </c>
      <c r="Q20" s="20" t="str">
        <f t="shared" si="16"/>
        <v/>
      </c>
      <c r="R20" s="20" t="str">
        <f t="shared" si="11"/>
        <v/>
      </c>
      <c r="S20" s="20" t="str">
        <f t="shared" si="12"/>
        <v/>
      </c>
      <c r="T20" t="str">
        <f t="shared" si="8"/>
        <v/>
      </c>
      <c r="U20" s="290"/>
      <c r="V20" s="286"/>
    </row>
    <row r="21" spans="1:22" x14ac:dyDescent="0.25">
      <c r="A21" s="5">
        <f t="shared" si="13"/>
        <v>14</v>
      </c>
      <c r="B21" s="288"/>
      <c r="C21" s="278">
        <f t="shared" si="14"/>
        <v>0</v>
      </c>
      <c r="D21" s="279" t="str">
        <f>IF(C21=1,VLOOKUP(B21,Mreze!C$8:F$107,4,FALSE)," ")</f>
        <v xml:space="preserve"> </v>
      </c>
      <c r="E21" s="279" t="str">
        <f t="shared" si="9"/>
        <v/>
      </c>
      <c r="F21" s="274"/>
      <c r="G21" s="256" t="str">
        <f t="shared" si="1"/>
        <v/>
      </c>
      <c r="H21" s="281"/>
      <c r="I21" s="281"/>
      <c r="J21" s="282"/>
      <c r="K21" s="260" t="str">
        <f t="shared" si="2"/>
        <v xml:space="preserve"> </v>
      </c>
      <c r="L21" s="33" t="str">
        <f t="shared" si="3"/>
        <v xml:space="preserve"> </v>
      </c>
      <c r="M21" s="34" t="str">
        <f t="shared" si="4"/>
        <v xml:space="preserve"> </v>
      </c>
      <c r="N21" s="260" t="str">
        <f t="shared" si="5"/>
        <v xml:space="preserve"> </v>
      </c>
      <c r="O21" s="41" t="str">
        <f t="shared" si="6"/>
        <v xml:space="preserve"> </v>
      </c>
      <c r="P21" s="20">
        <f t="shared" si="15"/>
        <v>0</v>
      </c>
      <c r="Q21" s="20" t="str">
        <f t="shared" si="16"/>
        <v/>
      </c>
      <c r="R21" s="20" t="str">
        <f t="shared" si="11"/>
        <v/>
      </c>
      <c r="S21" s="20" t="str">
        <f t="shared" si="12"/>
        <v/>
      </c>
      <c r="T21" t="str">
        <f t="shared" si="8"/>
        <v/>
      </c>
      <c r="U21" s="290"/>
      <c r="V21" s="286"/>
    </row>
    <row r="22" spans="1:22" x14ac:dyDescent="0.25">
      <c r="A22" s="5">
        <f t="shared" si="13"/>
        <v>15</v>
      </c>
      <c r="B22" s="288"/>
      <c r="C22" s="278">
        <f t="shared" si="14"/>
        <v>0</v>
      </c>
      <c r="D22" s="279" t="str">
        <f>IF(C22=1,VLOOKUP(B22,Mreze!C$8:F$107,4,FALSE)," ")</f>
        <v xml:space="preserve"> </v>
      </c>
      <c r="E22" s="279" t="str">
        <f t="shared" si="9"/>
        <v/>
      </c>
      <c r="F22" s="274"/>
      <c r="G22" s="256" t="str">
        <f t="shared" si="1"/>
        <v/>
      </c>
      <c r="H22" s="281"/>
      <c r="I22" s="281"/>
      <c r="J22" s="282"/>
      <c r="K22" s="260" t="str">
        <f t="shared" si="2"/>
        <v xml:space="preserve"> </v>
      </c>
      <c r="L22" s="33" t="str">
        <f t="shared" si="3"/>
        <v xml:space="preserve"> </v>
      </c>
      <c r="M22" s="34" t="str">
        <f t="shared" si="4"/>
        <v xml:space="preserve"> </v>
      </c>
      <c r="N22" s="260" t="str">
        <f t="shared" si="5"/>
        <v xml:space="preserve"> </v>
      </c>
      <c r="O22" s="41" t="str">
        <f t="shared" si="6"/>
        <v xml:space="preserve"> </v>
      </c>
      <c r="P22" s="20">
        <f t="shared" si="15"/>
        <v>0</v>
      </c>
      <c r="Q22" s="20" t="str">
        <f t="shared" si="16"/>
        <v/>
      </c>
      <c r="R22" s="20" t="str">
        <f t="shared" si="11"/>
        <v/>
      </c>
      <c r="S22" s="20" t="str">
        <f t="shared" si="12"/>
        <v/>
      </c>
      <c r="T22" t="str">
        <f t="shared" si="8"/>
        <v/>
      </c>
      <c r="U22" s="290"/>
      <c r="V22" s="286"/>
    </row>
    <row r="23" spans="1:22" x14ac:dyDescent="0.25">
      <c r="A23" s="5">
        <f t="shared" si="13"/>
        <v>16</v>
      </c>
      <c r="B23" s="288"/>
      <c r="C23" s="278">
        <f t="shared" si="14"/>
        <v>0</v>
      </c>
      <c r="D23" s="279" t="str">
        <f>IF(C23=1,VLOOKUP(B23,Mreze!C$8:F$107,4,FALSE)," ")</f>
        <v xml:space="preserve"> </v>
      </c>
      <c r="E23" s="279" t="str">
        <f t="shared" si="9"/>
        <v/>
      </c>
      <c r="F23" s="274"/>
      <c r="G23" s="256" t="str">
        <f t="shared" si="1"/>
        <v/>
      </c>
      <c r="H23" s="281"/>
      <c r="I23" s="281"/>
      <c r="J23" s="282"/>
      <c r="K23" s="260" t="str">
        <f t="shared" si="2"/>
        <v xml:space="preserve"> </v>
      </c>
      <c r="L23" s="33" t="str">
        <f t="shared" si="3"/>
        <v xml:space="preserve"> </v>
      </c>
      <c r="M23" s="34" t="str">
        <f t="shared" si="4"/>
        <v xml:space="preserve"> </v>
      </c>
      <c r="N23" s="260" t="str">
        <f t="shared" si="5"/>
        <v xml:space="preserve"> </v>
      </c>
      <c r="O23" s="41" t="str">
        <f t="shared" si="6"/>
        <v xml:space="preserve"> </v>
      </c>
      <c r="P23" s="20">
        <f t="shared" si="15"/>
        <v>0</v>
      </c>
      <c r="Q23" s="20" t="str">
        <f t="shared" si="16"/>
        <v/>
      </c>
      <c r="R23" s="20" t="str">
        <f t="shared" si="11"/>
        <v/>
      </c>
      <c r="S23" s="20" t="str">
        <f t="shared" si="12"/>
        <v/>
      </c>
      <c r="T23" t="str">
        <f t="shared" si="8"/>
        <v/>
      </c>
      <c r="U23" s="290"/>
      <c r="V23" s="286"/>
    </row>
    <row r="24" spans="1:22" x14ac:dyDescent="0.25">
      <c r="A24" s="5">
        <f t="shared" si="13"/>
        <v>17</v>
      </c>
      <c r="B24" s="288"/>
      <c r="C24" s="278">
        <f t="shared" si="14"/>
        <v>0</v>
      </c>
      <c r="D24" s="279" t="str">
        <f>IF(C24=1,VLOOKUP(B24,Mreze!C$8:F$107,4,FALSE)," ")</f>
        <v xml:space="preserve"> </v>
      </c>
      <c r="E24" s="279" t="str">
        <f t="shared" si="9"/>
        <v/>
      </c>
      <c r="F24" s="274"/>
      <c r="G24" s="256" t="str">
        <f t="shared" si="1"/>
        <v/>
      </c>
      <c r="H24" s="281"/>
      <c r="I24" s="281"/>
      <c r="J24" s="282"/>
      <c r="K24" s="260" t="str">
        <f t="shared" si="2"/>
        <v xml:space="preserve"> </v>
      </c>
      <c r="L24" s="33" t="str">
        <f t="shared" si="3"/>
        <v xml:space="preserve"> </v>
      </c>
      <c r="M24" s="34" t="str">
        <f t="shared" si="4"/>
        <v xml:space="preserve"> </v>
      </c>
      <c r="N24" s="260" t="str">
        <f t="shared" si="5"/>
        <v xml:space="preserve"> </v>
      </c>
      <c r="O24" s="41" t="str">
        <f t="shared" si="6"/>
        <v xml:space="preserve"> </v>
      </c>
      <c r="P24" s="20">
        <f t="shared" si="15"/>
        <v>0</v>
      </c>
      <c r="Q24" s="20" t="str">
        <f t="shared" si="16"/>
        <v/>
      </c>
      <c r="R24" s="20" t="str">
        <f t="shared" si="11"/>
        <v/>
      </c>
      <c r="S24" s="20" t="str">
        <f t="shared" si="12"/>
        <v/>
      </c>
      <c r="T24" t="str">
        <f t="shared" si="8"/>
        <v/>
      </c>
      <c r="U24" s="290"/>
      <c r="V24" s="286"/>
    </row>
    <row r="25" spans="1:22" x14ac:dyDescent="0.25">
      <c r="A25" s="5">
        <f t="shared" si="13"/>
        <v>18</v>
      </c>
      <c r="B25" s="288"/>
      <c r="C25" s="278">
        <f t="shared" si="14"/>
        <v>0</v>
      </c>
      <c r="D25" s="279" t="str">
        <f>IF(C25=1,VLOOKUP(B25,Mreze!C$8:F$107,4,FALSE)," ")</f>
        <v xml:space="preserve"> </v>
      </c>
      <c r="E25" s="279" t="str">
        <f t="shared" si="9"/>
        <v/>
      </c>
      <c r="F25" s="274"/>
      <c r="G25" s="256" t="str">
        <f t="shared" si="1"/>
        <v/>
      </c>
      <c r="H25" s="281"/>
      <c r="I25" s="281"/>
      <c r="J25" s="282"/>
      <c r="K25" s="260" t="str">
        <f t="shared" si="2"/>
        <v xml:space="preserve"> </v>
      </c>
      <c r="L25" s="33" t="str">
        <f t="shared" si="3"/>
        <v xml:space="preserve"> </v>
      </c>
      <c r="M25" s="34" t="str">
        <f t="shared" si="4"/>
        <v xml:space="preserve"> </v>
      </c>
      <c r="N25" s="260" t="str">
        <f t="shared" si="5"/>
        <v xml:space="preserve"> </v>
      </c>
      <c r="O25" s="41" t="str">
        <f t="shared" si="6"/>
        <v xml:space="preserve"> </v>
      </c>
      <c r="P25" s="20">
        <f t="shared" si="15"/>
        <v>0</v>
      </c>
      <c r="Q25" s="20" t="str">
        <f t="shared" si="16"/>
        <v/>
      </c>
      <c r="R25" s="20" t="str">
        <f t="shared" si="11"/>
        <v/>
      </c>
      <c r="S25" s="20" t="str">
        <f t="shared" si="12"/>
        <v/>
      </c>
      <c r="T25" t="str">
        <f t="shared" si="8"/>
        <v/>
      </c>
      <c r="U25" s="290"/>
      <c r="V25" s="286"/>
    </row>
    <row r="26" spans="1:22" x14ac:dyDescent="0.25">
      <c r="A26" s="5">
        <f t="shared" si="13"/>
        <v>19</v>
      </c>
      <c r="B26" s="288"/>
      <c r="C26" s="278">
        <f t="shared" si="14"/>
        <v>0</v>
      </c>
      <c r="D26" s="279" t="str">
        <f>IF(C26=1,VLOOKUP(B26,Mreze!C$8:F$107,4,FALSE)," ")</f>
        <v xml:space="preserve"> </v>
      </c>
      <c r="E26" s="279" t="str">
        <f t="shared" si="9"/>
        <v/>
      </c>
      <c r="F26" s="274"/>
      <c r="G26" s="256" t="str">
        <f t="shared" si="1"/>
        <v/>
      </c>
      <c r="H26" s="281"/>
      <c r="I26" s="281"/>
      <c r="J26" s="282"/>
      <c r="K26" s="260" t="str">
        <f t="shared" si="2"/>
        <v xml:space="preserve"> </v>
      </c>
      <c r="L26" s="33" t="str">
        <f t="shared" si="3"/>
        <v xml:space="preserve"> </v>
      </c>
      <c r="M26" s="34" t="str">
        <f t="shared" si="4"/>
        <v xml:space="preserve"> </v>
      </c>
      <c r="N26" s="260" t="str">
        <f t="shared" si="5"/>
        <v xml:space="preserve"> </v>
      </c>
      <c r="O26" s="41" t="str">
        <f t="shared" si="6"/>
        <v xml:space="preserve"> </v>
      </c>
      <c r="P26" s="20">
        <f t="shared" si="15"/>
        <v>0</v>
      </c>
      <c r="Q26" s="20" t="str">
        <f t="shared" si="16"/>
        <v/>
      </c>
      <c r="R26" s="20" t="str">
        <f t="shared" si="11"/>
        <v/>
      </c>
      <c r="S26" s="20" t="str">
        <f t="shared" si="12"/>
        <v/>
      </c>
      <c r="T26" t="str">
        <f t="shared" si="8"/>
        <v/>
      </c>
      <c r="U26" s="290"/>
      <c r="V26" s="286"/>
    </row>
    <row r="27" spans="1:22" x14ac:dyDescent="0.25">
      <c r="A27" s="5">
        <f t="shared" si="13"/>
        <v>20</v>
      </c>
      <c r="B27" s="288"/>
      <c r="C27" s="278">
        <f t="shared" si="14"/>
        <v>0</v>
      </c>
      <c r="D27" s="279" t="str">
        <f>IF(C27=1,VLOOKUP(B27,Mreze!C$8:F$107,4,FALSE)," ")</f>
        <v xml:space="preserve"> </v>
      </c>
      <c r="E27" s="279" t="str">
        <f t="shared" si="9"/>
        <v/>
      </c>
      <c r="F27" s="274"/>
      <c r="G27" s="256" t="str">
        <f t="shared" si="1"/>
        <v/>
      </c>
      <c r="H27" s="281"/>
      <c r="I27" s="281"/>
      <c r="J27" s="282"/>
      <c r="K27" s="260" t="str">
        <f t="shared" si="2"/>
        <v xml:space="preserve"> </v>
      </c>
      <c r="L27" s="33" t="str">
        <f t="shared" si="3"/>
        <v xml:space="preserve"> </v>
      </c>
      <c r="M27" s="34" t="str">
        <f t="shared" si="4"/>
        <v xml:space="preserve"> </v>
      </c>
      <c r="N27" s="260" t="str">
        <f t="shared" si="5"/>
        <v xml:space="preserve"> </v>
      </c>
      <c r="O27" s="41" t="str">
        <f t="shared" si="6"/>
        <v xml:space="preserve"> </v>
      </c>
      <c r="P27" s="20">
        <f t="shared" si="15"/>
        <v>0</v>
      </c>
      <c r="Q27" s="20" t="str">
        <f t="shared" si="16"/>
        <v/>
      </c>
      <c r="R27" s="20" t="str">
        <f t="shared" si="11"/>
        <v/>
      </c>
      <c r="S27" s="20" t="str">
        <f t="shared" si="12"/>
        <v/>
      </c>
      <c r="T27" t="str">
        <f t="shared" si="8"/>
        <v/>
      </c>
      <c r="U27" s="290"/>
      <c r="V27" s="286"/>
    </row>
    <row r="28" spans="1:22" x14ac:dyDescent="0.25">
      <c r="A28" s="5">
        <f t="shared" si="13"/>
        <v>21</v>
      </c>
      <c r="B28" s="288"/>
      <c r="C28" s="278">
        <f t="shared" si="14"/>
        <v>0</v>
      </c>
      <c r="D28" s="279" t="str">
        <f>IF(C28=1,VLOOKUP(B28,Mreze!C$8:F$107,4,FALSE)," ")</f>
        <v xml:space="preserve"> </v>
      </c>
      <c r="E28" s="279" t="str">
        <f t="shared" si="9"/>
        <v/>
      </c>
      <c r="F28" s="274"/>
      <c r="G28" s="256" t="str">
        <f t="shared" si="1"/>
        <v/>
      </c>
      <c r="H28" s="281"/>
      <c r="I28" s="281"/>
      <c r="J28" s="282"/>
      <c r="K28" s="260" t="str">
        <f t="shared" si="2"/>
        <v xml:space="preserve"> </v>
      </c>
      <c r="L28" s="33" t="str">
        <f t="shared" si="3"/>
        <v xml:space="preserve"> </v>
      </c>
      <c r="M28" s="34" t="str">
        <f t="shared" si="4"/>
        <v xml:space="preserve"> </v>
      </c>
      <c r="N28" s="260" t="str">
        <f t="shared" si="5"/>
        <v xml:space="preserve"> </v>
      </c>
      <c r="O28" s="41" t="str">
        <f t="shared" si="6"/>
        <v xml:space="preserve"> </v>
      </c>
      <c r="P28" s="20">
        <f t="shared" si="15"/>
        <v>0</v>
      </c>
      <c r="Q28" s="20" t="str">
        <f t="shared" si="16"/>
        <v/>
      </c>
      <c r="R28" s="20" t="str">
        <f t="shared" si="11"/>
        <v/>
      </c>
      <c r="S28" s="20" t="str">
        <f t="shared" si="12"/>
        <v/>
      </c>
      <c r="T28" t="str">
        <f t="shared" si="8"/>
        <v/>
      </c>
      <c r="U28" s="290"/>
      <c r="V28" s="286"/>
    </row>
    <row r="29" spans="1:22" x14ac:dyDescent="0.25">
      <c r="A29" s="5">
        <f t="shared" si="13"/>
        <v>22</v>
      </c>
      <c r="B29" s="288"/>
      <c r="C29" s="278">
        <f t="shared" si="14"/>
        <v>0</v>
      </c>
      <c r="D29" s="279" t="str">
        <f>IF(C29=1,VLOOKUP(B29,Mreze!C$8:F$107,4,FALSE)," ")</f>
        <v xml:space="preserve"> </v>
      </c>
      <c r="E29" s="279" t="str">
        <f t="shared" si="9"/>
        <v/>
      </c>
      <c r="F29" s="274"/>
      <c r="G29" s="256" t="str">
        <f t="shared" si="1"/>
        <v/>
      </c>
      <c r="H29" s="281"/>
      <c r="I29" s="281"/>
      <c r="J29" s="282"/>
      <c r="K29" s="260" t="str">
        <f t="shared" si="2"/>
        <v xml:space="preserve"> </v>
      </c>
      <c r="L29" s="33" t="str">
        <f t="shared" si="3"/>
        <v xml:space="preserve"> </v>
      </c>
      <c r="M29" s="34" t="str">
        <f t="shared" si="4"/>
        <v xml:space="preserve"> </v>
      </c>
      <c r="N29" s="260" t="str">
        <f t="shared" si="5"/>
        <v xml:space="preserve"> </v>
      </c>
      <c r="O29" s="41" t="str">
        <f t="shared" si="6"/>
        <v xml:space="preserve"> </v>
      </c>
      <c r="P29" s="20">
        <f t="shared" si="15"/>
        <v>0</v>
      </c>
      <c r="Q29" s="20" t="str">
        <f t="shared" si="16"/>
        <v/>
      </c>
      <c r="R29" s="20" t="str">
        <f t="shared" si="11"/>
        <v/>
      </c>
      <c r="S29" s="20" t="str">
        <f t="shared" si="12"/>
        <v/>
      </c>
      <c r="T29" t="str">
        <f t="shared" si="8"/>
        <v/>
      </c>
      <c r="U29" s="290"/>
      <c r="V29" s="286"/>
    </row>
    <row r="30" spans="1:22" x14ac:dyDescent="0.25">
      <c r="A30" s="5">
        <f t="shared" si="13"/>
        <v>23</v>
      </c>
      <c r="B30" s="288"/>
      <c r="C30" s="278">
        <f t="shared" si="14"/>
        <v>0</v>
      </c>
      <c r="D30" s="279" t="str">
        <f>IF(C30=1,VLOOKUP(B30,Mreze!C$8:F$107,4,FALSE)," ")</f>
        <v xml:space="preserve"> </v>
      </c>
      <c r="E30" s="279" t="str">
        <f t="shared" si="9"/>
        <v/>
      </c>
      <c r="F30" s="274"/>
      <c r="G30" s="256" t="str">
        <f t="shared" si="1"/>
        <v/>
      </c>
      <c r="H30" s="281"/>
      <c r="I30" s="281"/>
      <c r="J30" s="282"/>
      <c r="K30" s="260" t="str">
        <f t="shared" si="2"/>
        <v xml:space="preserve"> </v>
      </c>
      <c r="L30" s="33" t="str">
        <f t="shared" si="3"/>
        <v xml:space="preserve"> </v>
      </c>
      <c r="M30" s="34" t="str">
        <f t="shared" si="4"/>
        <v xml:space="preserve"> </v>
      </c>
      <c r="N30" s="260" t="str">
        <f t="shared" si="5"/>
        <v xml:space="preserve"> </v>
      </c>
      <c r="O30" s="41" t="str">
        <f t="shared" si="6"/>
        <v xml:space="preserve"> </v>
      </c>
      <c r="P30" s="20">
        <f t="shared" si="15"/>
        <v>0</v>
      </c>
      <c r="Q30" s="20" t="str">
        <f t="shared" si="16"/>
        <v/>
      </c>
      <c r="R30" s="20" t="str">
        <f t="shared" si="11"/>
        <v/>
      </c>
      <c r="S30" s="20" t="str">
        <f t="shared" si="12"/>
        <v/>
      </c>
      <c r="T30" t="str">
        <f t="shared" si="8"/>
        <v/>
      </c>
      <c r="U30" s="290"/>
      <c r="V30" s="286"/>
    </row>
    <row r="31" spans="1:22" x14ac:dyDescent="0.25">
      <c r="A31" s="5">
        <f t="shared" si="13"/>
        <v>24</v>
      </c>
      <c r="B31" s="288"/>
      <c r="C31" s="278">
        <f t="shared" si="14"/>
        <v>0</v>
      </c>
      <c r="D31" s="279" t="str">
        <f>IF(C31=1,VLOOKUP(B31,Mreze!C$8:F$107,4,FALSE)," ")</f>
        <v xml:space="preserve"> </v>
      </c>
      <c r="E31" s="279" t="str">
        <f t="shared" si="9"/>
        <v/>
      </c>
      <c r="F31" s="274"/>
      <c r="G31" s="256" t="str">
        <f t="shared" si="1"/>
        <v/>
      </c>
      <c r="H31" s="281"/>
      <c r="I31" s="281"/>
      <c r="J31" s="282"/>
      <c r="K31" s="260" t="str">
        <f t="shared" si="2"/>
        <v xml:space="preserve"> </v>
      </c>
      <c r="L31" s="33" t="str">
        <f t="shared" si="3"/>
        <v xml:space="preserve"> </v>
      </c>
      <c r="M31" s="34" t="str">
        <f t="shared" si="4"/>
        <v xml:space="preserve"> </v>
      </c>
      <c r="N31" s="260" t="str">
        <f t="shared" si="5"/>
        <v xml:space="preserve"> </v>
      </c>
      <c r="O31" s="41" t="str">
        <f t="shared" si="6"/>
        <v xml:space="preserve"> </v>
      </c>
      <c r="P31" s="20">
        <f t="shared" si="15"/>
        <v>0</v>
      </c>
      <c r="Q31" s="20" t="str">
        <f t="shared" si="16"/>
        <v/>
      </c>
      <c r="R31" s="20" t="str">
        <f t="shared" si="11"/>
        <v/>
      </c>
      <c r="S31" s="20" t="str">
        <f t="shared" si="12"/>
        <v/>
      </c>
      <c r="T31" t="str">
        <f t="shared" si="8"/>
        <v/>
      </c>
      <c r="U31" s="290"/>
      <c r="V31" s="286"/>
    </row>
    <row r="32" spans="1:22" x14ac:dyDescent="0.25">
      <c r="A32" s="5">
        <f t="shared" si="13"/>
        <v>25</v>
      </c>
      <c r="B32" s="288"/>
      <c r="C32" s="278">
        <f t="shared" si="14"/>
        <v>0</v>
      </c>
      <c r="D32" s="279" t="str">
        <f>IF(C32=1,VLOOKUP(B32,Mreze!C$8:F$107,4,FALSE)," ")</f>
        <v xml:space="preserve"> </v>
      </c>
      <c r="E32" s="279" t="str">
        <f t="shared" si="9"/>
        <v/>
      </c>
      <c r="F32" s="274"/>
      <c r="G32" s="256" t="str">
        <f t="shared" si="1"/>
        <v/>
      </c>
      <c r="H32" s="281"/>
      <c r="I32" s="281"/>
      <c r="J32" s="282"/>
      <c r="K32" s="260" t="str">
        <f t="shared" si="2"/>
        <v xml:space="preserve"> </v>
      </c>
      <c r="L32" s="33" t="str">
        <f t="shared" si="3"/>
        <v xml:space="preserve"> </v>
      </c>
      <c r="M32" s="34" t="str">
        <f t="shared" si="4"/>
        <v xml:space="preserve"> </v>
      </c>
      <c r="N32" s="260" t="str">
        <f t="shared" si="5"/>
        <v xml:space="preserve"> </v>
      </c>
      <c r="O32" s="41" t="str">
        <f t="shared" si="6"/>
        <v xml:space="preserve"> </v>
      </c>
      <c r="P32" s="20">
        <f t="shared" si="15"/>
        <v>0</v>
      </c>
      <c r="Q32" s="20" t="str">
        <f t="shared" si="16"/>
        <v/>
      </c>
      <c r="R32" s="20" t="str">
        <f t="shared" si="11"/>
        <v/>
      </c>
      <c r="S32" s="20" t="str">
        <f t="shared" si="12"/>
        <v/>
      </c>
      <c r="T32" t="str">
        <f t="shared" si="8"/>
        <v/>
      </c>
      <c r="U32" s="290"/>
      <c r="V32" s="286"/>
    </row>
    <row r="33" spans="1:22" x14ac:dyDescent="0.25">
      <c r="A33" s="5">
        <f t="shared" si="13"/>
        <v>26</v>
      </c>
      <c r="B33" s="288"/>
      <c r="C33" s="278">
        <f t="shared" si="14"/>
        <v>0</v>
      </c>
      <c r="D33" s="279" t="str">
        <f>IF(C33=1,VLOOKUP(B33,Mreze!C$8:F$107,4,FALSE)," ")</f>
        <v xml:space="preserve"> </v>
      </c>
      <c r="E33" s="279" t="str">
        <f t="shared" si="9"/>
        <v/>
      </c>
      <c r="F33" s="274"/>
      <c r="G33" s="256" t="str">
        <f t="shared" si="1"/>
        <v/>
      </c>
      <c r="H33" s="281"/>
      <c r="I33" s="281"/>
      <c r="J33" s="282"/>
      <c r="K33" s="260" t="str">
        <f t="shared" si="2"/>
        <v xml:space="preserve"> </v>
      </c>
      <c r="L33" s="33" t="str">
        <f t="shared" si="3"/>
        <v xml:space="preserve"> </v>
      </c>
      <c r="M33" s="34" t="str">
        <f t="shared" si="4"/>
        <v xml:space="preserve"> </v>
      </c>
      <c r="N33" s="260" t="str">
        <f t="shared" si="5"/>
        <v xml:space="preserve"> </v>
      </c>
      <c r="O33" s="41" t="str">
        <f t="shared" si="6"/>
        <v xml:space="preserve"> </v>
      </c>
      <c r="P33" s="20">
        <f t="shared" si="15"/>
        <v>0</v>
      </c>
      <c r="Q33" s="20" t="str">
        <f t="shared" si="16"/>
        <v/>
      </c>
      <c r="R33" s="20" t="str">
        <f t="shared" si="11"/>
        <v/>
      </c>
      <c r="S33" s="20" t="str">
        <f t="shared" si="12"/>
        <v/>
      </c>
      <c r="T33" t="str">
        <f t="shared" si="8"/>
        <v/>
      </c>
      <c r="U33" s="290"/>
      <c r="V33" s="286"/>
    </row>
    <row r="34" spans="1:22" x14ac:dyDescent="0.25">
      <c r="A34" s="5">
        <f t="shared" si="13"/>
        <v>27</v>
      </c>
      <c r="B34" s="288"/>
      <c r="C34" s="278">
        <f t="shared" si="14"/>
        <v>0</v>
      </c>
      <c r="D34" s="279" t="str">
        <f>IF(C34=1,VLOOKUP(B34,Mreze!C$8:F$107,4,FALSE)," ")</f>
        <v xml:space="preserve"> </v>
      </c>
      <c r="E34" s="279" t="str">
        <f t="shared" si="9"/>
        <v/>
      </c>
      <c r="F34" s="274"/>
      <c r="G34" s="256" t="str">
        <f t="shared" si="1"/>
        <v/>
      </c>
      <c r="H34" s="281"/>
      <c r="I34" s="281"/>
      <c r="J34" s="282"/>
      <c r="K34" s="260" t="str">
        <f t="shared" si="2"/>
        <v xml:space="preserve"> </v>
      </c>
      <c r="L34" s="33" t="str">
        <f t="shared" si="3"/>
        <v xml:space="preserve"> </v>
      </c>
      <c r="M34" s="34" t="str">
        <f t="shared" si="4"/>
        <v xml:space="preserve"> </v>
      </c>
      <c r="N34" s="260" t="str">
        <f t="shared" si="5"/>
        <v xml:space="preserve"> </v>
      </c>
      <c r="O34" s="41" t="str">
        <f t="shared" si="6"/>
        <v xml:space="preserve"> </v>
      </c>
      <c r="P34" s="20">
        <f t="shared" si="15"/>
        <v>0</v>
      </c>
      <c r="Q34" s="20" t="str">
        <f t="shared" si="16"/>
        <v/>
      </c>
      <c r="R34" s="20" t="str">
        <f t="shared" si="11"/>
        <v/>
      </c>
      <c r="S34" s="20" t="str">
        <f t="shared" si="12"/>
        <v/>
      </c>
      <c r="T34" t="str">
        <f t="shared" si="8"/>
        <v/>
      </c>
      <c r="U34" s="290"/>
      <c r="V34" s="286"/>
    </row>
    <row r="35" spans="1:22" x14ac:dyDescent="0.25">
      <c r="A35" s="5">
        <f t="shared" si="13"/>
        <v>28</v>
      </c>
      <c r="B35" s="288"/>
      <c r="C35" s="278">
        <f t="shared" si="14"/>
        <v>0</v>
      </c>
      <c r="D35" s="279" t="str">
        <f>IF(C35=1,VLOOKUP(B35,Mreze!C$8:F$107,4,FALSE)," ")</f>
        <v xml:space="preserve"> </v>
      </c>
      <c r="E35" s="279" t="str">
        <f t="shared" si="9"/>
        <v/>
      </c>
      <c r="F35" s="274"/>
      <c r="G35" s="256" t="str">
        <f t="shared" si="1"/>
        <v/>
      </c>
      <c r="H35" s="281"/>
      <c r="I35" s="281"/>
      <c r="J35" s="282"/>
      <c r="K35" s="260" t="str">
        <f t="shared" si="2"/>
        <v xml:space="preserve"> </v>
      </c>
      <c r="L35" s="33" t="str">
        <f t="shared" si="3"/>
        <v xml:space="preserve"> </v>
      </c>
      <c r="M35" s="34" t="str">
        <f t="shared" si="4"/>
        <v xml:space="preserve"> </v>
      </c>
      <c r="N35" s="260" t="str">
        <f t="shared" si="5"/>
        <v xml:space="preserve"> </v>
      </c>
      <c r="O35" s="41" t="str">
        <f t="shared" si="6"/>
        <v xml:space="preserve"> </v>
      </c>
      <c r="P35" s="20">
        <f t="shared" si="15"/>
        <v>0</v>
      </c>
      <c r="Q35" s="20" t="str">
        <f t="shared" si="16"/>
        <v/>
      </c>
      <c r="R35" s="20" t="str">
        <f t="shared" si="11"/>
        <v/>
      </c>
      <c r="S35" s="20" t="str">
        <f t="shared" si="12"/>
        <v/>
      </c>
      <c r="T35" t="str">
        <f t="shared" si="8"/>
        <v/>
      </c>
      <c r="U35" s="290"/>
      <c r="V35" s="286"/>
    </row>
    <row r="36" spans="1:22" x14ac:dyDescent="0.25">
      <c r="A36" s="5">
        <f t="shared" si="13"/>
        <v>29</v>
      </c>
      <c r="B36" s="288"/>
      <c r="C36" s="278">
        <f t="shared" si="14"/>
        <v>0</v>
      </c>
      <c r="D36" s="279" t="str">
        <f>IF(C36=1,VLOOKUP(B36,Mreze!C$8:F$107,4,FALSE)," ")</f>
        <v xml:space="preserve"> </v>
      </c>
      <c r="E36" s="279" t="str">
        <f t="shared" si="9"/>
        <v/>
      </c>
      <c r="F36" s="274"/>
      <c r="G36" s="256" t="str">
        <f t="shared" si="1"/>
        <v/>
      </c>
      <c r="H36" s="281"/>
      <c r="I36" s="281"/>
      <c r="J36" s="282"/>
      <c r="K36" s="260" t="str">
        <f t="shared" si="2"/>
        <v xml:space="preserve"> </v>
      </c>
      <c r="L36" s="33" t="str">
        <f t="shared" si="3"/>
        <v xml:space="preserve"> </v>
      </c>
      <c r="M36" s="34" t="str">
        <f t="shared" si="4"/>
        <v xml:space="preserve"> </v>
      </c>
      <c r="N36" s="260" t="str">
        <f t="shared" si="5"/>
        <v xml:space="preserve"> </v>
      </c>
      <c r="O36" s="41" t="str">
        <f t="shared" si="6"/>
        <v xml:space="preserve"> </v>
      </c>
      <c r="P36" s="20">
        <f t="shared" si="15"/>
        <v>0</v>
      </c>
      <c r="Q36" s="20" t="str">
        <f t="shared" si="16"/>
        <v/>
      </c>
      <c r="R36" s="20" t="str">
        <f t="shared" si="11"/>
        <v/>
      </c>
      <c r="S36" s="20" t="str">
        <f t="shared" si="12"/>
        <v/>
      </c>
      <c r="T36" t="str">
        <f t="shared" si="8"/>
        <v/>
      </c>
      <c r="U36" s="290"/>
      <c r="V36" s="286"/>
    </row>
    <row r="37" spans="1:22" x14ac:dyDescent="0.25">
      <c r="A37" s="5">
        <f t="shared" si="13"/>
        <v>30</v>
      </c>
      <c r="B37" s="288"/>
      <c r="C37" s="278">
        <f t="shared" si="14"/>
        <v>0</v>
      </c>
      <c r="D37" s="279" t="str">
        <f>IF(C37=1,VLOOKUP(B37,Mreze!C$8:F$107,4,FALSE)," ")</f>
        <v xml:space="preserve"> </v>
      </c>
      <c r="E37" s="279" t="str">
        <f t="shared" si="9"/>
        <v/>
      </c>
      <c r="F37" s="274"/>
      <c r="G37" s="256" t="str">
        <f t="shared" si="1"/>
        <v/>
      </c>
      <c r="H37" s="281"/>
      <c r="I37" s="281"/>
      <c r="J37" s="282"/>
      <c r="K37" s="260" t="str">
        <f t="shared" si="2"/>
        <v xml:space="preserve"> </v>
      </c>
      <c r="L37" s="33" t="str">
        <f t="shared" si="3"/>
        <v xml:space="preserve"> </v>
      </c>
      <c r="M37" s="34" t="str">
        <f t="shared" si="4"/>
        <v xml:space="preserve"> </v>
      </c>
      <c r="N37" s="260" t="str">
        <f t="shared" si="5"/>
        <v xml:space="preserve"> </v>
      </c>
      <c r="O37" s="41" t="str">
        <f t="shared" si="6"/>
        <v xml:space="preserve"> </v>
      </c>
      <c r="P37" s="20">
        <f t="shared" si="15"/>
        <v>0</v>
      </c>
      <c r="Q37" s="20" t="str">
        <f t="shared" si="16"/>
        <v/>
      </c>
      <c r="R37" s="20" t="str">
        <f t="shared" si="11"/>
        <v/>
      </c>
      <c r="S37" s="20" t="str">
        <f t="shared" si="12"/>
        <v/>
      </c>
      <c r="T37" t="str">
        <f t="shared" si="8"/>
        <v/>
      </c>
      <c r="U37" s="290"/>
      <c r="V37" s="286"/>
    </row>
    <row r="38" spans="1:22" x14ac:dyDescent="0.25">
      <c r="A38" s="5">
        <f t="shared" si="13"/>
        <v>31</v>
      </c>
      <c r="B38" s="288"/>
      <c r="C38" s="278">
        <f t="shared" si="14"/>
        <v>0</v>
      </c>
      <c r="D38" s="279" t="str">
        <f>IF(C38=1,VLOOKUP(B38,Mreze!C$8:F$107,4,FALSE)," ")</f>
        <v xml:space="preserve"> </v>
      </c>
      <c r="E38" s="279" t="str">
        <f t="shared" si="9"/>
        <v/>
      </c>
      <c r="F38" s="274"/>
      <c r="G38" s="256" t="str">
        <f t="shared" si="1"/>
        <v/>
      </c>
      <c r="H38" s="281"/>
      <c r="I38" s="281"/>
      <c r="J38" s="282"/>
      <c r="K38" s="260" t="str">
        <f t="shared" si="2"/>
        <v xml:space="preserve"> </v>
      </c>
      <c r="L38" s="33" t="str">
        <f t="shared" si="3"/>
        <v xml:space="preserve"> </v>
      </c>
      <c r="M38" s="34" t="str">
        <f t="shared" si="4"/>
        <v xml:space="preserve"> </v>
      </c>
      <c r="N38" s="260" t="str">
        <f t="shared" si="5"/>
        <v xml:space="preserve"> </v>
      </c>
      <c r="O38" s="41" t="str">
        <f t="shared" si="6"/>
        <v xml:space="preserve"> </v>
      </c>
      <c r="P38" s="20">
        <f t="shared" si="15"/>
        <v>0</v>
      </c>
      <c r="Q38" s="20" t="str">
        <f t="shared" si="16"/>
        <v/>
      </c>
      <c r="R38" s="20" t="str">
        <f t="shared" si="11"/>
        <v/>
      </c>
      <c r="S38" s="20" t="str">
        <f t="shared" si="12"/>
        <v/>
      </c>
      <c r="T38" t="str">
        <f t="shared" si="8"/>
        <v/>
      </c>
      <c r="U38" s="290"/>
      <c r="V38" s="286"/>
    </row>
    <row r="39" spans="1:22" x14ac:dyDescent="0.25">
      <c r="A39" s="5">
        <f t="shared" si="13"/>
        <v>32</v>
      </c>
      <c r="B39" s="288"/>
      <c r="C39" s="278">
        <f t="shared" si="14"/>
        <v>0</v>
      </c>
      <c r="D39" s="279" t="str">
        <f>IF(C39=1,VLOOKUP(B39,Mreze!C$8:F$107,4,FALSE)," ")</f>
        <v xml:space="preserve"> </v>
      </c>
      <c r="E39" s="279" t="str">
        <f t="shared" si="9"/>
        <v/>
      </c>
      <c r="F39" s="274"/>
      <c r="G39" s="256" t="str">
        <f t="shared" si="1"/>
        <v/>
      </c>
      <c r="H39" s="281"/>
      <c r="I39" s="281"/>
      <c r="J39" s="282"/>
      <c r="K39" s="260" t="str">
        <f t="shared" si="2"/>
        <v xml:space="preserve"> </v>
      </c>
      <c r="L39" s="33" t="str">
        <f t="shared" si="3"/>
        <v xml:space="preserve"> </v>
      </c>
      <c r="M39" s="34" t="str">
        <f t="shared" si="4"/>
        <v xml:space="preserve"> </v>
      </c>
      <c r="N39" s="260" t="str">
        <f t="shared" si="5"/>
        <v xml:space="preserve"> </v>
      </c>
      <c r="O39" s="41" t="str">
        <f t="shared" si="6"/>
        <v xml:space="preserve"> </v>
      </c>
      <c r="P39" s="20">
        <f t="shared" si="15"/>
        <v>0</v>
      </c>
      <c r="Q39" s="20" t="str">
        <f t="shared" si="16"/>
        <v/>
      </c>
      <c r="R39" s="20" t="str">
        <f t="shared" si="11"/>
        <v/>
      </c>
      <c r="S39" s="20" t="str">
        <f t="shared" si="12"/>
        <v/>
      </c>
      <c r="T39" t="str">
        <f t="shared" si="8"/>
        <v/>
      </c>
      <c r="U39" s="290"/>
      <c r="V39" s="286"/>
    </row>
    <row r="40" spans="1:22" x14ac:dyDescent="0.25">
      <c r="A40" s="5">
        <f t="shared" si="13"/>
        <v>33</v>
      </c>
      <c r="B40" s="288"/>
      <c r="C40" s="278">
        <f t="shared" si="14"/>
        <v>0</v>
      </c>
      <c r="D40" s="279" t="str">
        <f>IF(C40=1,VLOOKUP(B40,Mreze!C$8:F$107,4,FALSE)," ")</f>
        <v xml:space="preserve"> </v>
      </c>
      <c r="E40" s="279" t="str">
        <f t="shared" si="9"/>
        <v/>
      </c>
      <c r="F40" s="274"/>
      <c r="G40" s="256" t="str">
        <f t="shared" si="1"/>
        <v/>
      </c>
      <c r="H40" s="281"/>
      <c r="I40" s="281"/>
      <c r="J40" s="282"/>
      <c r="K40" s="260" t="str">
        <f t="shared" si="2"/>
        <v xml:space="preserve"> </v>
      </c>
      <c r="L40" s="33" t="str">
        <f t="shared" si="3"/>
        <v xml:space="preserve"> </v>
      </c>
      <c r="M40" s="34" t="str">
        <f t="shared" si="4"/>
        <v xml:space="preserve"> </v>
      </c>
      <c r="N40" s="260" t="str">
        <f t="shared" si="5"/>
        <v xml:space="preserve"> </v>
      </c>
      <c r="O40" s="41" t="str">
        <f t="shared" si="6"/>
        <v xml:space="preserve"> </v>
      </c>
      <c r="P40" s="20">
        <f t="shared" si="15"/>
        <v>0</v>
      </c>
      <c r="Q40" s="20" t="str">
        <f t="shared" si="16"/>
        <v/>
      </c>
      <c r="R40" s="20" t="str">
        <f t="shared" si="11"/>
        <v/>
      </c>
      <c r="S40" s="20" t="str">
        <f t="shared" si="12"/>
        <v/>
      </c>
      <c r="T40" t="str">
        <f t="shared" si="8"/>
        <v/>
      </c>
      <c r="U40" s="290"/>
      <c r="V40" s="286"/>
    </row>
    <row r="41" spans="1:22" x14ac:dyDescent="0.25">
      <c r="A41" s="5">
        <f t="shared" si="13"/>
        <v>34</v>
      </c>
      <c r="B41" s="288"/>
      <c r="C41" s="278">
        <f t="shared" si="14"/>
        <v>0</v>
      </c>
      <c r="D41" s="279" t="str">
        <f>IF(C41=1,VLOOKUP(B41,Mreze!C$8:F$107,4,FALSE)," ")</f>
        <v xml:space="preserve"> </v>
      </c>
      <c r="E41" s="279" t="str">
        <f t="shared" si="9"/>
        <v/>
      </c>
      <c r="F41" s="274"/>
      <c r="G41" s="256" t="str">
        <f t="shared" si="1"/>
        <v/>
      </c>
      <c r="H41" s="281"/>
      <c r="I41" s="281"/>
      <c r="J41" s="282"/>
      <c r="K41" s="260" t="str">
        <f t="shared" si="2"/>
        <v xml:space="preserve"> </v>
      </c>
      <c r="L41" s="33" t="str">
        <f t="shared" si="3"/>
        <v xml:space="preserve"> </v>
      </c>
      <c r="M41" s="34" t="str">
        <f t="shared" si="4"/>
        <v xml:space="preserve"> </v>
      </c>
      <c r="N41" s="260" t="str">
        <f t="shared" si="5"/>
        <v xml:space="preserve"> </v>
      </c>
      <c r="O41" s="41" t="str">
        <f t="shared" si="6"/>
        <v xml:space="preserve"> </v>
      </c>
      <c r="P41" s="20">
        <f t="shared" si="15"/>
        <v>0</v>
      </c>
      <c r="Q41" s="20" t="str">
        <f t="shared" si="16"/>
        <v/>
      </c>
      <c r="R41" s="20" t="str">
        <f t="shared" si="11"/>
        <v/>
      </c>
      <c r="S41" s="20" t="str">
        <f t="shared" si="12"/>
        <v/>
      </c>
      <c r="T41" t="str">
        <f t="shared" si="8"/>
        <v/>
      </c>
      <c r="U41" s="290"/>
      <c r="V41" s="286"/>
    </row>
    <row r="42" spans="1:22" x14ac:dyDescent="0.25">
      <c r="A42" s="5">
        <f t="shared" si="13"/>
        <v>35</v>
      </c>
      <c r="B42" s="288"/>
      <c r="C42" s="278">
        <f t="shared" si="14"/>
        <v>0</v>
      </c>
      <c r="D42" s="279" t="str">
        <f>IF(C42=1,VLOOKUP(B42,Mreze!C$8:F$107,4,FALSE)," ")</f>
        <v xml:space="preserve"> </v>
      </c>
      <c r="E42" s="279" t="str">
        <f t="shared" si="9"/>
        <v/>
      </c>
      <c r="F42" s="274"/>
      <c r="G42" s="256" t="str">
        <f t="shared" si="1"/>
        <v/>
      </c>
      <c r="H42" s="281"/>
      <c r="I42" s="281"/>
      <c r="J42" s="282"/>
      <c r="K42" s="260" t="str">
        <f t="shared" si="2"/>
        <v xml:space="preserve"> </v>
      </c>
      <c r="L42" s="33" t="str">
        <f t="shared" si="3"/>
        <v xml:space="preserve"> </v>
      </c>
      <c r="M42" s="34" t="str">
        <f t="shared" si="4"/>
        <v xml:space="preserve"> </v>
      </c>
      <c r="N42" s="260" t="str">
        <f t="shared" si="5"/>
        <v xml:space="preserve"> </v>
      </c>
      <c r="O42" s="41" t="str">
        <f t="shared" si="6"/>
        <v xml:space="preserve"> </v>
      </c>
      <c r="P42" s="20">
        <f t="shared" si="15"/>
        <v>0</v>
      </c>
      <c r="Q42" s="20" t="str">
        <f t="shared" si="16"/>
        <v/>
      </c>
      <c r="R42" s="20" t="str">
        <f t="shared" si="11"/>
        <v/>
      </c>
      <c r="S42" s="20" t="str">
        <f t="shared" si="12"/>
        <v/>
      </c>
      <c r="T42" t="str">
        <f t="shared" si="8"/>
        <v/>
      </c>
      <c r="U42" s="290"/>
      <c r="V42" s="286"/>
    </row>
    <row r="43" spans="1:22" x14ac:dyDescent="0.25">
      <c r="A43" s="5">
        <f t="shared" si="13"/>
        <v>36</v>
      </c>
      <c r="B43" s="288"/>
      <c r="C43" s="278">
        <f t="shared" si="14"/>
        <v>0</v>
      </c>
      <c r="D43" s="279" t="str">
        <f>IF(C43=1,VLOOKUP(B43,Mreze!C$8:F$107,4,FALSE)," ")</f>
        <v xml:space="preserve"> </v>
      </c>
      <c r="E43" s="279" t="str">
        <f t="shared" si="9"/>
        <v/>
      </c>
      <c r="F43" s="274"/>
      <c r="G43" s="256" t="str">
        <f t="shared" si="1"/>
        <v/>
      </c>
      <c r="H43" s="281"/>
      <c r="I43" s="281"/>
      <c r="J43" s="282"/>
      <c r="K43" s="260" t="str">
        <f t="shared" si="2"/>
        <v xml:space="preserve"> </v>
      </c>
      <c r="L43" s="33" t="str">
        <f t="shared" si="3"/>
        <v xml:space="preserve"> </v>
      </c>
      <c r="M43" s="34" t="str">
        <f t="shared" si="4"/>
        <v xml:space="preserve"> </v>
      </c>
      <c r="N43" s="260" t="str">
        <f t="shared" si="5"/>
        <v xml:space="preserve"> </v>
      </c>
      <c r="O43" s="41" t="str">
        <f t="shared" si="6"/>
        <v xml:space="preserve"> </v>
      </c>
      <c r="P43" s="20">
        <f t="shared" si="15"/>
        <v>0</v>
      </c>
      <c r="Q43" s="20" t="str">
        <f t="shared" si="16"/>
        <v/>
      </c>
      <c r="R43" s="20" t="str">
        <f t="shared" si="11"/>
        <v/>
      </c>
      <c r="S43" s="20" t="str">
        <f t="shared" si="12"/>
        <v/>
      </c>
      <c r="T43" t="str">
        <f t="shared" si="8"/>
        <v/>
      </c>
      <c r="U43" s="290"/>
      <c r="V43" s="286"/>
    </row>
    <row r="44" spans="1:22" x14ac:dyDescent="0.25">
      <c r="A44" s="5">
        <f t="shared" si="13"/>
        <v>37</v>
      </c>
      <c r="B44" s="288"/>
      <c r="C44" s="278">
        <f t="shared" si="14"/>
        <v>0</v>
      </c>
      <c r="D44" s="279" t="str">
        <f>IF(C44=1,VLOOKUP(B44,Mreze!C$8:F$107,4,FALSE)," ")</f>
        <v xml:space="preserve"> </v>
      </c>
      <c r="E44" s="279" t="str">
        <f t="shared" si="9"/>
        <v/>
      </c>
      <c r="F44" s="274"/>
      <c r="G44" s="256" t="str">
        <f t="shared" si="1"/>
        <v/>
      </c>
      <c r="H44" s="281"/>
      <c r="I44" s="281"/>
      <c r="J44" s="282"/>
      <c r="K44" s="260" t="str">
        <f t="shared" si="2"/>
        <v xml:space="preserve"> </v>
      </c>
      <c r="L44" s="33" t="str">
        <f t="shared" si="3"/>
        <v xml:space="preserve"> </v>
      </c>
      <c r="M44" s="34" t="str">
        <f t="shared" si="4"/>
        <v xml:space="preserve"> </v>
      </c>
      <c r="N44" s="260" t="str">
        <f t="shared" si="5"/>
        <v xml:space="preserve"> </v>
      </c>
      <c r="O44" s="41" t="str">
        <f t="shared" si="6"/>
        <v xml:space="preserve"> </v>
      </c>
      <c r="P44" s="20">
        <f t="shared" si="15"/>
        <v>0</v>
      </c>
      <c r="Q44" s="20" t="str">
        <f t="shared" si="16"/>
        <v/>
      </c>
      <c r="R44" s="20" t="str">
        <f t="shared" si="11"/>
        <v/>
      </c>
      <c r="S44" s="20" t="str">
        <f t="shared" si="12"/>
        <v/>
      </c>
      <c r="T44" t="str">
        <f t="shared" si="8"/>
        <v/>
      </c>
      <c r="U44" s="290"/>
      <c r="V44" s="286"/>
    </row>
    <row r="45" spans="1:22" x14ac:dyDescent="0.25">
      <c r="A45" s="5">
        <f t="shared" si="13"/>
        <v>38</v>
      </c>
      <c r="B45" s="288"/>
      <c r="C45" s="278">
        <f t="shared" si="14"/>
        <v>0</v>
      </c>
      <c r="D45" s="279" t="str">
        <f>IF(C45=1,VLOOKUP(B45,Mreze!C$8:F$107,4,FALSE)," ")</f>
        <v xml:space="preserve"> </v>
      </c>
      <c r="E45" s="279" t="str">
        <f t="shared" si="9"/>
        <v/>
      </c>
      <c r="F45" s="274"/>
      <c r="G45" s="256" t="str">
        <f t="shared" si="1"/>
        <v/>
      </c>
      <c r="H45" s="281"/>
      <c r="I45" s="281"/>
      <c r="J45" s="282"/>
      <c r="K45" s="260" t="str">
        <f t="shared" si="2"/>
        <v xml:space="preserve"> </v>
      </c>
      <c r="L45" s="33" t="str">
        <f t="shared" si="3"/>
        <v xml:space="preserve"> </v>
      </c>
      <c r="M45" s="34" t="str">
        <f t="shared" si="4"/>
        <v xml:space="preserve"> </v>
      </c>
      <c r="N45" s="260" t="str">
        <f t="shared" si="5"/>
        <v xml:space="preserve"> </v>
      </c>
      <c r="O45" s="41" t="str">
        <f t="shared" si="6"/>
        <v xml:space="preserve"> </v>
      </c>
      <c r="P45" s="20">
        <f t="shared" si="15"/>
        <v>0</v>
      </c>
      <c r="Q45" s="20" t="str">
        <f t="shared" si="16"/>
        <v/>
      </c>
      <c r="R45" s="20" t="str">
        <f t="shared" si="11"/>
        <v/>
      </c>
      <c r="S45" s="20" t="str">
        <f t="shared" si="12"/>
        <v/>
      </c>
      <c r="T45" t="str">
        <f t="shared" si="8"/>
        <v/>
      </c>
      <c r="U45" s="290"/>
      <c r="V45" s="286"/>
    </row>
    <row r="46" spans="1:22" x14ac:dyDescent="0.25">
      <c r="A46" s="5">
        <f t="shared" si="13"/>
        <v>39</v>
      </c>
      <c r="B46" s="288"/>
      <c r="C46" s="278">
        <f t="shared" si="14"/>
        <v>0</v>
      </c>
      <c r="D46" s="279" t="str">
        <f>IF(C46=1,VLOOKUP(B46,Mreze!C$8:F$107,4,FALSE)," ")</f>
        <v xml:space="preserve"> </v>
      </c>
      <c r="E46" s="279" t="str">
        <f t="shared" si="9"/>
        <v/>
      </c>
      <c r="F46" s="274"/>
      <c r="G46" s="256" t="str">
        <f t="shared" si="1"/>
        <v/>
      </c>
      <c r="H46" s="281"/>
      <c r="I46" s="281"/>
      <c r="J46" s="282"/>
      <c r="K46" s="260" t="str">
        <f t="shared" si="2"/>
        <v xml:space="preserve"> </v>
      </c>
      <c r="L46" s="33" t="str">
        <f t="shared" si="3"/>
        <v xml:space="preserve"> </v>
      </c>
      <c r="M46" s="34" t="str">
        <f t="shared" si="4"/>
        <v xml:space="preserve"> </v>
      </c>
      <c r="N46" s="260" t="str">
        <f t="shared" si="5"/>
        <v xml:space="preserve"> </v>
      </c>
      <c r="O46" s="41" t="str">
        <f t="shared" si="6"/>
        <v xml:space="preserve"> </v>
      </c>
      <c r="P46" s="20">
        <f t="shared" si="15"/>
        <v>0</v>
      </c>
      <c r="Q46" s="20" t="str">
        <f t="shared" si="16"/>
        <v/>
      </c>
      <c r="R46" s="20" t="str">
        <f t="shared" si="11"/>
        <v/>
      </c>
      <c r="S46" s="20" t="str">
        <f t="shared" si="12"/>
        <v/>
      </c>
      <c r="T46" t="str">
        <f t="shared" si="8"/>
        <v/>
      </c>
      <c r="U46" s="290"/>
      <c r="V46" s="286"/>
    </row>
    <row r="47" spans="1:22" x14ac:dyDescent="0.25">
      <c r="A47" s="5">
        <f t="shared" si="13"/>
        <v>40</v>
      </c>
      <c r="B47" s="288"/>
      <c r="C47" s="278">
        <f t="shared" si="14"/>
        <v>0</v>
      </c>
      <c r="D47" s="279" t="str">
        <f>IF(C47=1,VLOOKUP(B47,Mreze!C$8:F$107,4,FALSE)," ")</f>
        <v xml:space="preserve"> </v>
      </c>
      <c r="E47" s="279" t="str">
        <f t="shared" si="9"/>
        <v/>
      </c>
      <c r="F47" s="274"/>
      <c r="G47" s="256" t="str">
        <f t="shared" si="1"/>
        <v/>
      </c>
      <c r="H47" s="281"/>
      <c r="I47" s="281"/>
      <c r="J47" s="282"/>
      <c r="K47" s="260" t="str">
        <f t="shared" si="2"/>
        <v xml:space="preserve"> </v>
      </c>
      <c r="L47" s="33" t="str">
        <f t="shared" si="3"/>
        <v xml:space="preserve"> </v>
      </c>
      <c r="M47" s="34" t="str">
        <f t="shared" si="4"/>
        <v xml:space="preserve"> </v>
      </c>
      <c r="N47" s="260" t="str">
        <f t="shared" si="5"/>
        <v xml:space="preserve"> </v>
      </c>
      <c r="O47" s="41" t="str">
        <f t="shared" si="6"/>
        <v xml:space="preserve"> </v>
      </c>
      <c r="P47" s="20">
        <f t="shared" si="15"/>
        <v>0</v>
      </c>
      <c r="Q47" s="20" t="str">
        <f t="shared" si="16"/>
        <v/>
      </c>
      <c r="R47" s="20" t="str">
        <f t="shared" si="11"/>
        <v/>
      </c>
      <c r="S47" s="20" t="str">
        <f t="shared" si="12"/>
        <v/>
      </c>
      <c r="T47" t="str">
        <f t="shared" si="8"/>
        <v/>
      </c>
      <c r="U47" s="290"/>
      <c r="V47" s="286"/>
    </row>
    <row r="48" spans="1:22" x14ac:dyDescent="0.25">
      <c r="A48" s="5">
        <f t="shared" si="13"/>
        <v>41</v>
      </c>
      <c r="B48" s="288"/>
      <c r="C48" s="278">
        <f t="shared" si="14"/>
        <v>0</v>
      </c>
      <c r="D48" s="279" t="str">
        <f>IF(C48=1,VLOOKUP(B48,Mreze!C$8:F$107,4,FALSE)," ")</f>
        <v xml:space="preserve"> </v>
      </c>
      <c r="E48" s="279" t="str">
        <f t="shared" si="9"/>
        <v/>
      </c>
      <c r="F48" s="274"/>
      <c r="G48" s="256" t="str">
        <f t="shared" si="1"/>
        <v/>
      </c>
      <c r="H48" s="281"/>
      <c r="I48" s="281"/>
      <c r="J48" s="282"/>
      <c r="K48" s="260" t="str">
        <f t="shared" si="2"/>
        <v xml:space="preserve"> </v>
      </c>
      <c r="L48" s="33" t="str">
        <f t="shared" si="3"/>
        <v xml:space="preserve"> </v>
      </c>
      <c r="M48" s="34" t="str">
        <f t="shared" si="4"/>
        <v xml:space="preserve"> </v>
      </c>
      <c r="N48" s="260" t="str">
        <f t="shared" si="5"/>
        <v xml:space="preserve"> </v>
      </c>
      <c r="O48" s="41" t="str">
        <f t="shared" si="6"/>
        <v xml:space="preserve"> </v>
      </c>
      <c r="P48" s="20">
        <f t="shared" si="15"/>
        <v>0</v>
      </c>
      <c r="Q48" s="20" t="str">
        <f t="shared" si="16"/>
        <v/>
      </c>
      <c r="R48" s="20" t="str">
        <f t="shared" si="11"/>
        <v/>
      </c>
      <c r="S48" s="20" t="str">
        <f t="shared" si="12"/>
        <v/>
      </c>
      <c r="T48" t="str">
        <f t="shared" si="8"/>
        <v/>
      </c>
      <c r="U48" s="290"/>
      <c r="V48" s="286"/>
    </row>
    <row r="49" spans="1:22" x14ac:dyDescent="0.25">
      <c r="A49" s="5">
        <f t="shared" si="13"/>
        <v>42</v>
      </c>
      <c r="B49" s="288"/>
      <c r="C49" s="278">
        <f t="shared" si="14"/>
        <v>0</v>
      </c>
      <c r="D49" s="279" t="str">
        <f>IF(C49=1,VLOOKUP(B49,Mreze!C$8:F$107,4,FALSE)," ")</f>
        <v xml:space="preserve"> </v>
      </c>
      <c r="E49" s="279" t="str">
        <f t="shared" si="9"/>
        <v/>
      </c>
      <c r="F49" s="274"/>
      <c r="G49" s="256" t="str">
        <f t="shared" si="1"/>
        <v/>
      </c>
      <c r="H49" s="281"/>
      <c r="I49" s="281"/>
      <c r="J49" s="282"/>
      <c r="K49" s="260" t="str">
        <f t="shared" si="2"/>
        <v xml:space="preserve"> </v>
      </c>
      <c r="L49" s="33" t="str">
        <f t="shared" si="3"/>
        <v xml:space="preserve"> </v>
      </c>
      <c r="M49" s="34" t="str">
        <f t="shared" si="4"/>
        <v xml:space="preserve"> </v>
      </c>
      <c r="N49" s="260" t="str">
        <f t="shared" si="5"/>
        <v xml:space="preserve"> </v>
      </c>
      <c r="O49" s="41" t="str">
        <f t="shared" si="6"/>
        <v xml:space="preserve"> </v>
      </c>
      <c r="P49" s="20">
        <f t="shared" si="15"/>
        <v>0</v>
      </c>
      <c r="Q49" s="20" t="str">
        <f t="shared" si="16"/>
        <v/>
      </c>
      <c r="R49" s="20" t="str">
        <f t="shared" si="11"/>
        <v/>
      </c>
      <c r="S49" s="20" t="str">
        <f t="shared" si="12"/>
        <v/>
      </c>
      <c r="T49" t="str">
        <f t="shared" si="8"/>
        <v/>
      </c>
      <c r="U49" s="290"/>
      <c r="V49" s="286"/>
    </row>
    <row r="50" spans="1:22" x14ac:dyDescent="0.25">
      <c r="A50" s="5">
        <f t="shared" si="13"/>
        <v>43</v>
      </c>
      <c r="B50" s="288"/>
      <c r="C50" s="278">
        <f t="shared" si="14"/>
        <v>0</v>
      </c>
      <c r="D50" s="279" t="str">
        <f>IF(C50=1,VLOOKUP(B50,Mreze!C$8:F$107,4,FALSE)," ")</f>
        <v xml:space="preserve"> </v>
      </c>
      <c r="E50" s="279" t="str">
        <f t="shared" si="9"/>
        <v/>
      </c>
      <c r="F50" s="274"/>
      <c r="G50" s="256" t="str">
        <f t="shared" si="1"/>
        <v/>
      </c>
      <c r="H50" s="281"/>
      <c r="I50" s="281"/>
      <c r="J50" s="282"/>
      <c r="K50" s="260" t="str">
        <f t="shared" si="2"/>
        <v xml:space="preserve"> </v>
      </c>
      <c r="L50" s="33" t="str">
        <f t="shared" si="3"/>
        <v xml:space="preserve"> </v>
      </c>
      <c r="M50" s="34" t="str">
        <f t="shared" si="4"/>
        <v xml:space="preserve"> </v>
      </c>
      <c r="N50" s="260" t="str">
        <f t="shared" si="5"/>
        <v xml:space="preserve"> </v>
      </c>
      <c r="O50" s="41" t="str">
        <f t="shared" si="6"/>
        <v xml:space="preserve"> </v>
      </c>
      <c r="P50" s="20">
        <f t="shared" si="15"/>
        <v>0</v>
      </c>
      <c r="Q50" s="20" t="str">
        <f t="shared" si="16"/>
        <v/>
      </c>
      <c r="R50" s="20" t="str">
        <f t="shared" si="11"/>
        <v/>
      </c>
      <c r="S50" s="20" t="str">
        <f t="shared" si="12"/>
        <v/>
      </c>
      <c r="T50" t="str">
        <f t="shared" si="8"/>
        <v/>
      </c>
      <c r="U50" s="290"/>
      <c r="V50" s="286"/>
    </row>
    <row r="51" spans="1:22" x14ac:dyDescent="0.25">
      <c r="A51" s="5">
        <f t="shared" si="13"/>
        <v>44</v>
      </c>
      <c r="B51" s="288"/>
      <c r="C51" s="278">
        <f t="shared" si="14"/>
        <v>0</v>
      </c>
      <c r="D51" s="279" t="str">
        <f>IF(C51=1,VLOOKUP(B51,Mreze!C$8:F$107,4,FALSE)," ")</f>
        <v xml:space="preserve"> </v>
      </c>
      <c r="E51" s="279" t="str">
        <f t="shared" si="9"/>
        <v/>
      </c>
      <c r="F51" s="274"/>
      <c r="G51" s="256" t="str">
        <f t="shared" si="1"/>
        <v/>
      </c>
      <c r="H51" s="281"/>
      <c r="I51" s="281"/>
      <c r="J51" s="282"/>
      <c r="K51" s="260" t="str">
        <f t="shared" si="2"/>
        <v xml:space="preserve"> </v>
      </c>
      <c r="L51" s="33" t="str">
        <f t="shared" si="3"/>
        <v xml:space="preserve"> </v>
      </c>
      <c r="M51" s="34" t="str">
        <f t="shared" si="4"/>
        <v xml:space="preserve"> </v>
      </c>
      <c r="N51" s="260" t="str">
        <f t="shared" si="5"/>
        <v xml:space="preserve"> </v>
      </c>
      <c r="O51" s="41" t="str">
        <f t="shared" si="6"/>
        <v xml:space="preserve"> </v>
      </c>
      <c r="P51" s="20">
        <f t="shared" si="15"/>
        <v>0</v>
      </c>
      <c r="Q51" s="20" t="str">
        <f t="shared" si="16"/>
        <v/>
      </c>
      <c r="R51" s="20" t="str">
        <f t="shared" si="11"/>
        <v/>
      </c>
      <c r="S51" s="20" t="str">
        <f t="shared" si="12"/>
        <v/>
      </c>
      <c r="T51" t="str">
        <f t="shared" si="8"/>
        <v/>
      </c>
      <c r="U51" s="290"/>
      <c r="V51" s="286"/>
    </row>
    <row r="52" spans="1:22" x14ac:dyDescent="0.25">
      <c r="A52" s="5">
        <f t="shared" si="13"/>
        <v>45</v>
      </c>
      <c r="B52" s="288"/>
      <c r="C52" s="278">
        <f t="shared" si="14"/>
        <v>0</v>
      </c>
      <c r="D52" s="279" t="str">
        <f>IF(C52=1,VLOOKUP(B52,Mreze!C$8:F$107,4,FALSE)," ")</f>
        <v xml:space="preserve"> </v>
      </c>
      <c r="E52" s="279" t="str">
        <f t="shared" si="9"/>
        <v/>
      </c>
      <c r="F52" s="274"/>
      <c r="G52" s="256" t="str">
        <f t="shared" si="1"/>
        <v/>
      </c>
      <c r="H52" s="281"/>
      <c r="I52" s="281"/>
      <c r="J52" s="282"/>
      <c r="K52" s="260" t="str">
        <f t="shared" si="2"/>
        <v xml:space="preserve"> </v>
      </c>
      <c r="L52" s="33" t="str">
        <f t="shared" si="3"/>
        <v xml:space="preserve"> </v>
      </c>
      <c r="M52" s="34" t="str">
        <f t="shared" si="4"/>
        <v xml:space="preserve"> </v>
      </c>
      <c r="N52" s="260" t="str">
        <f t="shared" si="5"/>
        <v xml:space="preserve"> </v>
      </c>
      <c r="O52" s="41" t="str">
        <f t="shared" si="6"/>
        <v xml:space="preserve"> </v>
      </c>
      <c r="P52" s="20">
        <f t="shared" si="15"/>
        <v>0</v>
      </c>
      <c r="Q52" s="20" t="str">
        <f t="shared" si="16"/>
        <v/>
      </c>
      <c r="R52" s="20" t="str">
        <f t="shared" si="11"/>
        <v/>
      </c>
      <c r="S52" s="20" t="str">
        <f t="shared" si="12"/>
        <v/>
      </c>
      <c r="T52" t="str">
        <f t="shared" si="8"/>
        <v/>
      </c>
      <c r="U52" s="290"/>
      <c r="V52" s="286"/>
    </row>
    <row r="53" spans="1:22" x14ac:dyDescent="0.25">
      <c r="A53" s="5">
        <f t="shared" si="13"/>
        <v>46</v>
      </c>
      <c r="B53" s="288"/>
      <c r="C53" s="278">
        <f t="shared" si="14"/>
        <v>0</v>
      </c>
      <c r="D53" s="279" t="str">
        <f>IF(C53=1,VLOOKUP(B53,Mreze!C$8:F$107,4,FALSE)," ")</f>
        <v xml:space="preserve"> </v>
      </c>
      <c r="E53" s="279" t="str">
        <f t="shared" si="9"/>
        <v/>
      </c>
      <c r="F53" s="274"/>
      <c r="G53" s="256" t="str">
        <f t="shared" si="1"/>
        <v/>
      </c>
      <c r="H53" s="281"/>
      <c r="I53" s="281"/>
      <c r="J53" s="282"/>
      <c r="K53" s="260" t="str">
        <f t="shared" si="2"/>
        <v xml:space="preserve"> </v>
      </c>
      <c r="L53" s="33" t="str">
        <f t="shared" si="3"/>
        <v xml:space="preserve"> </v>
      </c>
      <c r="M53" s="34" t="str">
        <f t="shared" si="4"/>
        <v xml:space="preserve"> </v>
      </c>
      <c r="N53" s="260" t="str">
        <f t="shared" si="5"/>
        <v xml:space="preserve"> </v>
      </c>
      <c r="O53" s="41" t="str">
        <f t="shared" si="6"/>
        <v xml:space="preserve"> </v>
      </c>
      <c r="P53" s="20">
        <f t="shared" si="15"/>
        <v>0</v>
      </c>
      <c r="Q53" s="20" t="str">
        <f t="shared" si="16"/>
        <v/>
      </c>
      <c r="R53" s="20" t="str">
        <f t="shared" si="11"/>
        <v/>
      </c>
      <c r="S53" s="20" t="str">
        <f t="shared" si="12"/>
        <v/>
      </c>
      <c r="T53" t="str">
        <f t="shared" si="8"/>
        <v/>
      </c>
      <c r="U53" s="290"/>
      <c r="V53" s="286"/>
    </row>
    <row r="54" spans="1:22" x14ac:dyDescent="0.25">
      <c r="A54" s="5">
        <f t="shared" si="13"/>
        <v>47</v>
      </c>
      <c r="B54" s="288"/>
      <c r="C54" s="278">
        <f t="shared" si="14"/>
        <v>0</v>
      </c>
      <c r="D54" s="279" t="str">
        <f>IF(C54=1,VLOOKUP(B54,Mreze!C$8:F$107,4,FALSE)," ")</f>
        <v xml:space="preserve"> </v>
      </c>
      <c r="E54" s="279" t="str">
        <f t="shared" si="9"/>
        <v/>
      </c>
      <c r="F54" s="274"/>
      <c r="G54" s="256" t="str">
        <f t="shared" si="1"/>
        <v/>
      </c>
      <c r="H54" s="281"/>
      <c r="I54" s="281"/>
      <c r="J54" s="282"/>
      <c r="K54" s="260" t="str">
        <f t="shared" si="2"/>
        <v xml:space="preserve"> </v>
      </c>
      <c r="L54" s="33" t="str">
        <f t="shared" si="3"/>
        <v xml:space="preserve"> </v>
      </c>
      <c r="M54" s="34" t="str">
        <f t="shared" si="4"/>
        <v xml:space="preserve"> </v>
      </c>
      <c r="N54" s="260" t="str">
        <f t="shared" si="5"/>
        <v xml:space="preserve"> </v>
      </c>
      <c r="O54" s="41" t="str">
        <f t="shared" si="6"/>
        <v xml:space="preserve"> </v>
      </c>
      <c r="P54" s="20">
        <f t="shared" si="15"/>
        <v>0</v>
      </c>
      <c r="Q54" s="20" t="str">
        <f t="shared" si="16"/>
        <v/>
      </c>
      <c r="R54" s="20" t="str">
        <f t="shared" si="11"/>
        <v/>
      </c>
      <c r="S54" s="20" t="str">
        <f t="shared" si="12"/>
        <v/>
      </c>
      <c r="T54" t="str">
        <f t="shared" si="8"/>
        <v/>
      </c>
      <c r="U54" s="290"/>
      <c r="V54" s="286"/>
    </row>
    <row r="55" spans="1:22" x14ac:dyDescent="0.25">
      <c r="A55" s="5">
        <f t="shared" si="13"/>
        <v>48</v>
      </c>
      <c r="B55" s="288"/>
      <c r="C55" s="278">
        <f t="shared" si="14"/>
        <v>0</v>
      </c>
      <c r="D55" s="279" t="str">
        <f>IF(C55=1,VLOOKUP(B55,Mreze!C$8:F$107,4,FALSE)," ")</f>
        <v xml:space="preserve"> </v>
      </c>
      <c r="E55" s="279" t="str">
        <f t="shared" si="9"/>
        <v/>
      </c>
      <c r="F55" s="274"/>
      <c r="G55" s="256" t="str">
        <f t="shared" si="1"/>
        <v/>
      </c>
      <c r="H55" s="281"/>
      <c r="I55" s="281"/>
      <c r="J55" s="282"/>
      <c r="K55" s="260" t="str">
        <f t="shared" si="2"/>
        <v xml:space="preserve"> </v>
      </c>
      <c r="L55" s="33" t="str">
        <f t="shared" si="3"/>
        <v xml:space="preserve"> </v>
      </c>
      <c r="M55" s="34" t="str">
        <f t="shared" si="4"/>
        <v xml:space="preserve"> </v>
      </c>
      <c r="N55" s="260" t="str">
        <f t="shared" si="5"/>
        <v xml:space="preserve"> </v>
      </c>
      <c r="O55" s="41" t="str">
        <f t="shared" si="6"/>
        <v xml:space="preserve"> </v>
      </c>
      <c r="P55" s="20">
        <f t="shared" si="15"/>
        <v>0</v>
      </c>
      <c r="Q55" s="20" t="str">
        <f t="shared" si="16"/>
        <v/>
      </c>
      <c r="R55" s="20" t="str">
        <f t="shared" si="11"/>
        <v/>
      </c>
      <c r="S55" s="20" t="str">
        <f t="shared" si="12"/>
        <v/>
      </c>
      <c r="T55" t="str">
        <f t="shared" si="8"/>
        <v/>
      </c>
      <c r="U55" s="290"/>
      <c r="V55" s="286"/>
    </row>
    <row r="56" spans="1:22" x14ac:dyDescent="0.25">
      <c r="A56" s="5">
        <f t="shared" si="13"/>
        <v>49</v>
      </c>
      <c r="B56" s="288"/>
      <c r="C56" s="278">
        <f t="shared" si="14"/>
        <v>0</v>
      </c>
      <c r="D56" s="279" t="str">
        <f>IF(C56=1,VLOOKUP(B56,Mreze!C$8:F$107,4,FALSE)," ")</f>
        <v xml:space="preserve"> </v>
      </c>
      <c r="E56" s="279" t="str">
        <f t="shared" si="9"/>
        <v/>
      </c>
      <c r="F56" s="274"/>
      <c r="G56" s="256" t="str">
        <f t="shared" si="1"/>
        <v/>
      </c>
      <c r="H56" s="281"/>
      <c r="I56" s="281"/>
      <c r="J56" s="282"/>
      <c r="K56" s="260" t="str">
        <f t="shared" si="2"/>
        <v xml:space="preserve"> </v>
      </c>
      <c r="L56" s="33" t="str">
        <f t="shared" si="3"/>
        <v xml:space="preserve"> </v>
      </c>
      <c r="M56" s="34" t="str">
        <f t="shared" si="4"/>
        <v xml:space="preserve"> </v>
      </c>
      <c r="N56" s="260" t="str">
        <f t="shared" si="5"/>
        <v xml:space="preserve"> </v>
      </c>
      <c r="O56" s="41" t="str">
        <f t="shared" si="6"/>
        <v xml:space="preserve"> </v>
      </c>
      <c r="P56" s="20">
        <f t="shared" si="15"/>
        <v>0</v>
      </c>
      <c r="Q56" s="20" t="str">
        <f t="shared" si="16"/>
        <v/>
      </c>
      <c r="R56" s="20" t="str">
        <f t="shared" si="11"/>
        <v/>
      </c>
      <c r="S56" s="20" t="str">
        <f t="shared" si="12"/>
        <v/>
      </c>
      <c r="T56" t="str">
        <f t="shared" si="8"/>
        <v/>
      </c>
      <c r="U56" s="290"/>
      <c r="V56" s="286"/>
    </row>
    <row r="57" spans="1:22" x14ac:dyDescent="0.25">
      <c r="A57" s="5">
        <f t="shared" si="13"/>
        <v>50</v>
      </c>
      <c r="B57" s="288"/>
      <c r="C57" s="278">
        <f t="shared" si="14"/>
        <v>0</v>
      </c>
      <c r="D57" s="279" t="str">
        <f>IF(C57=1,VLOOKUP(B57,Mreze!C$8:F$107,4,FALSE)," ")</f>
        <v xml:space="preserve"> </v>
      </c>
      <c r="E57" s="279" t="str">
        <f t="shared" si="9"/>
        <v/>
      </c>
      <c r="F57" s="274"/>
      <c r="G57" s="256" t="str">
        <f t="shared" si="1"/>
        <v/>
      </c>
      <c r="H57" s="281"/>
      <c r="I57" s="281"/>
      <c r="J57" s="282"/>
      <c r="K57" s="260" t="str">
        <f t="shared" si="2"/>
        <v xml:space="preserve"> </v>
      </c>
      <c r="L57" s="33" t="str">
        <f t="shared" si="3"/>
        <v xml:space="preserve"> </v>
      </c>
      <c r="M57" s="34" t="str">
        <f t="shared" si="4"/>
        <v xml:space="preserve"> </v>
      </c>
      <c r="N57" s="260" t="str">
        <f t="shared" si="5"/>
        <v xml:space="preserve"> </v>
      </c>
      <c r="O57" s="41" t="str">
        <f t="shared" si="6"/>
        <v xml:space="preserve"> </v>
      </c>
      <c r="P57" s="20">
        <f t="shared" si="15"/>
        <v>0</v>
      </c>
      <c r="Q57" s="20" t="str">
        <f t="shared" si="16"/>
        <v/>
      </c>
      <c r="R57" s="20" t="str">
        <f t="shared" si="11"/>
        <v/>
      </c>
      <c r="S57" s="20" t="str">
        <f t="shared" si="12"/>
        <v/>
      </c>
      <c r="T57" t="str">
        <f t="shared" si="8"/>
        <v/>
      </c>
      <c r="U57" s="290"/>
      <c r="V57" s="286"/>
    </row>
    <row r="58" spans="1:22" x14ac:dyDescent="0.25">
      <c r="A58" s="5">
        <f t="shared" si="13"/>
        <v>51</v>
      </c>
      <c r="B58" s="288"/>
      <c r="C58" s="278">
        <f t="shared" si="14"/>
        <v>0</v>
      </c>
      <c r="D58" s="279" t="str">
        <f>IF(C58=1,VLOOKUP(B58,Mreze!C$8:F$107,4,FALSE)," ")</f>
        <v xml:space="preserve"> </v>
      </c>
      <c r="E58" s="279" t="str">
        <f t="shared" si="9"/>
        <v/>
      </c>
      <c r="F58" s="274"/>
      <c r="G58" s="256" t="str">
        <f t="shared" si="1"/>
        <v/>
      </c>
      <c r="H58" s="281"/>
      <c r="I58" s="281"/>
      <c r="J58" s="282"/>
      <c r="K58" s="260" t="str">
        <f t="shared" si="2"/>
        <v xml:space="preserve"> </v>
      </c>
      <c r="L58" s="33" t="str">
        <f t="shared" si="3"/>
        <v xml:space="preserve"> </v>
      </c>
      <c r="M58" s="34" t="str">
        <f t="shared" si="4"/>
        <v xml:space="preserve"> </v>
      </c>
      <c r="N58" s="260" t="str">
        <f t="shared" si="5"/>
        <v xml:space="preserve"> </v>
      </c>
      <c r="O58" s="41" t="str">
        <f t="shared" si="6"/>
        <v xml:space="preserve"> </v>
      </c>
      <c r="P58" s="20">
        <f t="shared" si="15"/>
        <v>0</v>
      </c>
      <c r="Q58" s="20" t="str">
        <f t="shared" si="16"/>
        <v/>
      </c>
      <c r="R58" s="20" t="str">
        <f t="shared" si="11"/>
        <v/>
      </c>
      <c r="S58" s="20" t="str">
        <f t="shared" si="12"/>
        <v/>
      </c>
      <c r="T58" t="str">
        <f t="shared" si="8"/>
        <v/>
      </c>
      <c r="U58" s="290"/>
      <c r="V58" s="286"/>
    </row>
    <row r="59" spans="1:22" x14ac:dyDescent="0.25">
      <c r="A59" s="5">
        <f t="shared" si="13"/>
        <v>52</v>
      </c>
      <c r="B59" s="288"/>
      <c r="C59" s="278">
        <f t="shared" si="14"/>
        <v>0</v>
      </c>
      <c r="D59" s="279" t="str">
        <f>IF(C59=1,VLOOKUP(B59,Mreze!C$8:F$107,4,FALSE)," ")</f>
        <v xml:space="preserve"> </v>
      </c>
      <c r="E59" s="279" t="str">
        <f t="shared" si="9"/>
        <v/>
      </c>
      <c r="F59" s="274"/>
      <c r="G59" s="256" t="str">
        <f t="shared" si="1"/>
        <v/>
      </c>
      <c r="H59" s="281"/>
      <c r="I59" s="281"/>
      <c r="J59" s="282"/>
      <c r="K59" s="260" t="str">
        <f t="shared" si="2"/>
        <v xml:space="preserve"> </v>
      </c>
      <c r="L59" s="33" t="str">
        <f t="shared" si="3"/>
        <v xml:space="preserve"> </v>
      </c>
      <c r="M59" s="34" t="str">
        <f t="shared" si="4"/>
        <v xml:space="preserve"> </v>
      </c>
      <c r="N59" s="260" t="str">
        <f t="shared" si="5"/>
        <v xml:space="preserve"> </v>
      </c>
      <c r="O59" s="41" t="str">
        <f t="shared" si="6"/>
        <v xml:space="preserve"> </v>
      </c>
      <c r="P59" s="20">
        <f t="shared" si="15"/>
        <v>0</v>
      </c>
      <c r="Q59" s="20" t="str">
        <f t="shared" si="16"/>
        <v/>
      </c>
      <c r="R59" s="20" t="str">
        <f t="shared" si="11"/>
        <v/>
      </c>
      <c r="S59" s="20" t="str">
        <f t="shared" si="12"/>
        <v/>
      </c>
      <c r="T59" t="str">
        <f t="shared" si="8"/>
        <v/>
      </c>
      <c r="U59" s="290"/>
      <c r="V59" s="286"/>
    </row>
    <row r="60" spans="1:22" x14ac:dyDescent="0.25">
      <c r="A60" s="5">
        <f t="shared" si="13"/>
        <v>53</v>
      </c>
      <c r="B60" s="288"/>
      <c r="C60" s="278">
        <f t="shared" si="14"/>
        <v>0</v>
      </c>
      <c r="D60" s="279" t="str">
        <f>IF(C60=1,VLOOKUP(B60,Mreze!C$8:F$107,4,FALSE)," ")</f>
        <v xml:space="preserve"> </v>
      </c>
      <c r="E60" s="279" t="str">
        <f t="shared" si="9"/>
        <v/>
      </c>
      <c r="F60" s="274"/>
      <c r="G60" s="256" t="str">
        <f t="shared" si="1"/>
        <v/>
      </c>
      <c r="H60" s="281"/>
      <c r="I60" s="281"/>
      <c r="J60" s="282"/>
      <c r="K60" s="260" t="str">
        <f t="shared" si="2"/>
        <v xml:space="preserve"> </v>
      </c>
      <c r="L60" s="33" t="str">
        <f t="shared" si="3"/>
        <v xml:space="preserve"> </v>
      </c>
      <c r="M60" s="34" t="str">
        <f t="shared" si="4"/>
        <v xml:space="preserve"> </v>
      </c>
      <c r="N60" s="260" t="str">
        <f t="shared" si="5"/>
        <v xml:space="preserve"> </v>
      </c>
      <c r="O60" s="41" t="str">
        <f t="shared" si="6"/>
        <v xml:space="preserve"> </v>
      </c>
      <c r="P60" s="20">
        <f t="shared" si="15"/>
        <v>0</v>
      </c>
      <c r="Q60" s="20" t="str">
        <f t="shared" si="16"/>
        <v/>
      </c>
      <c r="R60" s="20" t="str">
        <f t="shared" si="11"/>
        <v/>
      </c>
      <c r="S60" s="20" t="str">
        <f t="shared" si="12"/>
        <v/>
      </c>
      <c r="T60" t="str">
        <f t="shared" si="8"/>
        <v/>
      </c>
      <c r="U60" s="290"/>
      <c r="V60" s="286"/>
    </row>
    <row r="61" spans="1:22" x14ac:dyDescent="0.25">
      <c r="A61" s="5">
        <f t="shared" si="13"/>
        <v>54</v>
      </c>
      <c r="B61" s="288"/>
      <c r="C61" s="278">
        <f t="shared" si="14"/>
        <v>0</v>
      </c>
      <c r="D61" s="279" t="str">
        <f>IF(C61=1,VLOOKUP(B61,Mreze!C$8:F$107,4,FALSE)," ")</f>
        <v xml:space="preserve"> </v>
      </c>
      <c r="E61" s="279" t="str">
        <f t="shared" si="9"/>
        <v/>
      </c>
      <c r="F61" s="274"/>
      <c r="G61" s="256" t="str">
        <f t="shared" si="1"/>
        <v/>
      </c>
      <c r="H61" s="281"/>
      <c r="I61" s="281"/>
      <c r="J61" s="282"/>
      <c r="K61" s="260" t="str">
        <f t="shared" si="2"/>
        <v xml:space="preserve"> </v>
      </c>
      <c r="L61" s="33" t="str">
        <f t="shared" si="3"/>
        <v xml:space="preserve"> </v>
      </c>
      <c r="M61" s="34" t="str">
        <f t="shared" si="4"/>
        <v xml:space="preserve"> </v>
      </c>
      <c r="N61" s="260" t="str">
        <f t="shared" si="5"/>
        <v xml:space="preserve"> </v>
      </c>
      <c r="O61" s="41" t="str">
        <f t="shared" si="6"/>
        <v xml:space="preserve"> </v>
      </c>
      <c r="P61" s="20">
        <f t="shared" si="15"/>
        <v>0</v>
      </c>
      <c r="Q61" s="20" t="str">
        <f t="shared" si="16"/>
        <v/>
      </c>
      <c r="R61" s="20" t="str">
        <f t="shared" si="11"/>
        <v/>
      </c>
      <c r="S61" s="20" t="str">
        <f t="shared" si="12"/>
        <v/>
      </c>
      <c r="T61" t="str">
        <f t="shared" si="8"/>
        <v/>
      </c>
      <c r="U61" s="290"/>
      <c r="V61" s="286"/>
    </row>
    <row r="62" spans="1:22" x14ac:dyDescent="0.25">
      <c r="A62" s="5">
        <f t="shared" si="13"/>
        <v>55</v>
      </c>
      <c r="B62" s="288"/>
      <c r="C62" s="278">
        <f t="shared" si="14"/>
        <v>0</v>
      </c>
      <c r="D62" s="279" t="str">
        <f>IF(C62=1,VLOOKUP(B62,Mreze!C$8:F$107,4,FALSE)," ")</f>
        <v xml:space="preserve"> </v>
      </c>
      <c r="E62" s="279" t="str">
        <f t="shared" si="9"/>
        <v/>
      </c>
      <c r="F62" s="274"/>
      <c r="G62" s="256" t="str">
        <f t="shared" si="1"/>
        <v/>
      </c>
      <c r="H62" s="281"/>
      <c r="I62" s="281"/>
      <c r="J62" s="282"/>
      <c r="K62" s="260" t="str">
        <f t="shared" si="2"/>
        <v xml:space="preserve"> </v>
      </c>
      <c r="L62" s="33" t="str">
        <f t="shared" si="3"/>
        <v xml:space="preserve"> </v>
      </c>
      <c r="M62" s="34" t="str">
        <f t="shared" si="4"/>
        <v xml:space="preserve"> </v>
      </c>
      <c r="N62" s="260" t="str">
        <f t="shared" si="5"/>
        <v xml:space="preserve"> </v>
      </c>
      <c r="O62" s="41" t="str">
        <f t="shared" si="6"/>
        <v xml:space="preserve"> </v>
      </c>
      <c r="P62" s="20">
        <f t="shared" si="15"/>
        <v>0</v>
      </c>
      <c r="Q62" s="20" t="str">
        <f t="shared" si="16"/>
        <v/>
      </c>
      <c r="R62" s="20" t="str">
        <f t="shared" si="11"/>
        <v/>
      </c>
      <c r="S62" s="20" t="str">
        <f t="shared" si="12"/>
        <v/>
      </c>
      <c r="T62" t="str">
        <f t="shared" si="8"/>
        <v/>
      </c>
      <c r="U62" s="290"/>
      <c r="V62" s="286"/>
    </row>
    <row r="63" spans="1:22" x14ac:dyDescent="0.25">
      <c r="A63" s="5">
        <f t="shared" si="13"/>
        <v>56</v>
      </c>
      <c r="B63" s="288"/>
      <c r="C63" s="278">
        <f t="shared" si="14"/>
        <v>0</v>
      </c>
      <c r="D63" s="279" t="str">
        <f>IF(C63=1,VLOOKUP(B63,Mreze!C$8:F$107,4,FALSE)," ")</f>
        <v xml:space="preserve"> </v>
      </c>
      <c r="E63" s="279" t="str">
        <f t="shared" si="9"/>
        <v/>
      </c>
      <c r="F63" s="274"/>
      <c r="G63" s="256" t="str">
        <f t="shared" si="1"/>
        <v/>
      </c>
      <c r="H63" s="281"/>
      <c r="I63" s="281"/>
      <c r="J63" s="282"/>
      <c r="K63" s="260" t="str">
        <f t="shared" si="2"/>
        <v xml:space="preserve"> </v>
      </c>
      <c r="L63" s="33" t="str">
        <f t="shared" si="3"/>
        <v xml:space="preserve"> </v>
      </c>
      <c r="M63" s="34" t="str">
        <f t="shared" si="4"/>
        <v xml:space="preserve"> </v>
      </c>
      <c r="N63" s="260" t="str">
        <f t="shared" si="5"/>
        <v xml:space="preserve"> </v>
      </c>
      <c r="O63" s="41" t="str">
        <f t="shared" si="6"/>
        <v xml:space="preserve"> </v>
      </c>
      <c r="P63" s="20">
        <f t="shared" si="15"/>
        <v>0</v>
      </c>
      <c r="Q63" s="20" t="str">
        <f t="shared" si="16"/>
        <v/>
      </c>
      <c r="R63" s="20" t="str">
        <f t="shared" si="11"/>
        <v/>
      </c>
      <c r="S63" s="20" t="str">
        <f t="shared" si="12"/>
        <v/>
      </c>
      <c r="T63" t="str">
        <f t="shared" si="8"/>
        <v/>
      </c>
      <c r="U63" s="290"/>
      <c r="V63" s="286"/>
    </row>
    <row r="64" spans="1:22" x14ac:dyDescent="0.25">
      <c r="A64" s="5">
        <f t="shared" si="13"/>
        <v>57</v>
      </c>
      <c r="B64" s="288"/>
      <c r="C64" s="278">
        <f t="shared" si="14"/>
        <v>0</v>
      </c>
      <c r="D64" s="279" t="str">
        <f>IF(C64=1,VLOOKUP(B64,Mreze!C$8:F$107,4,FALSE)," ")</f>
        <v xml:space="preserve"> </v>
      </c>
      <c r="E64" s="279" t="str">
        <f t="shared" si="9"/>
        <v/>
      </c>
      <c r="F64" s="274"/>
      <c r="G64" s="256" t="str">
        <f t="shared" si="1"/>
        <v/>
      </c>
      <c r="H64" s="281"/>
      <c r="I64" s="281"/>
      <c r="J64" s="282"/>
      <c r="K64" s="260" t="str">
        <f t="shared" si="2"/>
        <v xml:space="preserve"> </v>
      </c>
      <c r="L64" s="33" t="str">
        <f t="shared" si="3"/>
        <v xml:space="preserve"> </v>
      </c>
      <c r="M64" s="34" t="str">
        <f t="shared" si="4"/>
        <v xml:space="preserve"> </v>
      </c>
      <c r="N64" s="260" t="str">
        <f t="shared" si="5"/>
        <v xml:space="preserve"> </v>
      </c>
      <c r="O64" s="41" t="str">
        <f t="shared" si="6"/>
        <v xml:space="preserve"> </v>
      </c>
      <c r="P64" s="20">
        <f t="shared" si="15"/>
        <v>0</v>
      </c>
      <c r="Q64" s="20" t="str">
        <f t="shared" si="16"/>
        <v/>
      </c>
      <c r="R64" s="20" t="str">
        <f t="shared" si="11"/>
        <v/>
      </c>
      <c r="S64" s="20" t="str">
        <f t="shared" si="12"/>
        <v/>
      </c>
      <c r="T64" t="str">
        <f t="shared" si="8"/>
        <v/>
      </c>
      <c r="U64" s="290"/>
      <c r="V64" s="286"/>
    </row>
    <row r="65" spans="1:22" x14ac:dyDescent="0.25">
      <c r="A65" s="5">
        <f t="shared" si="13"/>
        <v>58</v>
      </c>
      <c r="B65" s="288"/>
      <c r="C65" s="278">
        <f t="shared" si="14"/>
        <v>0</v>
      </c>
      <c r="D65" s="279" t="str">
        <f>IF(C65=1,VLOOKUP(B65,Mreze!C$8:F$107,4,FALSE)," ")</f>
        <v xml:space="preserve"> </v>
      </c>
      <c r="E65" s="279" t="str">
        <f t="shared" si="9"/>
        <v/>
      </c>
      <c r="F65" s="274"/>
      <c r="G65" s="256" t="str">
        <f t="shared" si="1"/>
        <v/>
      </c>
      <c r="H65" s="281"/>
      <c r="I65" s="281"/>
      <c r="J65" s="282"/>
      <c r="K65" s="260" t="str">
        <f t="shared" si="2"/>
        <v xml:space="preserve"> </v>
      </c>
      <c r="L65" s="33" t="str">
        <f t="shared" si="3"/>
        <v xml:space="preserve"> </v>
      </c>
      <c r="M65" s="34" t="str">
        <f t="shared" si="4"/>
        <v xml:space="preserve"> </v>
      </c>
      <c r="N65" s="260" t="str">
        <f t="shared" si="5"/>
        <v xml:space="preserve"> </v>
      </c>
      <c r="O65" s="41" t="str">
        <f t="shared" si="6"/>
        <v xml:space="preserve"> </v>
      </c>
      <c r="P65" s="20">
        <f t="shared" si="15"/>
        <v>0</v>
      </c>
      <c r="Q65" s="20" t="str">
        <f t="shared" si="16"/>
        <v/>
      </c>
      <c r="R65" s="20" t="str">
        <f t="shared" si="11"/>
        <v/>
      </c>
      <c r="S65" s="20" t="str">
        <f t="shared" si="12"/>
        <v/>
      </c>
      <c r="T65" t="str">
        <f t="shared" si="8"/>
        <v/>
      </c>
      <c r="U65" s="290"/>
      <c r="V65" s="286"/>
    </row>
    <row r="66" spans="1:22" x14ac:dyDescent="0.25">
      <c r="A66" s="5">
        <f t="shared" si="13"/>
        <v>59</v>
      </c>
      <c r="B66" s="288"/>
      <c r="C66" s="278">
        <f t="shared" si="14"/>
        <v>0</v>
      </c>
      <c r="D66" s="279" t="str">
        <f>IF(C66=1,VLOOKUP(B66,Mreze!C$8:F$107,4,FALSE)," ")</f>
        <v xml:space="preserve"> </v>
      </c>
      <c r="E66" s="279" t="str">
        <f t="shared" si="9"/>
        <v/>
      </c>
      <c r="F66" s="274"/>
      <c r="G66" s="256" t="str">
        <f t="shared" si="1"/>
        <v/>
      </c>
      <c r="H66" s="281"/>
      <c r="I66" s="281"/>
      <c r="J66" s="282"/>
      <c r="K66" s="260" t="str">
        <f t="shared" si="2"/>
        <v xml:space="preserve"> </v>
      </c>
      <c r="L66" s="33" t="str">
        <f t="shared" si="3"/>
        <v xml:space="preserve"> </v>
      </c>
      <c r="M66" s="34" t="str">
        <f t="shared" si="4"/>
        <v xml:space="preserve"> </v>
      </c>
      <c r="N66" s="260" t="str">
        <f t="shared" si="5"/>
        <v xml:space="preserve"> </v>
      </c>
      <c r="O66" s="41" t="str">
        <f t="shared" si="6"/>
        <v xml:space="preserve"> </v>
      </c>
      <c r="P66" s="20">
        <f t="shared" si="15"/>
        <v>0</v>
      </c>
      <c r="Q66" s="20" t="str">
        <f t="shared" si="16"/>
        <v/>
      </c>
      <c r="R66" s="20" t="str">
        <f t="shared" si="11"/>
        <v/>
      </c>
      <c r="S66" s="20" t="str">
        <f t="shared" si="12"/>
        <v/>
      </c>
      <c r="T66" t="str">
        <f t="shared" si="8"/>
        <v/>
      </c>
      <c r="U66" s="290"/>
      <c r="V66" s="286"/>
    </row>
    <row r="67" spans="1:22" x14ac:dyDescent="0.25">
      <c r="A67" s="5">
        <f t="shared" si="13"/>
        <v>60</v>
      </c>
      <c r="B67" s="288"/>
      <c r="C67" s="278">
        <f t="shared" si="14"/>
        <v>0</v>
      </c>
      <c r="D67" s="279" t="str">
        <f>IF(C67=1,VLOOKUP(B67,Mreze!C$8:F$107,4,FALSE)," ")</f>
        <v xml:space="preserve"> </v>
      </c>
      <c r="E67" s="279" t="str">
        <f t="shared" si="9"/>
        <v/>
      </c>
      <c r="F67" s="274"/>
      <c r="G67" s="256" t="str">
        <f t="shared" si="1"/>
        <v/>
      </c>
      <c r="H67" s="281"/>
      <c r="I67" s="281"/>
      <c r="J67" s="282"/>
      <c r="K67" s="260" t="str">
        <f t="shared" si="2"/>
        <v xml:space="preserve"> </v>
      </c>
      <c r="L67" s="33" t="str">
        <f t="shared" si="3"/>
        <v xml:space="preserve"> </v>
      </c>
      <c r="M67" s="34" t="str">
        <f t="shared" si="4"/>
        <v xml:space="preserve"> </v>
      </c>
      <c r="N67" s="260" t="str">
        <f t="shared" si="5"/>
        <v xml:space="preserve"> </v>
      </c>
      <c r="O67" s="41" t="str">
        <f t="shared" si="6"/>
        <v xml:space="preserve"> </v>
      </c>
      <c r="P67" s="20">
        <f t="shared" si="15"/>
        <v>0</v>
      </c>
      <c r="Q67" s="20" t="str">
        <f t="shared" si="16"/>
        <v/>
      </c>
      <c r="R67" s="20" t="str">
        <f t="shared" si="11"/>
        <v/>
      </c>
      <c r="S67" s="20" t="str">
        <f t="shared" si="12"/>
        <v/>
      </c>
      <c r="T67" t="str">
        <f t="shared" si="8"/>
        <v/>
      </c>
      <c r="U67" s="290"/>
      <c r="V67" s="286"/>
    </row>
    <row r="68" spans="1:22" x14ac:dyDescent="0.25">
      <c r="A68" s="5">
        <f t="shared" si="13"/>
        <v>61</v>
      </c>
      <c r="B68" s="288"/>
      <c r="C68" s="278">
        <f t="shared" si="14"/>
        <v>0</v>
      </c>
      <c r="D68" s="279" t="str">
        <f>IF(C68=1,VLOOKUP(B68,Mreze!C$8:F$107,4,FALSE)," ")</f>
        <v xml:space="preserve"> </v>
      </c>
      <c r="E68" s="279" t="str">
        <f t="shared" si="9"/>
        <v/>
      </c>
      <c r="F68" s="274"/>
      <c r="G68" s="256" t="str">
        <f t="shared" si="1"/>
        <v/>
      </c>
      <c r="H68" s="281"/>
      <c r="I68" s="281"/>
      <c r="J68" s="282"/>
      <c r="K68" s="260" t="str">
        <f t="shared" si="2"/>
        <v xml:space="preserve"> </v>
      </c>
      <c r="L68" s="33" t="str">
        <f t="shared" si="3"/>
        <v xml:space="preserve"> </v>
      </c>
      <c r="M68" s="34" t="str">
        <f t="shared" si="4"/>
        <v xml:space="preserve"> </v>
      </c>
      <c r="N68" s="260" t="str">
        <f t="shared" si="5"/>
        <v xml:space="preserve"> </v>
      </c>
      <c r="O68" s="41" t="str">
        <f t="shared" si="6"/>
        <v xml:space="preserve"> </v>
      </c>
      <c r="P68" s="20">
        <f t="shared" si="15"/>
        <v>0</v>
      </c>
      <c r="Q68" s="20" t="str">
        <f t="shared" si="16"/>
        <v/>
      </c>
      <c r="R68" s="20" t="str">
        <f t="shared" si="11"/>
        <v/>
      </c>
      <c r="S68" s="20" t="str">
        <f t="shared" si="12"/>
        <v/>
      </c>
      <c r="T68" t="str">
        <f t="shared" si="8"/>
        <v/>
      </c>
      <c r="U68" s="290"/>
      <c r="V68" s="286"/>
    </row>
    <row r="69" spans="1:22" x14ac:dyDescent="0.25">
      <c r="A69" s="5">
        <f t="shared" si="13"/>
        <v>62</v>
      </c>
      <c r="B69" s="288"/>
      <c r="C69" s="278">
        <f t="shared" si="14"/>
        <v>0</v>
      </c>
      <c r="D69" s="279" t="str">
        <f>IF(C69=1,VLOOKUP(B69,Mreze!C$8:F$107,4,FALSE)," ")</f>
        <v xml:space="preserve"> </v>
      </c>
      <c r="E69" s="279" t="str">
        <f t="shared" si="9"/>
        <v/>
      </c>
      <c r="F69" s="274"/>
      <c r="G69" s="256" t="str">
        <f t="shared" si="1"/>
        <v/>
      </c>
      <c r="H69" s="281"/>
      <c r="I69" s="281"/>
      <c r="J69" s="282"/>
      <c r="K69" s="260" t="str">
        <f t="shared" si="2"/>
        <v xml:space="preserve"> </v>
      </c>
      <c r="L69" s="33" t="str">
        <f t="shared" si="3"/>
        <v xml:space="preserve"> </v>
      </c>
      <c r="M69" s="34" t="str">
        <f t="shared" si="4"/>
        <v xml:space="preserve"> </v>
      </c>
      <c r="N69" s="260" t="str">
        <f t="shared" si="5"/>
        <v xml:space="preserve"> </v>
      </c>
      <c r="O69" s="41" t="str">
        <f t="shared" si="6"/>
        <v xml:space="preserve"> </v>
      </c>
      <c r="P69" s="20">
        <f t="shared" si="15"/>
        <v>0</v>
      </c>
      <c r="Q69" s="20" t="str">
        <f t="shared" si="16"/>
        <v/>
      </c>
      <c r="R69" s="20" t="str">
        <f t="shared" si="11"/>
        <v/>
      </c>
      <c r="S69" s="20" t="str">
        <f t="shared" si="12"/>
        <v/>
      </c>
      <c r="T69" t="str">
        <f t="shared" si="8"/>
        <v/>
      </c>
      <c r="U69" s="290"/>
      <c r="V69" s="286"/>
    </row>
    <row r="70" spans="1:22" x14ac:dyDescent="0.25">
      <c r="A70" s="5">
        <f t="shared" si="13"/>
        <v>63</v>
      </c>
      <c r="B70" s="288"/>
      <c r="C70" s="278">
        <f t="shared" si="14"/>
        <v>0</v>
      </c>
      <c r="D70" s="279" t="str">
        <f>IF(C70=1,VLOOKUP(B70,Mreze!C$8:F$107,4,FALSE)," ")</f>
        <v xml:space="preserve"> </v>
      </c>
      <c r="E70" s="279" t="str">
        <f t="shared" si="9"/>
        <v/>
      </c>
      <c r="F70" s="274"/>
      <c r="G70" s="256" t="str">
        <f t="shared" si="1"/>
        <v/>
      </c>
      <c r="H70" s="281"/>
      <c r="I70" s="281"/>
      <c r="J70" s="282"/>
      <c r="K70" s="260" t="str">
        <f t="shared" si="2"/>
        <v xml:space="preserve"> </v>
      </c>
      <c r="L70" s="33" t="str">
        <f t="shared" si="3"/>
        <v xml:space="preserve"> </v>
      </c>
      <c r="M70" s="34" t="str">
        <f t="shared" si="4"/>
        <v xml:space="preserve"> </v>
      </c>
      <c r="N70" s="260" t="str">
        <f t="shared" si="5"/>
        <v xml:space="preserve"> </v>
      </c>
      <c r="O70" s="41" t="str">
        <f t="shared" si="6"/>
        <v xml:space="preserve"> </v>
      </c>
      <c r="P70" s="20">
        <f t="shared" si="15"/>
        <v>0</v>
      </c>
      <c r="Q70" s="20" t="str">
        <f t="shared" si="16"/>
        <v/>
      </c>
      <c r="R70" s="20" t="str">
        <f t="shared" si="11"/>
        <v/>
      </c>
      <c r="S70" s="20" t="str">
        <f t="shared" si="12"/>
        <v/>
      </c>
      <c r="T70" t="str">
        <f t="shared" si="8"/>
        <v/>
      </c>
      <c r="U70" s="290"/>
      <c r="V70" s="286"/>
    </row>
    <row r="71" spans="1:22" x14ac:dyDescent="0.25">
      <c r="A71" s="5">
        <f t="shared" si="13"/>
        <v>64</v>
      </c>
      <c r="B71" s="288"/>
      <c r="C71" s="278">
        <f t="shared" si="14"/>
        <v>0</v>
      </c>
      <c r="D71" s="279" t="str">
        <f>IF(C71=1,VLOOKUP(B71,Mreze!C$8:F$107,4,FALSE)," ")</f>
        <v xml:space="preserve"> </v>
      </c>
      <c r="E71" s="279" t="str">
        <f t="shared" si="9"/>
        <v/>
      </c>
      <c r="F71" s="274"/>
      <c r="G71" s="256" t="str">
        <f t="shared" si="1"/>
        <v/>
      </c>
      <c r="H71" s="281"/>
      <c r="I71" s="281"/>
      <c r="J71" s="282"/>
      <c r="K71" s="260" t="str">
        <f t="shared" si="2"/>
        <v xml:space="preserve"> </v>
      </c>
      <c r="L71" s="33" t="str">
        <f t="shared" si="3"/>
        <v xml:space="preserve"> </v>
      </c>
      <c r="M71" s="34" t="str">
        <f t="shared" si="4"/>
        <v xml:space="preserve"> </v>
      </c>
      <c r="N71" s="260" t="str">
        <f t="shared" si="5"/>
        <v xml:space="preserve"> </v>
      </c>
      <c r="O71" s="41" t="str">
        <f t="shared" si="6"/>
        <v xml:space="preserve"> </v>
      </c>
      <c r="P71" s="20">
        <f t="shared" si="15"/>
        <v>0</v>
      </c>
      <c r="Q71" s="20" t="str">
        <f t="shared" si="16"/>
        <v/>
      </c>
      <c r="R71" s="20" t="str">
        <f t="shared" si="11"/>
        <v/>
      </c>
      <c r="S71" s="20" t="str">
        <f t="shared" si="12"/>
        <v/>
      </c>
      <c r="T71" t="str">
        <f t="shared" si="8"/>
        <v/>
      </c>
      <c r="U71" s="290"/>
      <c r="V71" s="286"/>
    </row>
    <row r="72" spans="1:22" x14ac:dyDescent="0.25">
      <c r="A72" s="5">
        <f t="shared" si="13"/>
        <v>65</v>
      </c>
      <c r="B72" s="288"/>
      <c r="C72" s="278">
        <f t="shared" si="14"/>
        <v>0</v>
      </c>
      <c r="D72" s="279" t="str">
        <f>IF(C72=1,VLOOKUP(B72,Mreze!C$8:F$107,4,FALSE)," ")</f>
        <v xml:space="preserve"> </v>
      </c>
      <c r="E72" s="279" t="str">
        <f t="shared" si="9"/>
        <v/>
      </c>
      <c r="F72" s="274"/>
      <c r="G72" s="256" t="str">
        <f t="shared" ref="G72:G135" si="17">IF(C72=1,visa1,"")</f>
        <v/>
      </c>
      <c r="H72" s="281"/>
      <c r="I72" s="281"/>
      <c r="J72" s="282"/>
      <c r="K72" s="260" t="str">
        <f t="shared" ref="K72:K135" si="18">IF(J72&lt;&gt;"",IF(H72&lt;&gt;"",J72-H72," "), " ")</f>
        <v xml:space="preserve"> </v>
      </c>
      <c r="L72" s="33" t="str">
        <f t="shared" ref="L72:L135" si="19">IF(I72&lt;&gt;"",IF(H72&lt;&gt;"",I72-H72," "), " ")</f>
        <v xml:space="preserve"> </v>
      </c>
      <c r="M72" s="34" t="str">
        <f t="shared" ref="M72:M135" si="20">IF(C72=1, IF(D72&gt;0,IF(F72&gt;0, F72/D72, " ")," ")," ")</f>
        <v xml:space="preserve"> </v>
      </c>
      <c r="N72" s="260" t="str">
        <f t="shared" ref="N72:N135" si="21">IF(J72&lt;&gt;"",IF(H72&lt;&gt;"",IF(M72&lt;&gt;" ", M72*K72, " "), " "), " ")</f>
        <v xml:space="preserve"> </v>
      </c>
      <c r="O72" s="41" t="str">
        <f t="shared" ref="O72:O135" si="22">IF(J72&lt;&gt;"", IF(I72&lt;&gt;"",IF(HOUR(K72)&lt;2,"КП",IF(I72&gt;J72,"Не",IF(HOUR(I72-H72)&lt;2,"Да","Не"))),IF(HOUR(K72)&lt;2,IF(DAY(K72)&lt;1,"КП","Не"),"Не")), " ")</f>
        <v xml:space="preserve"> </v>
      </c>
      <c r="P72" s="20">
        <f t="shared" si="15"/>
        <v>0</v>
      </c>
      <c r="Q72" s="20" t="str">
        <f t="shared" si="16"/>
        <v/>
      </c>
      <c r="R72" s="20" t="str">
        <f t="shared" si="11"/>
        <v/>
      </c>
      <c r="S72" s="20" t="str">
        <f t="shared" si="12"/>
        <v/>
      </c>
      <c r="T72" t="str">
        <f t="shared" ref="T72:T135" si="23">IF(S72&lt;&gt;"",S72*F72,"")</f>
        <v/>
      </c>
      <c r="U72" s="290"/>
      <c r="V72" s="286"/>
    </row>
    <row r="73" spans="1:22" x14ac:dyDescent="0.25">
      <c r="A73" s="5">
        <f t="shared" si="13"/>
        <v>66</v>
      </c>
      <c r="B73" s="288"/>
      <c r="C73" s="278">
        <f t="shared" si="14"/>
        <v>0</v>
      </c>
      <c r="D73" s="279" t="str">
        <f>IF(C73=1,VLOOKUP(B73,Mreze!C$8:F$107,4,FALSE)," ")</f>
        <v xml:space="preserve"> </v>
      </c>
      <c r="E73" s="279" t="str">
        <f t="shared" ref="E73:E136" si="24">IF(R73&lt;&gt;"",F73*R73,"")</f>
        <v/>
      </c>
      <c r="F73" s="274"/>
      <c r="G73" s="256" t="str">
        <f t="shared" si="17"/>
        <v/>
      </c>
      <c r="H73" s="281"/>
      <c r="I73" s="281"/>
      <c r="J73" s="282"/>
      <c r="K73" s="260" t="str">
        <f t="shared" si="18"/>
        <v xml:space="preserve"> </v>
      </c>
      <c r="L73" s="33" t="str">
        <f t="shared" si="19"/>
        <v xml:space="preserve"> </v>
      </c>
      <c r="M73" s="34" t="str">
        <f t="shared" si="20"/>
        <v xml:space="preserve"> </v>
      </c>
      <c r="N73" s="260" t="str">
        <f t="shared" si="21"/>
        <v xml:space="preserve"> </v>
      </c>
      <c r="O73" s="41" t="str">
        <f t="shared" si="22"/>
        <v xml:space="preserve"> </v>
      </c>
      <c r="P73" s="20">
        <f t="shared" si="15"/>
        <v>0</v>
      </c>
      <c r="Q73" s="20" t="str">
        <f t="shared" si="16"/>
        <v/>
      </c>
      <c r="R73" s="20" t="str">
        <f t="shared" ref="R73:R136" si="25">IF(K73&lt;&gt;" ",IF(INT((J73-I73)*24)&gt;0,1,0),"")</f>
        <v/>
      </c>
      <c r="S73" s="20" t="str">
        <f t="shared" ref="S73:S136" si="26">IF(R73=1,IF(HOUR(K73)&gt;0,HOUR(K73)*60+MINUTE(K73),""),"")</f>
        <v/>
      </c>
      <c r="T73" t="str">
        <f t="shared" si="23"/>
        <v/>
      </c>
      <c r="U73" s="290"/>
      <c r="V73" s="286"/>
    </row>
    <row r="74" spans="1:22" x14ac:dyDescent="0.25">
      <c r="A74" s="5">
        <f t="shared" ref="A74:A137" si="27">+A73+1</f>
        <v>67</v>
      </c>
      <c r="B74" s="288"/>
      <c r="C74" s="278">
        <f t="shared" si="14"/>
        <v>0</v>
      </c>
      <c r="D74" s="279" t="str">
        <f>IF(C74=1,VLOOKUP(B74,Mreze!C$8:F$107,4,FALSE)," ")</f>
        <v xml:space="preserve"> </v>
      </c>
      <c r="E74" s="279" t="str">
        <f t="shared" si="24"/>
        <v/>
      </c>
      <c r="F74" s="274"/>
      <c r="G74" s="256" t="str">
        <f t="shared" si="17"/>
        <v/>
      </c>
      <c r="H74" s="281"/>
      <c r="I74" s="281"/>
      <c r="J74" s="282"/>
      <c r="K74" s="260" t="str">
        <f t="shared" si="18"/>
        <v xml:space="preserve"> </v>
      </c>
      <c r="L74" s="33" t="str">
        <f t="shared" si="19"/>
        <v xml:space="preserve"> </v>
      </c>
      <c r="M74" s="34" t="str">
        <f t="shared" si="20"/>
        <v xml:space="preserve"> </v>
      </c>
      <c r="N74" s="260" t="str">
        <f t="shared" si="21"/>
        <v xml:space="preserve"> </v>
      </c>
      <c r="O74" s="41" t="str">
        <f t="shared" si="22"/>
        <v xml:space="preserve"> </v>
      </c>
      <c r="P74" s="20">
        <f t="shared" si="15"/>
        <v>0</v>
      </c>
      <c r="Q74" s="20" t="str">
        <f t="shared" si="16"/>
        <v/>
      </c>
      <c r="R74" s="20" t="str">
        <f t="shared" si="25"/>
        <v/>
      </c>
      <c r="S74" s="20" t="str">
        <f t="shared" si="26"/>
        <v/>
      </c>
      <c r="T74" t="str">
        <f t="shared" si="23"/>
        <v/>
      </c>
      <c r="U74" s="290"/>
      <c r="V74" s="286"/>
    </row>
    <row r="75" spans="1:22" x14ac:dyDescent="0.25">
      <c r="A75" s="5">
        <f t="shared" si="27"/>
        <v>68</v>
      </c>
      <c r="B75" s="288"/>
      <c r="C75" s="278">
        <f t="shared" si="14"/>
        <v>0</v>
      </c>
      <c r="D75" s="279" t="str">
        <f>IF(C75=1,VLOOKUP(B75,Mreze!C$8:F$107,4,FALSE)," ")</f>
        <v xml:space="preserve"> </v>
      </c>
      <c r="E75" s="279" t="str">
        <f t="shared" si="24"/>
        <v/>
      </c>
      <c r="F75" s="274"/>
      <c r="G75" s="256" t="str">
        <f t="shared" si="17"/>
        <v/>
      </c>
      <c r="H75" s="281"/>
      <c r="I75" s="281"/>
      <c r="J75" s="282"/>
      <c r="K75" s="260" t="str">
        <f t="shared" si="18"/>
        <v xml:space="preserve"> </v>
      </c>
      <c r="L75" s="33" t="str">
        <f t="shared" si="19"/>
        <v xml:space="preserve"> </v>
      </c>
      <c r="M75" s="34" t="str">
        <f t="shared" si="20"/>
        <v xml:space="preserve"> </v>
      </c>
      <c r="N75" s="260" t="str">
        <f t="shared" si="21"/>
        <v xml:space="preserve"> </v>
      </c>
      <c r="O75" s="41" t="str">
        <f t="shared" si="22"/>
        <v xml:space="preserve"> </v>
      </c>
      <c r="P75" s="20">
        <f t="shared" si="15"/>
        <v>0</v>
      </c>
      <c r="Q75" s="20" t="str">
        <f t="shared" si="16"/>
        <v/>
      </c>
      <c r="R75" s="20" t="str">
        <f t="shared" si="25"/>
        <v/>
      </c>
      <c r="S75" s="20" t="str">
        <f t="shared" si="26"/>
        <v/>
      </c>
      <c r="T75" t="str">
        <f t="shared" si="23"/>
        <v/>
      </c>
      <c r="U75" s="290"/>
      <c r="V75" s="286"/>
    </row>
    <row r="76" spans="1:22" x14ac:dyDescent="0.25">
      <c r="A76" s="5">
        <f t="shared" si="27"/>
        <v>69</v>
      </c>
      <c r="B76" s="288"/>
      <c r="C76" s="278">
        <f t="shared" si="14"/>
        <v>0</v>
      </c>
      <c r="D76" s="279" t="str">
        <f>IF(C76=1,VLOOKUP(B76,Mreze!C$8:F$107,4,FALSE)," ")</f>
        <v xml:space="preserve"> </v>
      </c>
      <c r="E76" s="279" t="str">
        <f t="shared" si="24"/>
        <v/>
      </c>
      <c r="F76" s="274"/>
      <c r="G76" s="256" t="str">
        <f t="shared" si="17"/>
        <v/>
      </c>
      <c r="H76" s="281"/>
      <c r="I76" s="281"/>
      <c r="J76" s="282"/>
      <c r="K76" s="260" t="str">
        <f t="shared" si="18"/>
        <v xml:space="preserve"> </v>
      </c>
      <c r="L76" s="33" t="str">
        <f t="shared" si="19"/>
        <v xml:space="preserve"> </v>
      </c>
      <c r="M76" s="34" t="str">
        <f t="shared" si="20"/>
        <v xml:space="preserve"> </v>
      </c>
      <c r="N76" s="260" t="str">
        <f t="shared" si="21"/>
        <v xml:space="preserve"> </v>
      </c>
      <c r="O76" s="41" t="str">
        <f t="shared" si="22"/>
        <v xml:space="preserve"> </v>
      </c>
      <c r="P76" s="20">
        <f t="shared" si="15"/>
        <v>0</v>
      </c>
      <c r="Q76" s="20" t="str">
        <f t="shared" si="16"/>
        <v/>
      </c>
      <c r="R76" s="20" t="str">
        <f t="shared" si="25"/>
        <v/>
      </c>
      <c r="S76" s="20" t="str">
        <f t="shared" si="26"/>
        <v/>
      </c>
      <c r="T76" t="str">
        <f t="shared" si="23"/>
        <v/>
      </c>
      <c r="U76" s="290"/>
      <c r="V76" s="286"/>
    </row>
    <row r="77" spans="1:22" x14ac:dyDescent="0.25">
      <c r="A77" s="5">
        <f t="shared" si="27"/>
        <v>70</v>
      </c>
      <c r="B77" s="288"/>
      <c r="C77" s="278">
        <f t="shared" si="14"/>
        <v>0</v>
      </c>
      <c r="D77" s="279" t="str">
        <f>IF(C77=1,VLOOKUP(B77,Mreze!C$8:F$107,4,FALSE)," ")</f>
        <v xml:space="preserve"> </v>
      </c>
      <c r="E77" s="279" t="str">
        <f t="shared" si="24"/>
        <v/>
      </c>
      <c r="F77" s="274"/>
      <c r="G77" s="256" t="str">
        <f t="shared" si="17"/>
        <v/>
      </c>
      <c r="H77" s="281"/>
      <c r="I77" s="281"/>
      <c r="J77" s="282"/>
      <c r="K77" s="260" t="str">
        <f t="shared" si="18"/>
        <v xml:space="preserve"> </v>
      </c>
      <c r="L77" s="33" t="str">
        <f t="shared" si="19"/>
        <v xml:space="preserve"> </v>
      </c>
      <c r="M77" s="34" t="str">
        <f t="shared" si="20"/>
        <v xml:space="preserve"> </v>
      </c>
      <c r="N77" s="260" t="str">
        <f t="shared" si="21"/>
        <v xml:space="preserve"> </v>
      </c>
      <c r="O77" s="41" t="str">
        <f t="shared" si="22"/>
        <v xml:space="preserve"> </v>
      </c>
      <c r="P77" s="20">
        <f t="shared" si="15"/>
        <v>0</v>
      </c>
      <c r="Q77" s="20" t="str">
        <f t="shared" si="16"/>
        <v/>
      </c>
      <c r="R77" s="20" t="str">
        <f t="shared" si="25"/>
        <v/>
      </c>
      <c r="S77" s="20" t="str">
        <f t="shared" si="26"/>
        <v/>
      </c>
      <c r="T77" t="str">
        <f t="shared" si="23"/>
        <v/>
      </c>
      <c r="U77" s="290"/>
      <c r="V77" s="286"/>
    </row>
    <row r="78" spans="1:22" x14ac:dyDescent="0.25">
      <c r="A78" s="5">
        <f t="shared" si="27"/>
        <v>71</v>
      </c>
      <c r="B78" s="288"/>
      <c r="C78" s="278">
        <f t="shared" si="14"/>
        <v>0</v>
      </c>
      <c r="D78" s="279" t="str">
        <f>IF(C78=1,VLOOKUP(B78,Mreze!C$8:F$107,4,FALSE)," ")</f>
        <v xml:space="preserve"> </v>
      </c>
      <c r="E78" s="279" t="str">
        <f t="shared" si="24"/>
        <v/>
      </c>
      <c r="F78" s="274"/>
      <c r="G78" s="256" t="str">
        <f t="shared" si="17"/>
        <v/>
      </c>
      <c r="H78" s="281"/>
      <c r="I78" s="281"/>
      <c r="J78" s="282"/>
      <c r="K78" s="260" t="str">
        <f t="shared" si="18"/>
        <v xml:space="preserve"> </v>
      </c>
      <c r="L78" s="33" t="str">
        <f t="shared" si="19"/>
        <v xml:space="preserve"> </v>
      </c>
      <c r="M78" s="34" t="str">
        <f t="shared" si="20"/>
        <v xml:space="preserve"> </v>
      </c>
      <c r="N78" s="260" t="str">
        <f t="shared" si="21"/>
        <v xml:space="preserve"> </v>
      </c>
      <c r="O78" s="41" t="str">
        <f t="shared" si="22"/>
        <v xml:space="preserve"> </v>
      </c>
      <c r="P78" s="20">
        <f t="shared" si="15"/>
        <v>0</v>
      </c>
      <c r="Q78" s="20" t="str">
        <f t="shared" si="16"/>
        <v/>
      </c>
      <c r="R78" s="20" t="str">
        <f t="shared" si="25"/>
        <v/>
      </c>
      <c r="S78" s="20" t="str">
        <f t="shared" si="26"/>
        <v/>
      </c>
      <c r="T78" t="str">
        <f t="shared" si="23"/>
        <v/>
      </c>
      <c r="U78" s="290"/>
      <c r="V78" s="286"/>
    </row>
    <row r="79" spans="1:22" x14ac:dyDescent="0.25">
      <c r="A79" s="5">
        <f t="shared" si="27"/>
        <v>72</v>
      </c>
      <c r="B79" s="288"/>
      <c r="C79" s="278">
        <f t="shared" si="14"/>
        <v>0</v>
      </c>
      <c r="D79" s="279" t="str">
        <f>IF(C79=1,VLOOKUP(B79,Mreze!C$8:F$107,4,FALSE)," ")</f>
        <v xml:space="preserve"> </v>
      </c>
      <c r="E79" s="279" t="str">
        <f t="shared" si="24"/>
        <v/>
      </c>
      <c r="F79" s="274"/>
      <c r="G79" s="256" t="str">
        <f t="shared" si="17"/>
        <v/>
      </c>
      <c r="H79" s="281"/>
      <c r="I79" s="281"/>
      <c r="J79" s="282"/>
      <c r="K79" s="260" t="str">
        <f t="shared" si="18"/>
        <v xml:space="preserve"> </v>
      </c>
      <c r="L79" s="33" t="str">
        <f t="shared" si="19"/>
        <v xml:space="preserve"> </v>
      </c>
      <c r="M79" s="34" t="str">
        <f t="shared" si="20"/>
        <v xml:space="preserve"> </v>
      </c>
      <c r="N79" s="260" t="str">
        <f t="shared" si="21"/>
        <v xml:space="preserve"> </v>
      </c>
      <c r="O79" s="41" t="str">
        <f t="shared" si="22"/>
        <v xml:space="preserve"> </v>
      </c>
      <c r="P79" s="20">
        <f t="shared" si="15"/>
        <v>0</v>
      </c>
      <c r="Q79" s="20" t="str">
        <f t="shared" si="16"/>
        <v/>
      </c>
      <c r="R79" s="20" t="str">
        <f t="shared" si="25"/>
        <v/>
      </c>
      <c r="S79" s="20" t="str">
        <f t="shared" si="26"/>
        <v/>
      </c>
      <c r="T79" t="str">
        <f t="shared" si="23"/>
        <v/>
      </c>
      <c r="U79" s="290"/>
      <c r="V79" s="286"/>
    </row>
    <row r="80" spans="1:22" x14ac:dyDescent="0.25">
      <c r="A80" s="5">
        <f t="shared" si="27"/>
        <v>73</v>
      </c>
      <c r="B80" s="288"/>
      <c r="C80" s="278">
        <f t="shared" si="14"/>
        <v>0</v>
      </c>
      <c r="D80" s="279" t="str">
        <f>IF(C80=1,VLOOKUP(B80,Mreze!C$8:F$107,4,FALSE)," ")</f>
        <v xml:space="preserve"> </v>
      </c>
      <c r="E80" s="279" t="str">
        <f t="shared" si="24"/>
        <v/>
      </c>
      <c r="F80" s="274"/>
      <c r="G80" s="256" t="str">
        <f t="shared" si="17"/>
        <v/>
      </c>
      <c r="H80" s="281"/>
      <c r="I80" s="281"/>
      <c r="J80" s="282"/>
      <c r="K80" s="260" t="str">
        <f t="shared" si="18"/>
        <v xml:space="preserve"> </v>
      </c>
      <c r="L80" s="33" t="str">
        <f t="shared" si="19"/>
        <v xml:space="preserve"> </v>
      </c>
      <c r="M80" s="34" t="str">
        <f t="shared" si="20"/>
        <v xml:space="preserve"> </v>
      </c>
      <c r="N80" s="260" t="str">
        <f t="shared" si="21"/>
        <v xml:space="preserve"> </v>
      </c>
      <c r="O80" s="41" t="str">
        <f t="shared" si="22"/>
        <v xml:space="preserve"> </v>
      </c>
      <c r="P80" s="20">
        <f t="shared" si="15"/>
        <v>0</v>
      </c>
      <c r="Q80" s="20" t="str">
        <f t="shared" si="16"/>
        <v/>
      </c>
      <c r="R80" s="20" t="str">
        <f t="shared" si="25"/>
        <v/>
      </c>
      <c r="S80" s="20" t="str">
        <f t="shared" si="26"/>
        <v/>
      </c>
      <c r="T80" t="str">
        <f t="shared" si="23"/>
        <v/>
      </c>
      <c r="U80" s="290"/>
      <c r="V80" s="286"/>
    </row>
    <row r="81" spans="1:22" x14ac:dyDescent="0.25">
      <c r="A81" s="5">
        <f t="shared" si="27"/>
        <v>74</v>
      </c>
      <c r="B81" s="288"/>
      <c r="C81" s="278">
        <f t="shared" si="14"/>
        <v>0</v>
      </c>
      <c r="D81" s="279" t="str">
        <f>IF(C81=1,VLOOKUP(B81,Mreze!C$8:F$107,4,FALSE)," ")</f>
        <v xml:space="preserve"> </v>
      </c>
      <c r="E81" s="279" t="str">
        <f t="shared" si="24"/>
        <v/>
      </c>
      <c r="F81" s="274"/>
      <c r="G81" s="256" t="str">
        <f t="shared" si="17"/>
        <v/>
      </c>
      <c r="H81" s="281"/>
      <c r="I81" s="281"/>
      <c r="J81" s="282"/>
      <c r="K81" s="260" t="str">
        <f t="shared" si="18"/>
        <v xml:space="preserve"> </v>
      </c>
      <c r="L81" s="33" t="str">
        <f t="shared" si="19"/>
        <v xml:space="preserve"> </v>
      </c>
      <c r="M81" s="34" t="str">
        <f t="shared" si="20"/>
        <v xml:space="preserve"> </v>
      </c>
      <c r="N81" s="260" t="str">
        <f t="shared" si="21"/>
        <v xml:space="preserve"> </v>
      </c>
      <c r="O81" s="41" t="str">
        <f t="shared" si="22"/>
        <v xml:space="preserve"> </v>
      </c>
      <c r="P81" s="20">
        <f t="shared" si="15"/>
        <v>0</v>
      </c>
      <c r="Q81" s="20" t="str">
        <f t="shared" si="16"/>
        <v/>
      </c>
      <c r="R81" s="20" t="str">
        <f t="shared" si="25"/>
        <v/>
      </c>
      <c r="S81" s="20" t="str">
        <f t="shared" si="26"/>
        <v/>
      </c>
      <c r="T81" t="str">
        <f t="shared" si="23"/>
        <v/>
      </c>
      <c r="U81" s="290"/>
      <c r="V81" s="286"/>
    </row>
    <row r="82" spans="1:22" x14ac:dyDescent="0.25">
      <c r="A82" s="5">
        <f t="shared" si="27"/>
        <v>75</v>
      </c>
      <c r="B82" s="288"/>
      <c r="C82" s="278">
        <f t="shared" si="14"/>
        <v>0</v>
      </c>
      <c r="D82" s="279" t="str">
        <f>IF(C82=1,VLOOKUP(B82,Mreze!C$8:F$107,4,FALSE)," ")</f>
        <v xml:space="preserve"> </v>
      </c>
      <c r="E82" s="279" t="str">
        <f t="shared" si="24"/>
        <v/>
      </c>
      <c r="F82" s="274"/>
      <c r="G82" s="256" t="str">
        <f t="shared" si="17"/>
        <v/>
      </c>
      <c r="H82" s="281"/>
      <c r="I82" s="281"/>
      <c r="J82" s="282"/>
      <c r="K82" s="260" t="str">
        <f t="shared" si="18"/>
        <v xml:space="preserve"> </v>
      </c>
      <c r="L82" s="33" t="str">
        <f t="shared" si="19"/>
        <v xml:space="preserve"> </v>
      </c>
      <c r="M82" s="34" t="str">
        <f t="shared" si="20"/>
        <v xml:space="preserve"> </v>
      </c>
      <c r="N82" s="260" t="str">
        <f t="shared" si="21"/>
        <v xml:space="preserve"> </v>
      </c>
      <c r="O82" s="41" t="str">
        <f t="shared" si="22"/>
        <v xml:space="preserve"> </v>
      </c>
      <c r="P82" s="20">
        <f t="shared" si="15"/>
        <v>0</v>
      </c>
      <c r="Q82" s="20" t="str">
        <f t="shared" si="16"/>
        <v/>
      </c>
      <c r="R82" s="20" t="str">
        <f t="shared" si="25"/>
        <v/>
      </c>
      <c r="S82" s="20" t="str">
        <f t="shared" si="26"/>
        <v/>
      </c>
      <c r="T82" t="str">
        <f t="shared" si="23"/>
        <v/>
      </c>
      <c r="U82" s="290"/>
      <c r="V82" s="286"/>
    </row>
    <row r="83" spans="1:22" x14ac:dyDescent="0.25">
      <c r="A83" s="5">
        <f t="shared" si="27"/>
        <v>76</v>
      </c>
      <c r="B83" s="288"/>
      <c r="C83" s="278">
        <f t="shared" ref="C83:C146" si="28">IF(B83="",0,1)</f>
        <v>0</v>
      </c>
      <c r="D83" s="279" t="str">
        <f>IF(C83=1,VLOOKUP(B83,Mreze!C$8:F$107,4,FALSE)," ")</f>
        <v xml:space="preserve"> </v>
      </c>
      <c r="E83" s="279" t="str">
        <f t="shared" si="24"/>
        <v/>
      </c>
      <c r="F83" s="274"/>
      <c r="G83" s="256" t="str">
        <f t="shared" si="17"/>
        <v/>
      </c>
      <c r="H83" s="281"/>
      <c r="I83" s="281"/>
      <c r="J83" s="282"/>
      <c r="K83" s="260" t="str">
        <f t="shared" si="18"/>
        <v xml:space="preserve"> </v>
      </c>
      <c r="L83" s="33" t="str">
        <f t="shared" si="19"/>
        <v xml:space="preserve"> </v>
      </c>
      <c r="M83" s="34" t="str">
        <f t="shared" si="20"/>
        <v xml:space="preserve"> </v>
      </c>
      <c r="N83" s="260" t="str">
        <f t="shared" si="21"/>
        <v xml:space="preserve"> </v>
      </c>
      <c r="O83" s="41" t="str">
        <f t="shared" si="22"/>
        <v xml:space="preserve"> </v>
      </c>
      <c r="P83" s="20">
        <f t="shared" ref="P83:P146" si="29">IF(O83="Не",1,0)</f>
        <v>0</v>
      </c>
      <c r="Q83" s="20" t="str">
        <f t="shared" ref="Q83:Q146" si="30">IF(L83&lt;&gt;" ",IF(HOUR(L83)&gt;0,HOUR(L83)*60+MINUTE(L83),""),"")</f>
        <v/>
      </c>
      <c r="R83" s="20" t="str">
        <f t="shared" si="25"/>
        <v/>
      </c>
      <c r="S83" s="20" t="str">
        <f t="shared" si="26"/>
        <v/>
      </c>
      <c r="T83" t="str">
        <f t="shared" si="23"/>
        <v/>
      </c>
      <c r="U83" s="290"/>
      <c r="V83" s="286"/>
    </row>
    <row r="84" spans="1:22" x14ac:dyDescent="0.25">
      <c r="A84" s="5">
        <f t="shared" si="27"/>
        <v>77</v>
      </c>
      <c r="B84" s="288"/>
      <c r="C84" s="278">
        <f t="shared" si="28"/>
        <v>0</v>
      </c>
      <c r="D84" s="279" t="str">
        <f>IF(C84=1,VLOOKUP(B84,Mreze!C$8:F$107,4,FALSE)," ")</f>
        <v xml:space="preserve"> </v>
      </c>
      <c r="E84" s="279" t="str">
        <f t="shared" si="24"/>
        <v/>
      </c>
      <c r="F84" s="274"/>
      <c r="G84" s="256" t="str">
        <f t="shared" si="17"/>
        <v/>
      </c>
      <c r="H84" s="281"/>
      <c r="I84" s="281"/>
      <c r="J84" s="282"/>
      <c r="K84" s="260" t="str">
        <f t="shared" si="18"/>
        <v xml:space="preserve"> </v>
      </c>
      <c r="L84" s="33" t="str">
        <f t="shared" si="19"/>
        <v xml:space="preserve"> </v>
      </c>
      <c r="M84" s="34" t="str">
        <f t="shared" si="20"/>
        <v xml:space="preserve"> </v>
      </c>
      <c r="N84" s="260" t="str">
        <f t="shared" si="21"/>
        <v xml:space="preserve"> </v>
      </c>
      <c r="O84" s="41" t="str">
        <f t="shared" si="22"/>
        <v xml:space="preserve"> </v>
      </c>
      <c r="P84" s="20">
        <f t="shared" si="29"/>
        <v>0</v>
      </c>
      <c r="Q84" s="20" t="str">
        <f t="shared" si="30"/>
        <v/>
      </c>
      <c r="R84" s="20" t="str">
        <f t="shared" si="25"/>
        <v/>
      </c>
      <c r="S84" s="20" t="str">
        <f t="shared" si="26"/>
        <v/>
      </c>
      <c r="T84" t="str">
        <f t="shared" si="23"/>
        <v/>
      </c>
      <c r="U84" s="290"/>
      <c r="V84" s="286"/>
    </row>
    <row r="85" spans="1:22" x14ac:dyDescent="0.25">
      <c r="A85" s="5">
        <f t="shared" si="27"/>
        <v>78</v>
      </c>
      <c r="B85" s="288"/>
      <c r="C85" s="278">
        <f t="shared" si="28"/>
        <v>0</v>
      </c>
      <c r="D85" s="279" t="str">
        <f>IF(C85=1,VLOOKUP(B85,Mreze!C$8:F$107,4,FALSE)," ")</f>
        <v xml:space="preserve"> </v>
      </c>
      <c r="E85" s="279" t="str">
        <f t="shared" si="24"/>
        <v/>
      </c>
      <c r="F85" s="274"/>
      <c r="G85" s="256" t="str">
        <f t="shared" si="17"/>
        <v/>
      </c>
      <c r="H85" s="281"/>
      <c r="I85" s="281"/>
      <c r="J85" s="282"/>
      <c r="K85" s="260" t="str">
        <f t="shared" si="18"/>
        <v xml:space="preserve"> </v>
      </c>
      <c r="L85" s="33" t="str">
        <f t="shared" si="19"/>
        <v xml:space="preserve"> </v>
      </c>
      <c r="M85" s="34" t="str">
        <f t="shared" si="20"/>
        <v xml:space="preserve"> </v>
      </c>
      <c r="N85" s="260" t="str">
        <f t="shared" si="21"/>
        <v xml:space="preserve"> </v>
      </c>
      <c r="O85" s="41" t="str">
        <f t="shared" si="22"/>
        <v xml:space="preserve"> </v>
      </c>
      <c r="P85" s="20">
        <f t="shared" si="29"/>
        <v>0</v>
      </c>
      <c r="Q85" s="20" t="str">
        <f t="shared" si="30"/>
        <v/>
      </c>
      <c r="R85" s="20" t="str">
        <f t="shared" si="25"/>
        <v/>
      </c>
      <c r="S85" s="20" t="str">
        <f t="shared" si="26"/>
        <v/>
      </c>
      <c r="T85" t="str">
        <f t="shared" si="23"/>
        <v/>
      </c>
      <c r="U85" s="290"/>
      <c r="V85" s="286"/>
    </row>
    <row r="86" spans="1:22" x14ac:dyDescent="0.25">
      <c r="A86" s="5">
        <f t="shared" si="27"/>
        <v>79</v>
      </c>
      <c r="B86" s="288"/>
      <c r="C86" s="278">
        <f t="shared" si="28"/>
        <v>0</v>
      </c>
      <c r="D86" s="279" t="str">
        <f>IF(C86=1,VLOOKUP(B86,Mreze!C$8:F$107,4,FALSE)," ")</f>
        <v xml:space="preserve"> </v>
      </c>
      <c r="E86" s="279" t="str">
        <f t="shared" si="24"/>
        <v/>
      </c>
      <c r="F86" s="274"/>
      <c r="G86" s="256" t="str">
        <f t="shared" si="17"/>
        <v/>
      </c>
      <c r="H86" s="281"/>
      <c r="I86" s="281"/>
      <c r="J86" s="282"/>
      <c r="K86" s="260" t="str">
        <f t="shared" si="18"/>
        <v xml:space="preserve"> </v>
      </c>
      <c r="L86" s="33" t="str">
        <f t="shared" si="19"/>
        <v xml:space="preserve"> </v>
      </c>
      <c r="M86" s="34" t="str">
        <f t="shared" si="20"/>
        <v xml:space="preserve"> </v>
      </c>
      <c r="N86" s="260" t="str">
        <f t="shared" si="21"/>
        <v xml:space="preserve"> </v>
      </c>
      <c r="O86" s="41" t="str">
        <f t="shared" si="22"/>
        <v xml:space="preserve"> </v>
      </c>
      <c r="P86" s="20">
        <f t="shared" si="29"/>
        <v>0</v>
      </c>
      <c r="Q86" s="20" t="str">
        <f t="shared" si="30"/>
        <v/>
      </c>
      <c r="R86" s="20" t="str">
        <f t="shared" si="25"/>
        <v/>
      </c>
      <c r="S86" s="20" t="str">
        <f t="shared" si="26"/>
        <v/>
      </c>
      <c r="T86" t="str">
        <f t="shared" si="23"/>
        <v/>
      </c>
      <c r="U86" s="290"/>
      <c r="V86" s="286"/>
    </row>
    <row r="87" spans="1:22" x14ac:dyDescent="0.25">
      <c r="A87" s="5">
        <f t="shared" si="27"/>
        <v>80</v>
      </c>
      <c r="B87" s="288"/>
      <c r="C87" s="278">
        <f t="shared" si="28"/>
        <v>0</v>
      </c>
      <c r="D87" s="279" t="str">
        <f>IF(C87=1,VLOOKUP(B87,Mreze!C$8:F$107,4,FALSE)," ")</f>
        <v xml:space="preserve"> </v>
      </c>
      <c r="E87" s="279" t="str">
        <f t="shared" si="24"/>
        <v/>
      </c>
      <c r="F87" s="274"/>
      <c r="G87" s="256" t="str">
        <f t="shared" si="17"/>
        <v/>
      </c>
      <c r="H87" s="281"/>
      <c r="I87" s="281"/>
      <c r="J87" s="282"/>
      <c r="K87" s="260" t="str">
        <f t="shared" si="18"/>
        <v xml:space="preserve"> </v>
      </c>
      <c r="L87" s="33" t="str">
        <f t="shared" si="19"/>
        <v xml:space="preserve"> </v>
      </c>
      <c r="M87" s="34" t="str">
        <f t="shared" si="20"/>
        <v xml:space="preserve"> </v>
      </c>
      <c r="N87" s="260" t="str">
        <f t="shared" si="21"/>
        <v xml:space="preserve"> </v>
      </c>
      <c r="O87" s="41" t="str">
        <f t="shared" si="22"/>
        <v xml:space="preserve"> </v>
      </c>
      <c r="P87" s="20">
        <f t="shared" si="29"/>
        <v>0</v>
      </c>
      <c r="Q87" s="20" t="str">
        <f t="shared" si="30"/>
        <v/>
      </c>
      <c r="R87" s="20" t="str">
        <f t="shared" si="25"/>
        <v/>
      </c>
      <c r="S87" s="20" t="str">
        <f t="shared" si="26"/>
        <v/>
      </c>
      <c r="T87" t="str">
        <f t="shared" si="23"/>
        <v/>
      </c>
      <c r="U87" s="290"/>
      <c r="V87" s="286"/>
    </row>
    <row r="88" spans="1:22" x14ac:dyDescent="0.25">
      <c r="A88" s="5">
        <f t="shared" si="27"/>
        <v>81</v>
      </c>
      <c r="B88" s="288"/>
      <c r="C88" s="278">
        <f t="shared" si="28"/>
        <v>0</v>
      </c>
      <c r="D88" s="279" t="str">
        <f>IF(C88=1,VLOOKUP(B88,Mreze!C$8:F$107,4,FALSE)," ")</f>
        <v xml:space="preserve"> </v>
      </c>
      <c r="E88" s="279" t="str">
        <f t="shared" si="24"/>
        <v/>
      </c>
      <c r="F88" s="274"/>
      <c r="G88" s="256" t="str">
        <f t="shared" si="17"/>
        <v/>
      </c>
      <c r="H88" s="281"/>
      <c r="I88" s="281"/>
      <c r="J88" s="282"/>
      <c r="K88" s="260" t="str">
        <f t="shared" si="18"/>
        <v xml:space="preserve"> </v>
      </c>
      <c r="L88" s="33" t="str">
        <f t="shared" si="19"/>
        <v xml:space="preserve"> </v>
      </c>
      <c r="M88" s="34" t="str">
        <f t="shared" si="20"/>
        <v xml:space="preserve"> </v>
      </c>
      <c r="N88" s="260" t="str">
        <f t="shared" si="21"/>
        <v xml:space="preserve"> </v>
      </c>
      <c r="O88" s="41" t="str">
        <f t="shared" si="22"/>
        <v xml:space="preserve"> </v>
      </c>
      <c r="P88" s="20">
        <f t="shared" si="29"/>
        <v>0</v>
      </c>
      <c r="Q88" s="20" t="str">
        <f t="shared" si="30"/>
        <v/>
      </c>
      <c r="R88" s="20" t="str">
        <f t="shared" si="25"/>
        <v/>
      </c>
      <c r="S88" s="20" t="str">
        <f t="shared" si="26"/>
        <v/>
      </c>
      <c r="T88" t="str">
        <f t="shared" si="23"/>
        <v/>
      </c>
      <c r="U88" s="290"/>
      <c r="V88" s="286"/>
    </row>
    <row r="89" spans="1:22" x14ac:dyDescent="0.25">
      <c r="A89" s="5">
        <f t="shared" si="27"/>
        <v>82</v>
      </c>
      <c r="B89" s="288"/>
      <c r="C89" s="278">
        <f t="shared" si="28"/>
        <v>0</v>
      </c>
      <c r="D89" s="279" t="str">
        <f>IF(C89=1,VLOOKUP(B89,Mreze!C$8:F$107,4,FALSE)," ")</f>
        <v xml:space="preserve"> </v>
      </c>
      <c r="E89" s="279" t="str">
        <f t="shared" si="24"/>
        <v/>
      </c>
      <c r="F89" s="274"/>
      <c r="G89" s="256" t="str">
        <f t="shared" si="17"/>
        <v/>
      </c>
      <c r="H89" s="281"/>
      <c r="I89" s="281"/>
      <c r="J89" s="282"/>
      <c r="K89" s="260" t="str">
        <f t="shared" si="18"/>
        <v xml:space="preserve"> </v>
      </c>
      <c r="L89" s="33" t="str">
        <f t="shared" si="19"/>
        <v xml:space="preserve"> </v>
      </c>
      <c r="M89" s="34" t="str">
        <f t="shared" si="20"/>
        <v xml:space="preserve"> </v>
      </c>
      <c r="N89" s="260" t="str">
        <f t="shared" si="21"/>
        <v xml:space="preserve"> </v>
      </c>
      <c r="O89" s="41" t="str">
        <f t="shared" si="22"/>
        <v xml:space="preserve"> </v>
      </c>
      <c r="P89" s="20">
        <f t="shared" si="29"/>
        <v>0</v>
      </c>
      <c r="Q89" s="20" t="str">
        <f t="shared" si="30"/>
        <v/>
      </c>
      <c r="R89" s="20" t="str">
        <f t="shared" si="25"/>
        <v/>
      </c>
      <c r="S89" s="20" t="str">
        <f t="shared" si="26"/>
        <v/>
      </c>
      <c r="T89" t="str">
        <f t="shared" si="23"/>
        <v/>
      </c>
      <c r="U89" s="290"/>
      <c r="V89" s="286"/>
    </row>
    <row r="90" spans="1:22" x14ac:dyDescent="0.25">
      <c r="A90" s="5">
        <f t="shared" si="27"/>
        <v>83</v>
      </c>
      <c r="B90" s="288"/>
      <c r="C90" s="278">
        <f t="shared" si="28"/>
        <v>0</v>
      </c>
      <c r="D90" s="279" t="str">
        <f>IF(C90=1,VLOOKUP(B90,Mreze!C$8:F$107,4,FALSE)," ")</f>
        <v xml:space="preserve"> </v>
      </c>
      <c r="E90" s="279" t="str">
        <f t="shared" si="24"/>
        <v/>
      </c>
      <c r="F90" s="274"/>
      <c r="G90" s="256" t="str">
        <f t="shared" si="17"/>
        <v/>
      </c>
      <c r="H90" s="281"/>
      <c r="I90" s="281"/>
      <c r="J90" s="282"/>
      <c r="K90" s="260" t="str">
        <f t="shared" si="18"/>
        <v xml:space="preserve"> </v>
      </c>
      <c r="L90" s="33" t="str">
        <f t="shared" si="19"/>
        <v xml:space="preserve"> </v>
      </c>
      <c r="M90" s="34" t="str">
        <f t="shared" si="20"/>
        <v xml:space="preserve"> </v>
      </c>
      <c r="N90" s="260" t="str">
        <f t="shared" si="21"/>
        <v xml:space="preserve"> </v>
      </c>
      <c r="O90" s="41" t="str">
        <f t="shared" si="22"/>
        <v xml:space="preserve"> </v>
      </c>
      <c r="P90" s="20">
        <f t="shared" si="29"/>
        <v>0</v>
      </c>
      <c r="Q90" s="20" t="str">
        <f t="shared" si="30"/>
        <v/>
      </c>
      <c r="R90" s="20" t="str">
        <f t="shared" si="25"/>
        <v/>
      </c>
      <c r="S90" s="20" t="str">
        <f t="shared" si="26"/>
        <v/>
      </c>
      <c r="T90" t="str">
        <f t="shared" si="23"/>
        <v/>
      </c>
      <c r="U90" s="290"/>
      <c r="V90" s="286"/>
    </row>
    <row r="91" spans="1:22" x14ac:dyDescent="0.25">
      <c r="A91" s="5">
        <f t="shared" si="27"/>
        <v>84</v>
      </c>
      <c r="B91" s="288"/>
      <c r="C91" s="278">
        <f t="shared" si="28"/>
        <v>0</v>
      </c>
      <c r="D91" s="279" t="str">
        <f>IF(C91=1,VLOOKUP(B91,Mreze!C$8:F$107,4,FALSE)," ")</f>
        <v xml:space="preserve"> </v>
      </c>
      <c r="E91" s="279" t="str">
        <f t="shared" si="24"/>
        <v/>
      </c>
      <c r="F91" s="274"/>
      <c r="G91" s="256" t="str">
        <f t="shared" si="17"/>
        <v/>
      </c>
      <c r="H91" s="281"/>
      <c r="I91" s="281"/>
      <c r="J91" s="282"/>
      <c r="K91" s="260" t="str">
        <f t="shared" si="18"/>
        <v xml:space="preserve"> </v>
      </c>
      <c r="L91" s="33" t="str">
        <f t="shared" si="19"/>
        <v xml:space="preserve"> </v>
      </c>
      <c r="M91" s="34" t="str">
        <f t="shared" si="20"/>
        <v xml:space="preserve"> </v>
      </c>
      <c r="N91" s="260" t="str">
        <f t="shared" si="21"/>
        <v xml:space="preserve"> </v>
      </c>
      <c r="O91" s="41" t="str">
        <f t="shared" si="22"/>
        <v xml:space="preserve"> </v>
      </c>
      <c r="P91" s="20">
        <f t="shared" si="29"/>
        <v>0</v>
      </c>
      <c r="Q91" s="20" t="str">
        <f t="shared" si="30"/>
        <v/>
      </c>
      <c r="R91" s="20" t="str">
        <f t="shared" si="25"/>
        <v/>
      </c>
      <c r="S91" s="20" t="str">
        <f t="shared" si="26"/>
        <v/>
      </c>
      <c r="T91" t="str">
        <f t="shared" si="23"/>
        <v/>
      </c>
      <c r="U91" s="290"/>
      <c r="V91" s="286"/>
    </row>
    <row r="92" spans="1:22" x14ac:dyDescent="0.25">
      <c r="A92" s="5">
        <f t="shared" si="27"/>
        <v>85</v>
      </c>
      <c r="B92" s="288"/>
      <c r="C92" s="278">
        <f t="shared" si="28"/>
        <v>0</v>
      </c>
      <c r="D92" s="279" t="str">
        <f>IF(C92=1,VLOOKUP(B92,Mreze!C$8:F$107,4,FALSE)," ")</f>
        <v xml:space="preserve"> </v>
      </c>
      <c r="E92" s="279" t="str">
        <f t="shared" si="24"/>
        <v/>
      </c>
      <c r="F92" s="274"/>
      <c r="G92" s="256" t="str">
        <f t="shared" si="17"/>
        <v/>
      </c>
      <c r="H92" s="281"/>
      <c r="I92" s="281"/>
      <c r="J92" s="282"/>
      <c r="K92" s="260" t="str">
        <f t="shared" si="18"/>
        <v xml:space="preserve"> </v>
      </c>
      <c r="L92" s="33" t="str">
        <f t="shared" si="19"/>
        <v xml:space="preserve"> </v>
      </c>
      <c r="M92" s="34" t="str">
        <f t="shared" si="20"/>
        <v xml:space="preserve"> </v>
      </c>
      <c r="N92" s="260" t="str">
        <f t="shared" si="21"/>
        <v xml:space="preserve"> </v>
      </c>
      <c r="O92" s="41" t="str">
        <f t="shared" si="22"/>
        <v xml:space="preserve"> </v>
      </c>
      <c r="P92" s="20">
        <f t="shared" si="29"/>
        <v>0</v>
      </c>
      <c r="Q92" s="20" t="str">
        <f t="shared" si="30"/>
        <v/>
      </c>
      <c r="R92" s="20" t="str">
        <f t="shared" si="25"/>
        <v/>
      </c>
      <c r="S92" s="20" t="str">
        <f t="shared" si="26"/>
        <v/>
      </c>
      <c r="T92" t="str">
        <f t="shared" si="23"/>
        <v/>
      </c>
      <c r="U92" s="290"/>
      <c r="V92" s="286"/>
    </row>
    <row r="93" spans="1:22" x14ac:dyDescent="0.25">
      <c r="A93" s="5">
        <f t="shared" si="27"/>
        <v>86</v>
      </c>
      <c r="B93" s="288"/>
      <c r="C93" s="278">
        <f t="shared" si="28"/>
        <v>0</v>
      </c>
      <c r="D93" s="279" t="str">
        <f>IF(C93=1,VLOOKUP(B93,Mreze!C$8:F$107,4,FALSE)," ")</f>
        <v xml:space="preserve"> </v>
      </c>
      <c r="E93" s="279" t="str">
        <f t="shared" si="24"/>
        <v/>
      </c>
      <c r="F93" s="274"/>
      <c r="G93" s="256" t="str">
        <f t="shared" si="17"/>
        <v/>
      </c>
      <c r="H93" s="281"/>
      <c r="I93" s="281"/>
      <c r="J93" s="282"/>
      <c r="K93" s="260" t="str">
        <f t="shared" si="18"/>
        <v xml:space="preserve"> </v>
      </c>
      <c r="L93" s="33" t="str">
        <f t="shared" si="19"/>
        <v xml:space="preserve"> </v>
      </c>
      <c r="M93" s="34" t="str">
        <f t="shared" si="20"/>
        <v xml:space="preserve"> </v>
      </c>
      <c r="N93" s="260" t="str">
        <f t="shared" si="21"/>
        <v xml:space="preserve"> </v>
      </c>
      <c r="O93" s="41" t="str">
        <f t="shared" si="22"/>
        <v xml:space="preserve"> </v>
      </c>
      <c r="P93" s="20">
        <f t="shared" si="29"/>
        <v>0</v>
      </c>
      <c r="Q93" s="20" t="str">
        <f t="shared" si="30"/>
        <v/>
      </c>
      <c r="R93" s="20" t="str">
        <f t="shared" si="25"/>
        <v/>
      </c>
      <c r="S93" s="20" t="str">
        <f t="shared" si="26"/>
        <v/>
      </c>
      <c r="T93" t="str">
        <f t="shared" si="23"/>
        <v/>
      </c>
      <c r="U93" s="290"/>
      <c r="V93" s="286"/>
    </row>
    <row r="94" spans="1:22" x14ac:dyDescent="0.25">
      <c r="A94" s="5">
        <f t="shared" si="27"/>
        <v>87</v>
      </c>
      <c r="B94" s="288"/>
      <c r="C94" s="278">
        <f t="shared" si="28"/>
        <v>0</v>
      </c>
      <c r="D94" s="279" t="str">
        <f>IF(C94=1,VLOOKUP(B94,Mreze!C$8:F$107,4,FALSE)," ")</f>
        <v xml:space="preserve"> </v>
      </c>
      <c r="E94" s="279" t="str">
        <f t="shared" si="24"/>
        <v/>
      </c>
      <c r="F94" s="274"/>
      <c r="G94" s="256" t="str">
        <f t="shared" si="17"/>
        <v/>
      </c>
      <c r="H94" s="281"/>
      <c r="I94" s="281"/>
      <c r="J94" s="282"/>
      <c r="K94" s="260" t="str">
        <f t="shared" si="18"/>
        <v xml:space="preserve"> </v>
      </c>
      <c r="L94" s="33" t="str">
        <f t="shared" si="19"/>
        <v xml:space="preserve"> </v>
      </c>
      <c r="M94" s="34" t="str">
        <f t="shared" si="20"/>
        <v xml:space="preserve"> </v>
      </c>
      <c r="N94" s="260" t="str">
        <f t="shared" si="21"/>
        <v xml:space="preserve"> </v>
      </c>
      <c r="O94" s="41" t="str">
        <f t="shared" si="22"/>
        <v xml:space="preserve"> </v>
      </c>
      <c r="P94" s="20">
        <f t="shared" si="29"/>
        <v>0</v>
      </c>
      <c r="Q94" s="20" t="str">
        <f t="shared" si="30"/>
        <v/>
      </c>
      <c r="R94" s="20" t="str">
        <f t="shared" si="25"/>
        <v/>
      </c>
      <c r="S94" s="20" t="str">
        <f t="shared" si="26"/>
        <v/>
      </c>
      <c r="T94" t="str">
        <f t="shared" si="23"/>
        <v/>
      </c>
      <c r="U94" s="290"/>
      <c r="V94" s="286"/>
    </row>
    <row r="95" spans="1:22" x14ac:dyDescent="0.25">
      <c r="A95" s="5">
        <f t="shared" si="27"/>
        <v>88</v>
      </c>
      <c r="B95" s="288"/>
      <c r="C95" s="278">
        <f t="shared" si="28"/>
        <v>0</v>
      </c>
      <c r="D95" s="279" t="str">
        <f>IF(C95=1,VLOOKUP(B95,Mreze!C$8:F$107,4,FALSE)," ")</f>
        <v xml:space="preserve"> </v>
      </c>
      <c r="E95" s="279" t="str">
        <f t="shared" si="24"/>
        <v/>
      </c>
      <c r="F95" s="274"/>
      <c r="G95" s="256" t="str">
        <f t="shared" si="17"/>
        <v/>
      </c>
      <c r="H95" s="281"/>
      <c r="I95" s="281"/>
      <c r="J95" s="282"/>
      <c r="K95" s="260" t="str">
        <f t="shared" si="18"/>
        <v xml:space="preserve"> </v>
      </c>
      <c r="L95" s="33" t="str">
        <f t="shared" si="19"/>
        <v xml:space="preserve"> </v>
      </c>
      <c r="M95" s="34" t="str">
        <f t="shared" si="20"/>
        <v xml:space="preserve"> </v>
      </c>
      <c r="N95" s="260" t="str">
        <f t="shared" si="21"/>
        <v xml:space="preserve"> </v>
      </c>
      <c r="O95" s="41" t="str">
        <f t="shared" si="22"/>
        <v xml:space="preserve"> </v>
      </c>
      <c r="P95" s="20">
        <f t="shared" si="29"/>
        <v>0</v>
      </c>
      <c r="Q95" s="20" t="str">
        <f t="shared" si="30"/>
        <v/>
      </c>
      <c r="R95" s="20" t="str">
        <f t="shared" si="25"/>
        <v/>
      </c>
      <c r="S95" s="20" t="str">
        <f t="shared" si="26"/>
        <v/>
      </c>
      <c r="T95" t="str">
        <f t="shared" si="23"/>
        <v/>
      </c>
      <c r="U95" s="290"/>
      <c r="V95" s="286"/>
    </row>
    <row r="96" spans="1:22" x14ac:dyDescent="0.25">
      <c r="A96" s="5">
        <f t="shared" si="27"/>
        <v>89</v>
      </c>
      <c r="B96" s="288"/>
      <c r="C96" s="278">
        <f t="shared" si="28"/>
        <v>0</v>
      </c>
      <c r="D96" s="279" t="str">
        <f>IF(C96=1,VLOOKUP(B96,Mreze!C$8:F$107,4,FALSE)," ")</f>
        <v xml:space="preserve"> </v>
      </c>
      <c r="E96" s="279" t="str">
        <f t="shared" si="24"/>
        <v/>
      </c>
      <c r="F96" s="274"/>
      <c r="G96" s="256" t="str">
        <f t="shared" si="17"/>
        <v/>
      </c>
      <c r="H96" s="281"/>
      <c r="I96" s="281"/>
      <c r="J96" s="282"/>
      <c r="K96" s="260" t="str">
        <f t="shared" si="18"/>
        <v xml:space="preserve"> </v>
      </c>
      <c r="L96" s="33" t="str">
        <f t="shared" si="19"/>
        <v xml:space="preserve"> </v>
      </c>
      <c r="M96" s="34" t="str">
        <f t="shared" si="20"/>
        <v xml:space="preserve"> </v>
      </c>
      <c r="N96" s="260" t="str">
        <f t="shared" si="21"/>
        <v xml:space="preserve"> </v>
      </c>
      <c r="O96" s="41" t="str">
        <f t="shared" si="22"/>
        <v xml:space="preserve"> </v>
      </c>
      <c r="P96" s="20">
        <f t="shared" si="29"/>
        <v>0</v>
      </c>
      <c r="Q96" s="20" t="str">
        <f t="shared" si="30"/>
        <v/>
      </c>
      <c r="R96" s="20" t="str">
        <f t="shared" si="25"/>
        <v/>
      </c>
      <c r="S96" s="20" t="str">
        <f t="shared" si="26"/>
        <v/>
      </c>
      <c r="T96" t="str">
        <f t="shared" si="23"/>
        <v/>
      </c>
      <c r="U96" s="290"/>
      <c r="V96" s="286"/>
    </row>
    <row r="97" spans="1:22" x14ac:dyDescent="0.25">
      <c r="A97" s="5">
        <f t="shared" si="27"/>
        <v>90</v>
      </c>
      <c r="B97" s="288"/>
      <c r="C97" s="278">
        <f t="shared" si="28"/>
        <v>0</v>
      </c>
      <c r="D97" s="279" t="str">
        <f>IF(C97=1,VLOOKUP(B97,Mreze!C$8:F$107,4,FALSE)," ")</f>
        <v xml:space="preserve"> </v>
      </c>
      <c r="E97" s="279" t="str">
        <f t="shared" si="24"/>
        <v/>
      </c>
      <c r="F97" s="274"/>
      <c r="G97" s="256" t="str">
        <f t="shared" si="17"/>
        <v/>
      </c>
      <c r="H97" s="281"/>
      <c r="I97" s="281"/>
      <c r="J97" s="282"/>
      <c r="K97" s="260" t="str">
        <f t="shared" si="18"/>
        <v xml:space="preserve"> </v>
      </c>
      <c r="L97" s="33" t="str">
        <f t="shared" si="19"/>
        <v xml:space="preserve"> </v>
      </c>
      <c r="M97" s="34" t="str">
        <f t="shared" si="20"/>
        <v xml:space="preserve"> </v>
      </c>
      <c r="N97" s="260" t="str">
        <f t="shared" si="21"/>
        <v xml:space="preserve"> </v>
      </c>
      <c r="O97" s="41" t="str">
        <f t="shared" si="22"/>
        <v xml:space="preserve"> </v>
      </c>
      <c r="P97" s="20">
        <f t="shared" si="29"/>
        <v>0</v>
      </c>
      <c r="Q97" s="20" t="str">
        <f t="shared" si="30"/>
        <v/>
      </c>
      <c r="R97" s="20" t="str">
        <f t="shared" si="25"/>
        <v/>
      </c>
      <c r="S97" s="20" t="str">
        <f t="shared" si="26"/>
        <v/>
      </c>
      <c r="T97" t="str">
        <f t="shared" si="23"/>
        <v/>
      </c>
      <c r="U97" s="290"/>
      <c r="V97" s="286"/>
    </row>
    <row r="98" spans="1:22" x14ac:dyDescent="0.25">
      <c r="A98" s="5">
        <f t="shared" si="27"/>
        <v>91</v>
      </c>
      <c r="B98" s="288"/>
      <c r="C98" s="278">
        <f t="shared" si="28"/>
        <v>0</v>
      </c>
      <c r="D98" s="279" t="str">
        <f>IF(C98=1,VLOOKUP(B98,Mreze!C$8:F$107,4,FALSE)," ")</f>
        <v xml:space="preserve"> </v>
      </c>
      <c r="E98" s="279" t="str">
        <f t="shared" si="24"/>
        <v/>
      </c>
      <c r="F98" s="274"/>
      <c r="G98" s="256" t="str">
        <f t="shared" si="17"/>
        <v/>
      </c>
      <c r="H98" s="281"/>
      <c r="I98" s="281"/>
      <c r="J98" s="282"/>
      <c r="K98" s="260" t="str">
        <f t="shared" si="18"/>
        <v xml:space="preserve"> </v>
      </c>
      <c r="L98" s="33" t="str">
        <f t="shared" si="19"/>
        <v xml:space="preserve"> </v>
      </c>
      <c r="M98" s="34" t="str">
        <f t="shared" si="20"/>
        <v xml:space="preserve"> </v>
      </c>
      <c r="N98" s="260" t="str">
        <f t="shared" si="21"/>
        <v xml:space="preserve"> </v>
      </c>
      <c r="O98" s="41" t="str">
        <f t="shared" si="22"/>
        <v xml:space="preserve"> </v>
      </c>
      <c r="P98" s="20">
        <f t="shared" si="29"/>
        <v>0</v>
      </c>
      <c r="Q98" s="20" t="str">
        <f t="shared" si="30"/>
        <v/>
      </c>
      <c r="R98" s="20" t="str">
        <f t="shared" si="25"/>
        <v/>
      </c>
      <c r="S98" s="20" t="str">
        <f t="shared" si="26"/>
        <v/>
      </c>
      <c r="T98" t="str">
        <f t="shared" si="23"/>
        <v/>
      </c>
      <c r="U98" s="290"/>
      <c r="V98" s="286"/>
    </row>
    <row r="99" spans="1:22" x14ac:dyDescent="0.25">
      <c r="A99" s="5">
        <f t="shared" si="27"/>
        <v>92</v>
      </c>
      <c r="B99" s="288"/>
      <c r="C99" s="278">
        <f t="shared" si="28"/>
        <v>0</v>
      </c>
      <c r="D99" s="279" t="str">
        <f>IF(C99=1,VLOOKUP(B99,Mreze!C$8:F$107,4,FALSE)," ")</f>
        <v xml:space="preserve"> </v>
      </c>
      <c r="E99" s="279" t="str">
        <f t="shared" si="24"/>
        <v/>
      </c>
      <c r="F99" s="274"/>
      <c r="G99" s="256" t="str">
        <f t="shared" si="17"/>
        <v/>
      </c>
      <c r="H99" s="281"/>
      <c r="I99" s="281"/>
      <c r="J99" s="282"/>
      <c r="K99" s="260" t="str">
        <f t="shared" si="18"/>
        <v xml:space="preserve"> </v>
      </c>
      <c r="L99" s="33" t="str">
        <f t="shared" si="19"/>
        <v xml:space="preserve"> </v>
      </c>
      <c r="M99" s="34" t="str">
        <f t="shared" si="20"/>
        <v xml:space="preserve"> </v>
      </c>
      <c r="N99" s="260" t="str">
        <f t="shared" si="21"/>
        <v xml:space="preserve"> </v>
      </c>
      <c r="O99" s="41" t="str">
        <f t="shared" si="22"/>
        <v xml:space="preserve"> </v>
      </c>
      <c r="P99" s="20">
        <f t="shared" si="29"/>
        <v>0</v>
      </c>
      <c r="Q99" s="20" t="str">
        <f t="shared" si="30"/>
        <v/>
      </c>
      <c r="R99" s="20" t="str">
        <f t="shared" si="25"/>
        <v/>
      </c>
      <c r="S99" s="20" t="str">
        <f t="shared" si="26"/>
        <v/>
      </c>
      <c r="T99" t="str">
        <f t="shared" si="23"/>
        <v/>
      </c>
      <c r="U99" s="290"/>
      <c r="V99" s="286"/>
    </row>
    <row r="100" spans="1:22" x14ac:dyDescent="0.25">
      <c r="A100" s="5">
        <f t="shared" si="27"/>
        <v>93</v>
      </c>
      <c r="B100" s="288"/>
      <c r="C100" s="278">
        <f t="shared" si="28"/>
        <v>0</v>
      </c>
      <c r="D100" s="279" t="str">
        <f>IF(C100=1,VLOOKUP(B100,Mreze!C$8:F$107,4,FALSE)," ")</f>
        <v xml:space="preserve"> </v>
      </c>
      <c r="E100" s="279" t="str">
        <f t="shared" si="24"/>
        <v/>
      </c>
      <c r="F100" s="274"/>
      <c r="G100" s="256" t="str">
        <f t="shared" si="17"/>
        <v/>
      </c>
      <c r="H100" s="281"/>
      <c r="I100" s="281"/>
      <c r="J100" s="282"/>
      <c r="K100" s="260" t="str">
        <f t="shared" si="18"/>
        <v xml:space="preserve"> </v>
      </c>
      <c r="L100" s="33" t="str">
        <f t="shared" si="19"/>
        <v xml:space="preserve"> </v>
      </c>
      <c r="M100" s="34" t="str">
        <f t="shared" si="20"/>
        <v xml:space="preserve"> </v>
      </c>
      <c r="N100" s="260" t="str">
        <f t="shared" si="21"/>
        <v xml:space="preserve"> </v>
      </c>
      <c r="O100" s="41" t="str">
        <f t="shared" si="22"/>
        <v xml:space="preserve"> </v>
      </c>
      <c r="P100" s="20">
        <f t="shared" si="29"/>
        <v>0</v>
      </c>
      <c r="Q100" s="20" t="str">
        <f t="shared" si="30"/>
        <v/>
      </c>
      <c r="R100" s="20" t="str">
        <f t="shared" si="25"/>
        <v/>
      </c>
      <c r="S100" s="20" t="str">
        <f t="shared" si="26"/>
        <v/>
      </c>
      <c r="T100" t="str">
        <f t="shared" si="23"/>
        <v/>
      </c>
      <c r="U100" s="290"/>
      <c r="V100" s="286"/>
    </row>
    <row r="101" spans="1:22" x14ac:dyDescent="0.25">
      <c r="A101" s="5">
        <f t="shared" si="27"/>
        <v>94</v>
      </c>
      <c r="B101" s="288"/>
      <c r="C101" s="278">
        <f t="shared" si="28"/>
        <v>0</v>
      </c>
      <c r="D101" s="279" t="str">
        <f>IF(C101=1,VLOOKUP(B101,Mreze!C$8:F$107,4,FALSE)," ")</f>
        <v xml:space="preserve"> </v>
      </c>
      <c r="E101" s="279" t="str">
        <f t="shared" si="24"/>
        <v/>
      </c>
      <c r="F101" s="274"/>
      <c r="G101" s="256" t="str">
        <f t="shared" si="17"/>
        <v/>
      </c>
      <c r="H101" s="281"/>
      <c r="I101" s="281"/>
      <c r="J101" s="282"/>
      <c r="K101" s="260" t="str">
        <f t="shared" si="18"/>
        <v xml:space="preserve"> </v>
      </c>
      <c r="L101" s="33" t="str">
        <f t="shared" si="19"/>
        <v xml:space="preserve"> </v>
      </c>
      <c r="M101" s="34" t="str">
        <f t="shared" si="20"/>
        <v xml:space="preserve"> </v>
      </c>
      <c r="N101" s="260" t="str">
        <f t="shared" si="21"/>
        <v xml:space="preserve"> </v>
      </c>
      <c r="O101" s="41" t="str">
        <f t="shared" si="22"/>
        <v xml:space="preserve"> </v>
      </c>
      <c r="P101" s="20">
        <f t="shared" si="29"/>
        <v>0</v>
      </c>
      <c r="Q101" s="20" t="str">
        <f t="shared" si="30"/>
        <v/>
      </c>
      <c r="R101" s="20" t="str">
        <f t="shared" si="25"/>
        <v/>
      </c>
      <c r="S101" s="20" t="str">
        <f t="shared" si="26"/>
        <v/>
      </c>
      <c r="T101" t="str">
        <f t="shared" si="23"/>
        <v/>
      </c>
      <c r="U101" s="290"/>
      <c r="V101" s="286"/>
    </row>
    <row r="102" spans="1:22" x14ac:dyDescent="0.25">
      <c r="A102" s="5">
        <f t="shared" si="27"/>
        <v>95</v>
      </c>
      <c r="B102" s="288"/>
      <c r="C102" s="278">
        <f t="shared" si="28"/>
        <v>0</v>
      </c>
      <c r="D102" s="279" t="str">
        <f>IF(C102=1,VLOOKUP(B102,Mreze!C$8:F$107,4,FALSE)," ")</f>
        <v xml:space="preserve"> </v>
      </c>
      <c r="E102" s="279" t="str">
        <f t="shared" si="24"/>
        <v/>
      </c>
      <c r="F102" s="274"/>
      <c r="G102" s="256" t="str">
        <f t="shared" si="17"/>
        <v/>
      </c>
      <c r="H102" s="281"/>
      <c r="I102" s="281"/>
      <c r="J102" s="282"/>
      <c r="K102" s="260" t="str">
        <f t="shared" si="18"/>
        <v xml:space="preserve"> </v>
      </c>
      <c r="L102" s="33" t="str">
        <f t="shared" si="19"/>
        <v xml:space="preserve"> </v>
      </c>
      <c r="M102" s="34" t="str">
        <f t="shared" si="20"/>
        <v xml:space="preserve"> </v>
      </c>
      <c r="N102" s="260" t="str">
        <f t="shared" si="21"/>
        <v xml:space="preserve"> </v>
      </c>
      <c r="O102" s="41" t="str">
        <f t="shared" si="22"/>
        <v xml:space="preserve"> </v>
      </c>
      <c r="P102" s="20">
        <f t="shared" si="29"/>
        <v>0</v>
      </c>
      <c r="Q102" s="20" t="str">
        <f t="shared" si="30"/>
        <v/>
      </c>
      <c r="R102" s="20" t="str">
        <f t="shared" si="25"/>
        <v/>
      </c>
      <c r="S102" s="20" t="str">
        <f t="shared" si="26"/>
        <v/>
      </c>
      <c r="T102" t="str">
        <f t="shared" si="23"/>
        <v/>
      </c>
      <c r="U102" s="290"/>
      <c r="V102" s="286"/>
    </row>
    <row r="103" spans="1:22" x14ac:dyDescent="0.25">
      <c r="A103" s="5">
        <f t="shared" si="27"/>
        <v>96</v>
      </c>
      <c r="B103" s="288"/>
      <c r="C103" s="278">
        <f t="shared" si="28"/>
        <v>0</v>
      </c>
      <c r="D103" s="279" t="str">
        <f>IF(C103=1,VLOOKUP(B103,Mreze!C$8:F$107,4,FALSE)," ")</f>
        <v xml:space="preserve"> </v>
      </c>
      <c r="E103" s="279" t="str">
        <f t="shared" si="24"/>
        <v/>
      </c>
      <c r="F103" s="274"/>
      <c r="G103" s="256" t="str">
        <f t="shared" si="17"/>
        <v/>
      </c>
      <c r="H103" s="281"/>
      <c r="I103" s="281"/>
      <c r="J103" s="282"/>
      <c r="K103" s="260" t="str">
        <f t="shared" si="18"/>
        <v xml:space="preserve"> </v>
      </c>
      <c r="L103" s="33" t="str">
        <f t="shared" si="19"/>
        <v xml:space="preserve"> </v>
      </c>
      <c r="M103" s="34" t="str">
        <f t="shared" si="20"/>
        <v xml:space="preserve"> </v>
      </c>
      <c r="N103" s="260" t="str">
        <f t="shared" si="21"/>
        <v xml:space="preserve"> </v>
      </c>
      <c r="O103" s="41" t="str">
        <f t="shared" si="22"/>
        <v xml:space="preserve"> </v>
      </c>
      <c r="P103" s="20">
        <f t="shared" si="29"/>
        <v>0</v>
      </c>
      <c r="Q103" s="20" t="str">
        <f t="shared" si="30"/>
        <v/>
      </c>
      <c r="R103" s="20" t="str">
        <f t="shared" si="25"/>
        <v/>
      </c>
      <c r="S103" s="20" t="str">
        <f t="shared" si="26"/>
        <v/>
      </c>
      <c r="T103" t="str">
        <f t="shared" si="23"/>
        <v/>
      </c>
      <c r="U103" s="290"/>
      <c r="V103" s="286"/>
    </row>
    <row r="104" spans="1:22" x14ac:dyDescent="0.25">
      <c r="A104" s="5">
        <f t="shared" si="27"/>
        <v>97</v>
      </c>
      <c r="B104" s="288"/>
      <c r="C104" s="278">
        <f t="shared" si="28"/>
        <v>0</v>
      </c>
      <c r="D104" s="279" t="str">
        <f>IF(C104=1,VLOOKUP(B104,Mreze!C$8:F$107,4,FALSE)," ")</f>
        <v xml:space="preserve"> </v>
      </c>
      <c r="E104" s="279" t="str">
        <f t="shared" si="24"/>
        <v/>
      </c>
      <c r="F104" s="274"/>
      <c r="G104" s="256" t="str">
        <f t="shared" si="17"/>
        <v/>
      </c>
      <c r="H104" s="281"/>
      <c r="I104" s="281"/>
      <c r="J104" s="282"/>
      <c r="K104" s="260" t="str">
        <f t="shared" si="18"/>
        <v xml:space="preserve"> </v>
      </c>
      <c r="L104" s="33" t="str">
        <f t="shared" si="19"/>
        <v xml:space="preserve"> </v>
      </c>
      <c r="M104" s="34" t="str">
        <f t="shared" si="20"/>
        <v xml:space="preserve"> </v>
      </c>
      <c r="N104" s="260" t="str">
        <f t="shared" si="21"/>
        <v xml:space="preserve"> </v>
      </c>
      <c r="O104" s="41" t="str">
        <f t="shared" si="22"/>
        <v xml:space="preserve"> </v>
      </c>
      <c r="P104" s="20">
        <f t="shared" si="29"/>
        <v>0</v>
      </c>
      <c r="Q104" s="20" t="str">
        <f t="shared" si="30"/>
        <v/>
      </c>
      <c r="R104" s="20" t="str">
        <f t="shared" si="25"/>
        <v/>
      </c>
      <c r="S104" s="20" t="str">
        <f t="shared" si="26"/>
        <v/>
      </c>
      <c r="T104" t="str">
        <f t="shared" si="23"/>
        <v/>
      </c>
      <c r="U104" s="290"/>
      <c r="V104" s="286"/>
    </row>
    <row r="105" spans="1:22" x14ac:dyDescent="0.25">
      <c r="A105" s="5">
        <f t="shared" si="27"/>
        <v>98</v>
      </c>
      <c r="B105" s="288"/>
      <c r="C105" s="278">
        <f t="shared" si="28"/>
        <v>0</v>
      </c>
      <c r="D105" s="279" t="str">
        <f>IF(C105=1,VLOOKUP(B105,Mreze!C$8:F$107,4,FALSE)," ")</f>
        <v xml:space="preserve"> </v>
      </c>
      <c r="E105" s="279" t="str">
        <f t="shared" si="24"/>
        <v/>
      </c>
      <c r="F105" s="274"/>
      <c r="G105" s="256" t="str">
        <f t="shared" si="17"/>
        <v/>
      </c>
      <c r="H105" s="281"/>
      <c r="I105" s="281"/>
      <c r="J105" s="282"/>
      <c r="K105" s="260" t="str">
        <f t="shared" si="18"/>
        <v xml:space="preserve"> </v>
      </c>
      <c r="L105" s="33" t="str">
        <f t="shared" si="19"/>
        <v xml:space="preserve"> </v>
      </c>
      <c r="M105" s="34" t="str">
        <f t="shared" si="20"/>
        <v xml:space="preserve"> </v>
      </c>
      <c r="N105" s="260" t="str">
        <f t="shared" si="21"/>
        <v xml:space="preserve"> </v>
      </c>
      <c r="O105" s="41" t="str">
        <f t="shared" si="22"/>
        <v xml:space="preserve"> </v>
      </c>
      <c r="P105" s="20">
        <f t="shared" si="29"/>
        <v>0</v>
      </c>
      <c r="Q105" s="20" t="str">
        <f t="shared" si="30"/>
        <v/>
      </c>
      <c r="R105" s="20" t="str">
        <f t="shared" si="25"/>
        <v/>
      </c>
      <c r="S105" s="20" t="str">
        <f t="shared" si="26"/>
        <v/>
      </c>
      <c r="T105" t="str">
        <f t="shared" si="23"/>
        <v/>
      </c>
      <c r="U105" s="290"/>
      <c r="V105" s="286"/>
    </row>
    <row r="106" spans="1:22" x14ac:dyDescent="0.25">
      <c r="A106" s="5">
        <f t="shared" si="27"/>
        <v>99</v>
      </c>
      <c r="B106" s="288"/>
      <c r="C106" s="278">
        <f t="shared" si="28"/>
        <v>0</v>
      </c>
      <c r="D106" s="279" t="str">
        <f>IF(C106=1,VLOOKUP(B106,Mreze!C$8:F$107,4,FALSE)," ")</f>
        <v xml:space="preserve"> </v>
      </c>
      <c r="E106" s="279" t="str">
        <f t="shared" si="24"/>
        <v/>
      </c>
      <c r="F106" s="274"/>
      <c r="G106" s="256" t="str">
        <f t="shared" si="17"/>
        <v/>
      </c>
      <c r="H106" s="281"/>
      <c r="I106" s="281"/>
      <c r="J106" s="282"/>
      <c r="K106" s="260" t="str">
        <f t="shared" si="18"/>
        <v xml:space="preserve"> </v>
      </c>
      <c r="L106" s="33" t="str">
        <f t="shared" si="19"/>
        <v xml:space="preserve"> </v>
      </c>
      <c r="M106" s="34" t="str">
        <f t="shared" si="20"/>
        <v xml:space="preserve"> </v>
      </c>
      <c r="N106" s="260" t="str">
        <f t="shared" si="21"/>
        <v xml:space="preserve"> </v>
      </c>
      <c r="O106" s="41" t="str">
        <f t="shared" si="22"/>
        <v xml:space="preserve"> </v>
      </c>
      <c r="P106" s="20">
        <f t="shared" si="29"/>
        <v>0</v>
      </c>
      <c r="Q106" s="20" t="str">
        <f t="shared" si="30"/>
        <v/>
      </c>
      <c r="R106" s="20" t="str">
        <f t="shared" si="25"/>
        <v/>
      </c>
      <c r="S106" s="20" t="str">
        <f t="shared" si="26"/>
        <v/>
      </c>
      <c r="T106" t="str">
        <f t="shared" si="23"/>
        <v/>
      </c>
      <c r="U106" s="290"/>
      <c r="V106" s="286"/>
    </row>
    <row r="107" spans="1:22" x14ac:dyDescent="0.25">
      <c r="A107" s="5">
        <f t="shared" si="27"/>
        <v>100</v>
      </c>
      <c r="B107" s="288"/>
      <c r="C107" s="278">
        <f t="shared" si="28"/>
        <v>0</v>
      </c>
      <c r="D107" s="279" t="str">
        <f>IF(C107=1,VLOOKUP(B107,Mreze!C$8:F$107,4,FALSE)," ")</f>
        <v xml:space="preserve"> </v>
      </c>
      <c r="E107" s="279" t="str">
        <f t="shared" si="24"/>
        <v/>
      </c>
      <c r="F107" s="274"/>
      <c r="G107" s="256" t="str">
        <f t="shared" si="17"/>
        <v/>
      </c>
      <c r="H107" s="281"/>
      <c r="I107" s="281"/>
      <c r="J107" s="282"/>
      <c r="K107" s="260" t="str">
        <f t="shared" si="18"/>
        <v xml:space="preserve"> </v>
      </c>
      <c r="L107" s="33" t="str">
        <f t="shared" si="19"/>
        <v xml:space="preserve"> </v>
      </c>
      <c r="M107" s="34" t="str">
        <f t="shared" si="20"/>
        <v xml:space="preserve"> </v>
      </c>
      <c r="N107" s="260" t="str">
        <f t="shared" si="21"/>
        <v xml:space="preserve"> </v>
      </c>
      <c r="O107" s="41" t="str">
        <f t="shared" si="22"/>
        <v xml:space="preserve"> </v>
      </c>
      <c r="P107" s="20">
        <f t="shared" si="29"/>
        <v>0</v>
      </c>
      <c r="Q107" s="20" t="str">
        <f t="shared" si="30"/>
        <v/>
      </c>
      <c r="R107" s="20" t="str">
        <f t="shared" si="25"/>
        <v/>
      </c>
      <c r="S107" s="20" t="str">
        <f t="shared" si="26"/>
        <v/>
      </c>
      <c r="T107" t="str">
        <f t="shared" si="23"/>
        <v/>
      </c>
      <c r="U107" s="290"/>
      <c r="V107" s="286"/>
    </row>
    <row r="108" spans="1:22" x14ac:dyDescent="0.25">
      <c r="A108" s="5">
        <f t="shared" si="27"/>
        <v>101</v>
      </c>
      <c r="B108" s="288"/>
      <c r="C108" s="278">
        <f t="shared" si="28"/>
        <v>0</v>
      </c>
      <c r="D108" s="279" t="str">
        <f>IF(C108=1,VLOOKUP(B108,Mreze!C$8:F$107,4,FALSE)," ")</f>
        <v xml:space="preserve"> </v>
      </c>
      <c r="E108" s="279" t="str">
        <f t="shared" si="24"/>
        <v/>
      </c>
      <c r="F108" s="274"/>
      <c r="G108" s="256" t="str">
        <f t="shared" si="17"/>
        <v/>
      </c>
      <c r="H108" s="281"/>
      <c r="I108" s="281"/>
      <c r="J108" s="282"/>
      <c r="K108" s="260" t="str">
        <f t="shared" si="18"/>
        <v xml:space="preserve"> </v>
      </c>
      <c r="L108" s="33" t="str">
        <f t="shared" si="19"/>
        <v xml:space="preserve"> </v>
      </c>
      <c r="M108" s="34" t="str">
        <f t="shared" si="20"/>
        <v xml:space="preserve"> </v>
      </c>
      <c r="N108" s="260" t="str">
        <f t="shared" si="21"/>
        <v xml:space="preserve"> </v>
      </c>
      <c r="O108" s="41" t="str">
        <f t="shared" si="22"/>
        <v xml:space="preserve"> </v>
      </c>
      <c r="P108" s="20">
        <f t="shared" si="29"/>
        <v>0</v>
      </c>
      <c r="Q108" s="20" t="str">
        <f t="shared" si="30"/>
        <v/>
      </c>
      <c r="R108" s="20" t="str">
        <f t="shared" si="25"/>
        <v/>
      </c>
      <c r="S108" s="20" t="str">
        <f t="shared" si="26"/>
        <v/>
      </c>
      <c r="T108" t="str">
        <f t="shared" si="23"/>
        <v/>
      </c>
      <c r="U108" s="290"/>
      <c r="V108" s="286"/>
    </row>
    <row r="109" spans="1:22" x14ac:dyDescent="0.25">
      <c r="A109" s="5">
        <f t="shared" si="27"/>
        <v>102</v>
      </c>
      <c r="B109" s="288"/>
      <c r="C109" s="278">
        <f t="shared" si="28"/>
        <v>0</v>
      </c>
      <c r="D109" s="279" t="str">
        <f>IF(C109=1,VLOOKUP(B109,Mreze!C$8:F$107,4,FALSE)," ")</f>
        <v xml:space="preserve"> </v>
      </c>
      <c r="E109" s="279" t="str">
        <f t="shared" si="24"/>
        <v/>
      </c>
      <c r="F109" s="274"/>
      <c r="G109" s="256" t="str">
        <f t="shared" si="17"/>
        <v/>
      </c>
      <c r="H109" s="281"/>
      <c r="I109" s="281"/>
      <c r="J109" s="282"/>
      <c r="K109" s="260" t="str">
        <f t="shared" si="18"/>
        <v xml:space="preserve"> </v>
      </c>
      <c r="L109" s="33" t="str">
        <f t="shared" si="19"/>
        <v xml:space="preserve"> </v>
      </c>
      <c r="M109" s="34" t="str">
        <f t="shared" si="20"/>
        <v xml:space="preserve"> </v>
      </c>
      <c r="N109" s="260" t="str">
        <f t="shared" si="21"/>
        <v xml:space="preserve"> </v>
      </c>
      <c r="O109" s="41" t="str">
        <f t="shared" si="22"/>
        <v xml:space="preserve"> </v>
      </c>
      <c r="P109" s="20">
        <f t="shared" si="29"/>
        <v>0</v>
      </c>
      <c r="Q109" s="20" t="str">
        <f t="shared" si="30"/>
        <v/>
      </c>
      <c r="R109" s="20" t="str">
        <f t="shared" si="25"/>
        <v/>
      </c>
      <c r="S109" s="20" t="str">
        <f t="shared" si="26"/>
        <v/>
      </c>
      <c r="T109" t="str">
        <f t="shared" si="23"/>
        <v/>
      </c>
      <c r="U109" s="290"/>
      <c r="V109" s="286"/>
    </row>
    <row r="110" spans="1:22" x14ac:dyDescent="0.25">
      <c r="A110" s="5">
        <f t="shared" si="27"/>
        <v>103</v>
      </c>
      <c r="B110" s="288"/>
      <c r="C110" s="278">
        <f t="shared" si="28"/>
        <v>0</v>
      </c>
      <c r="D110" s="279" t="str">
        <f>IF(C110=1,VLOOKUP(B110,Mreze!C$8:F$107,4,FALSE)," ")</f>
        <v xml:space="preserve"> </v>
      </c>
      <c r="E110" s="279" t="str">
        <f t="shared" si="24"/>
        <v/>
      </c>
      <c r="F110" s="274"/>
      <c r="G110" s="256" t="str">
        <f t="shared" si="17"/>
        <v/>
      </c>
      <c r="H110" s="281"/>
      <c r="I110" s="281"/>
      <c r="J110" s="282"/>
      <c r="K110" s="260" t="str">
        <f t="shared" si="18"/>
        <v xml:space="preserve"> </v>
      </c>
      <c r="L110" s="33" t="str">
        <f t="shared" si="19"/>
        <v xml:space="preserve"> </v>
      </c>
      <c r="M110" s="34" t="str">
        <f t="shared" si="20"/>
        <v xml:space="preserve"> </v>
      </c>
      <c r="N110" s="260" t="str">
        <f t="shared" si="21"/>
        <v xml:space="preserve"> </v>
      </c>
      <c r="O110" s="41" t="str">
        <f t="shared" si="22"/>
        <v xml:space="preserve"> </v>
      </c>
      <c r="P110" s="20">
        <f t="shared" si="29"/>
        <v>0</v>
      </c>
      <c r="Q110" s="20" t="str">
        <f t="shared" si="30"/>
        <v/>
      </c>
      <c r="R110" s="20" t="str">
        <f t="shared" si="25"/>
        <v/>
      </c>
      <c r="S110" s="20" t="str">
        <f t="shared" si="26"/>
        <v/>
      </c>
      <c r="T110" t="str">
        <f t="shared" si="23"/>
        <v/>
      </c>
      <c r="U110" s="290"/>
      <c r="V110" s="286"/>
    </row>
    <row r="111" spans="1:22" x14ac:dyDescent="0.25">
      <c r="A111" s="5">
        <f t="shared" si="27"/>
        <v>104</v>
      </c>
      <c r="B111" s="288"/>
      <c r="C111" s="278">
        <f t="shared" si="28"/>
        <v>0</v>
      </c>
      <c r="D111" s="279" t="str">
        <f>IF(C111=1,VLOOKUP(B111,Mreze!C$8:F$107,4,FALSE)," ")</f>
        <v xml:space="preserve"> </v>
      </c>
      <c r="E111" s="279" t="str">
        <f t="shared" si="24"/>
        <v/>
      </c>
      <c r="F111" s="274"/>
      <c r="G111" s="256" t="str">
        <f t="shared" si="17"/>
        <v/>
      </c>
      <c r="H111" s="281"/>
      <c r="I111" s="281"/>
      <c r="J111" s="282"/>
      <c r="K111" s="260" t="str">
        <f t="shared" si="18"/>
        <v xml:space="preserve"> </v>
      </c>
      <c r="L111" s="33" t="str">
        <f t="shared" si="19"/>
        <v xml:space="preserve"> </v>
      </c>
      <c r="M111" s="34" t="str">
        <f t="shared" si="20"/>
        <v xml:space="preserve"> </v>
      </c>
      <c r="N111" s="260" t="str">
        <f t="shared" si="21"/>
        <v xml:space="preserve"> </v>
      </c>
      <c r="O111" s="41" t="str">
        <f t="shared" si="22"/>
        <v xml:space="preserve"> </v>
      </c>
      <c r="P111" s="20">
        <f t="shared" si="29"/>
        <v>0</v>
      </c>
      <c r="Q111" s="20" t="str">
        <f t="shared" si="30"/>
        <v/>
      </c>
      <c r="R111" s="20" t="str">
        <f t="shared" si="25"/>
        <v/>
      </c>
      <c r="S111" s="20" t="str">
        <f t="shared" si="26"/>
        <v/>
      </c>
      <c r="T111" t="str">
        <f t="shared" si="23"/>
        <v/>
      </c>
      <c r="U111" s="290"/>
      <c r="V111" s="286"/>
    </row>
    <row r="112" spans="1:22" x14ac:dyDescent="0.25">
      <c r="A112" s="5">
        <f t="shared" si="27"/>
        <v>105</v>
      </c>
      <c r="B112" s="288"/>
      <c r="C112" s="278">
        <f t="shared" si="28"/>
        <v>0</v>
      </c>
      <c r="D112" s="279" t="str">
        <f>IF(C112=1,VLOOKUP(B112,Mreze!C$8:F$107,4,FALSE)," ")</f>
        <v xml:space="preserve"> </v>
      </c>
      <c r="E112" s="279" t="str">
        <f t="shared" si="24"/>
        <v/>
      </c>
      <c r="F112" s="274"/>
      <c r="G112" s="256" t="str">
        <f t="shared" si="17"/>
        <v/>
      </c>
      <c r="H112" s="281"/>
      <c r="I112" s="281"/>
      <c r="J112" s="282"/>
      <c r="K112" s="260" t="str">
        <f t="shared" si="18"/>
        <v xml:space="preserve"> </v>
      </c>
      <c r="L112" s="33" t="str">
        <f t="shared" si="19"/>
        <v xml:space="preserve"> </v>
      </c>
      <c r="M112" s="34" t="str">
        <f t="shared" si="20"/>
        <v xml:space="preserve"> </v>
      </c>
      <c r="N112" s="260" t="str">
        <f t="shared" si="21"/>
        <v xml:space="preserve"> </v>
      </c>
      <c r="O112" s="41" t="str">
        <f t="shared" si="22"/>
        <v xml:space="preserve"> </v>
      </c>
      <c r="P112" s="20">
        <f t="shared" si="29"/>
        <v>0</v>
      </c>
      <c r="Q112" s="20" t="str">
        <f t="shared" si="30"/>
        <v/>
      </c>
      <c r="R112" s="20" t="str">
        <f t="shared" si="25"/>
        <v/>
      </c>
      <c r="S112" s="20" t="str">
        <f t="shared" si="26"/>
        <v/>
      </c>
      <c r="T112" t="str">
        <f t="shared" si="23"/>
        <v/>
      </c>
      <c r="U112" s="290"/>
      <c r="V112" s="286"/>
    </row>
    <row r="113" spans="1:22" x14ac:dyDescent="0.25">
      <c r="A113" s="5">
        <f t="shared" si="27"/>
        <v>106</v>
      </c>
      <c r="B113" s="288"/>
      <c r="C113" s="278">
        <f t="shared" si="28"/>
        <v>0</v>
      </c>
      <c r="D113" s="279" t="str">
        <f>IF(C113=1,VLOOKUP(B113,Mreze!C$8:F$107,4,FALSE)," ")</f>
        <v xml:space="preserve"> </v>
      </c>
      <c r="E113" s="279" t="str">
        <f t="shared" si="24"/>
        <v/>
      </c>
      <c r="F113" s="274"/>
      <c r="G113" s="256" t="str">
        <f t="shared" si="17"/>
        <v/>
      </c>
      <c r="H113" s="281"/>
      <c r="I113" s="281"/>
      <c r="J113" s="282"/>
      <c r="K113" s="260" t="str">
        <f t="shared" si="18"/>
        <v xml:space="preserve"> </v>
      </c>
      <c r="L113" s="33" t="str">
        <f t="shared" si="19"/>
        <v xml:space="preserve"> </v>
      </c>
      <c r="M113" s="34" t="str">
        <f t="shared" si="20"/>
        <v xml:space="preserve"> </v>
      </c>
      <c r="N113" s="260" t="str">
        <f t="shared" si="21"/>
        <v xml:space="preserve"> </v>
      </c>
      <c r="O113" s="41" t="str">
        <f t="shared" si="22"/>
        <v xml:space="preserve"> </v>
      </c>
      <c r="P113" s="20">
        <f t="shared" si="29"/>
        <v>0</v>
      </c>
      <c r="Q113" s="20" t="str">
        <f t="shared" si="30"/>
        <v/>
      </c>
      <c r="R113" s="20" t="str">
        <f t="shared" si="25"/>
        <v/>
      </c>
      <c r="S113" s="20" t="str">
        <f t="shared" si="26"/>
        <v/>
      </c>
      <c r="T113" t="str">
        <f t="shared" si="23"/>
        <v/>
      </c>
      <c r="U113" s="290"/>
      <c r="V113" s="286"/>
    </row>
    <row r="114" spans="1:22" x14ac:dyDescent="0.25">
      <c r="A114" s="5">
        <f t="shared" si="27"/>
        <v>107</v>
      </c>
      <c r="B114" s="288"/>
      <c r="C114" s="278">
        <f t="shared" si="28"/>
        <v>0</v>
      </c>
      <c r="D114" s="279" t="str">
        <f>IF(C114=1,VLOOKUP(B114,Mreze!C$8:F$107,4,FALSE)," ")</f>
        <v xml:space="preserve"> </v>
      </c>
      <c r="E114" s="279" t="str">
        <f t="shared" si="24"/>
        <v/>
      </c>
      <c r="F114" s="274"/>
      <c r="G114" s="256" t="str">
        <f t="shared" si="17"/>
        <v/>
      </c>
      <c r="H114" s="281"/>
      <c r="I114" s="281"/>
      <c r="J114" s="282"/>
      <c r="K114" s="260" t="str">
        <f t="shared" si="18"/>
        <v xml:space="preserve"> </v>
      </c>
      <c r="L114" s="33" t="str">
        <f t="shared" si="19"/>
        <v xml:space="preserve"> </v>
      </c>
      <c r="M114" s="34" t="str">
        <f t="shared" si="20"/>
        <v xml:space="preserve"> </v>
      </c>
      <c r="N114" s="260" t="str">
        <f t="shared" si="21"/>
        <v xml:space="preserve"> </v>
      </c>
      <c r="O114" s="41" t="str">
        <f t="shared" si="22"/>
        <v xml:space="preserve"> </v>
      </c>
      <c r="P114" s="20">
        <f t="shared" si="29"/>
        <v>0</v>
      </c>
      <c r="Q114" s="20" t="str">
        <f t="shared" si="30"/>
        <v/>
      </c>
      <c r="R114" s="20" t="str">
        <f t="shared" si="25"/>
        <v/>
      </c>
      <c r="S114" s="20" t="str">
        <f t="shared" si="26"/>
        <v/>
      </c>
      <c r="T114" t="str">
        <f t="shared" si="23"/>
        <v/>
      </c>
      <c r="U114" s="290"/>
      <c r="V114" s="286"/>
    </row>
    <row r="115" spans="1:22" x14ac:dyDescent="0.25">
      <c r="A115" s="5">
        <f t="shared" si="27"/>
        <v>108</v>
      </c>
      <c r="B115" s="288"/>
      <c r="C115" s="278">
        <f t="shared" si="28"/>
        <v>0</v>
      </c>
      <c r="D115" s="279" t="str">
        <f>IF(C115=1,VLOOKUP(B115,Mreze!C$8:F$107,4,FALSE)," ")</f>
        <v xml:space="preserve"> </v>
      </c>
      <c r="E115" s="279" t="str">
        <f t="shared" si="24"/>
        <v/>
      </c>
      <c r="F115" s="274"/>
      <c r="G115" s="256" t="str">
        <f t="shared" si="17"/>
        <v/>
      </c>
      <c r="H115" s="281"/>
      <c r="I115" s="281"/>
      <c r="J115" s="282"/>
      <c r="K115" s="260" t="str">
        <f t="shared" si="18"/>
        <v xml:space="preserve"> </v>
      </c>
      <c r="L115" s="33" t="str">
        <f t="shared" si="19"/>
        <v xml:space="preserve"> </v>
      </c>
      <c r="M115" s="34" t="str">
        <f t="shared" si="20"/>
        <v xml:space="preserve"> </v>
      </c>
      <c r="N115" s="260" t="str">
        <f t="shared" si="21"/>
        <v xml:space="preserve"> </v>
      </c>
      <c r="O115" s="41" t="str">
        <f t="shared" si="22"/>
        <v xml:space="preserve"> </v>
      </c>
      <c r="P115" s="20">
        <f t="shared" si="29"/>
        <v>0</v>
      </c>
      <c r="Q115" s="20" t="str">
        <f t="shared" si="30"/>
        <v/>
      </c>
      <c r="R115" s="20" t="str">
        <f t="shared" si="25"/>
        <v/>
      </c>
      <c r="S115" s="20" t="str">
        <f t="shared" si="26"/>
        <v/>
      </c>
      <c r="T115" t="str">
        <f t="shared" si="23"/>
        <v/>
      </c>
      <c r="U115" s="290"/>
      <c r="V115" s="286"/>
    </row>
    <row r="116" spans="1:22" x14ac:dyDescent="0.25">
      <c r="A116" s="5">
        <f t="shared" si="27"/>
        <v>109</v>
      </c>
      <c r="B116" s="288"/>
      <c r="C116" s="278">
        <f t="shared" si="28"/>
        <v>0</v>
      </c>
      <c r="D116" s="279" t="str">
        <f>IF(C116=1,VLOOKUP(B116,Mreze!C$8:F$107,4,FALSE)," ")</f>
        <v xml:space="preserve"> </v>
      </c>
      <c r="E116" s="279" t="str">
        <f t="shared" si="24"/>
        <v/>
      </c>
      <c r="F116" s="274"/>
      <c r="G116" s="256" t="str">
        <f t="shared" si="17"/>
        <v/>
      </c>
      <c r="H116" s="281"/>
      <c r="I116" s="281"/>
      <c r="J116" s="282"/>
      <c r="K116" s="260" t="str">
        <f t="shared" si="18"/>
        <v xml:space="preserve"> </v>
      </c>
      <c r="L116" s="33" t="str">
        <f t="shared" si="19"/>
        <v xml:space="preserve"> </v>
      </c>
      <c r="M116" s="34" t="str">
        <f t="shared" si="20"/>
        <v xml:space="preserve"> </v>
      </c>
      <c r="N116" s="260" t="str">
        <f t="shared" si="21"/>
        <v xml:space="preserve"> </v>
      </c>
      <c r="O116" s="41" t="str">
        <f t="shared" si="22"/>
        <v xml:space="preserve"> </v>
      </c>
      <c r="P116" s="20">
        <f t="shared" si="29"/>
        <v>0</v>
      </c>
      <c r="Q116" s="20" t="str">
        <f t="shared" si="30"/>
        <v/>
      </c>
      <c r="R116" s="20" t="str">
        <f t="shared" si="25"/>
        <v/>
      </c>
      <c r="S116" s="20" t="str">
        <f t="shared" si="26"/>
        <v/>
      </c>
      <c r="T116" t="str">
        <f t="shared" si="23"/>
        <v/>
      </c>
      <c r="U116" s="290"/>
      <c r="V116" s="286"/>
    </row>
    <row r="117" spans="1:22" x14ac:dyDescent="0.25">
      <c r="A117" s="5">
        <f t="shared" si="27"/>
        <v>110</v>
      </c>
      <c r="B117" s="288"/>
      <c r="C117" s="278">
        <f t="shared" si="28"/>
        <v>0</v>
      </c>
      <c r="D117" s="279" t="str">
        <f>IF(C117=1,VLOOKUP(B117,Mreze!C$8:F$107,4,FALSE)," ")</f>
        <v xml:space="preserve"> </v>
      </c>
      <c r="E117" s="279" t="str">
        <f t="shared" si="24"/>
        <v/>
      </c>
      <c r="F117" s="274"/>
      <c r="G117" s="256" t="str">
        <f t="shared" si="17"/>
        <v/>
      </c>
      <c r="H117" s="281"/>
      <c r="I117" s="281"/>
      <c r="J117" s="282"/>
      <c r="K117" s="260" t="str">
        <f t="shared" si="18"/>
        <v xml:space="preserve"> </v>
      </c>
      <c r="L117" s="33" t="str">
        <f t="shared" si="19"/>
        <v xml:space="preserve"> </v>
      </c>
      <c r="M117" s="34" t="str">
        <f t="shared" si="20"/>
        <v xml:space="preserve"> </v>
      </c>
      <c r="N117" s="260" t="str">
        <f t="shared" si="21"/>
        <v xml:space="preserve"> </v>
      </c>
      <c r="O117" s="41" t="str">
        <f t="shared" si="22"/>
        <v xml:space="preserve"> </v>
      </c>
      <c r="P117" s="20">
        <f t="shared" si="29"/>
        <v>0</v>
      </c>
      <c r="Q117" s="20" t="str">
        <f t="shared" si="30"/>
        <v/>
      </c>
      <c r="R117" s="20" t="str">
        <f t="shared" si="25"/>
        <v/>
      </c>
      <c r="S117" s="20" t="str">
        <f t="shared" si="26"/>
        <v/>
      </c>
      <c r="T117" t="str">
        <f t="shared" si="23"/>
        <v/>
      </c>
      <c r="U117" s="290"/>
      <c r="V117" s="286"/>
    </row>
    <row r="118" spans="1:22" x14ac:dyDescent="0.25">
      <c r="A118" s="5">
        <f t="shared" si="27"/>
        <v>111</v>
      </c>
      <c r="B118" s="288"/>
      <c r="C118" s="278">
        <f t="shared" si="28"/>
        <v>0</v>
      </c>
      <c r="D118" s="279" t="str">
        <f>IF(C118=1,VLOOKUP(B118,Mreze!C$8:F$107,4,FALSE)," ")</f>
        <v xml:space="preserve"> </v>
      </c>
      <c r="E118" s="279" t="str">
        <f t="shared" si="24"/>
        <v/>
      </c>
      <c r="F118" s="274"/>
      <c r="G118" s="256" t="str">
        <f t="shared" si="17"/>
        <v/>
      </c>
      <c r="H118" s="281"/>
      <c r="I118" s="281"/>
      <c r="J118" s="282"/>
      <c r="K118" s="260" t="str">
        <f t="shared" si="18"/>
        <v xml:space="preserve"> </v>
      </c>
      <c r="L118" s="33" t="str">
        <f t="shared" si="19"/>
        <v xml:space="preserve"> </v>
      </c>
      <c r="M118" s="34" t="str">
        <f t="shared" si="20"/>
        <v xml:space="preserve"> </v>
      </c>
      <c r="N118" s="260" t="str">
        <f t="shared" si="21"/>
        <v xml:space="preserve"> </v>
      </c>
      <c r="O118" s="41" t="str">
        <f t="shared" si="22"/>
        <v xml:space="preserve"> </v>
      </c>
      <c r="P118" s="20">
        <f t="shared" si="29"/>
        <v>0</v>
      </c>
      <c r="Q118" s="20" t="str">
        <f t="shared" si="30"/>
        <v/>
      </c>
      <c r="R118" s="20" t="str">
        <f t="shared" si="25"/>
        <v/>
      </c>
      <c r="S118" s="20" t="str">
        <f t="shared" si="26"/>
        <v/>
      </c>
      <c r="T118" t="str">
        <f t="shared" si="23"/>
        <v/>
      </c>
      <c r="U118" s="290"/>
      <c r="V118" s="286"/>
    </row>
    <row r="119" spans="1:22" x14ac:dyDescent="0.25">
      <c r="A119" s="5">
        <f t="shared" si="27"/>
        <v>112</v>
      </c>
      <c r="B119" s="288"/>
      <c r="C119" s="278">
        <f t="shared" si="28"/>
        <v>0</v>
      </c>
      <c r="D119" s="279" t="str">
        <f>IF(C119=1,VLOOKUP(B119,Mreze!C$8:F$107,4,FALSE)," ")</f>
        <v xml:space="preserve"> </v>
      </c>
      <c r="E119" s="279" t="str">
        <f t="shared" si="24"/>
        <v/>
      </c>
      <c r="F119" s="274"/>
      <c r="G119" s="256" t="str">
        <f t="shared" si="17"/>
        <v/>
      </c>
      <c r="H119" s="281"/>
      <c r="I119" s="281"/>
      <c r="J119" s="282"/>
      <c r="K119" s="260" t="str">
        <f t="shared" si="18"/>
        <v xml:space="preserve"> </v>
      </c>
      <c r="L119" s="33" t="str">
        <f t="shared" si="19"/>
        <v xml:space="preserve"> </v>
      </c>
      <c r="M119" s="34" t="str">
        <f t="shared" si="20"/>
        <v xml:space="preserve"> </v>
      </c>
      <c r="N119" s="260" t="str">
        <f t="shared" si="21"/>
        <v xml:space="preserve"> </v>
      </c>
      <c r="O119" s="41" t="str">
        <f t="shared" si="22"/>
        <v xml:space="preserve"> </v>
      </c>
      <c r="P119" s="20">
        <f t="shared" si="29"/>
        <v>0</v>
      </c>
      <c r="Q119" s="20" t="str">
        <f t="shared" si="30"/>
        <v/>
      </c>
      <c r="R119" s="20" t="str">
        <f t="shared" si="25"/>
        <v/>
      </c>
      <c r="S119" s="20" t="str">
        <f t="shared" si="26"/>
        <v/>
      </c>
      <c r="T119" t="str">
        <f t="shared" si="23"/>
        <v/>
      </c>
      <c r="U119" s="290"/>
      <c r="V119" s="286"/>
    </row>
    <row r="120" spans="1:22" x14ac:dyDescent="0.25">
      <c r="A120" s="5">
        <f t="shared" si="27"/>
        <v>113</v>
      </c>
      <c r="B120" s="288"/>
      <c r="C120" s="278">
        <f t="shared" si="28"/>
        <v>0</v>
      </c>
      <c r="D120" s="279" t="str">
        <f>IF(C120=1,VLOOKUP(B120,Mreze!C$8:F$107,4,FALSE)," ")</f>
        <v xml:space="preserve"> </v>
      </c>
      <c r="E120" s="279" t="str">
        <f t="shared" si="24"/>
        <v/>
      </c>
      <c r="F120" s="274"/>
      <c r="G120" s="256" t="str">
        <f t="shared" si="17"/>
        <v/>
      </c>
      <c r="H120" s="281"/>
      <c r="I120" s="281"/>
      <c r="J120" s="282"/>
      <c r="K120" s="260" t="str">
        <f t="shared" si="18"/>
        <v xml:space="preserve"> </v>
      </c>
      <c r="L120" s="33" t="str">
        <f t="shared" si="19"/>
        <v xml:space="preserve"> </v>
      </c>
      <c r="M120" s="34" t="str">
        <f t="shared" si="20"/>
        <v xml:space="preserve"> </v>
      </c>
      <c r="N120" s="260" t="str">
        <f t="shared" si="21"/>
        <v xml:space="preserve"> </v>
      </c>
      <c r="O120" s="41" t="str">
        <f t="shared" si="22"/>
        <v xml:space="preserve"> </v>
      </c>
      <c r="P120" s="20">
        <f t="shared" si="29"/>
        <v>0</v>
      </c>
      <c r="Q120" s="20" t="str">
        <f t="shared" si="30"/>
        <v/>
      </c>
      <c r="R120" s="20" t="str">
        <f t="shared" si="25"/>
        <v/>
      </c>
      <c r="S120" s="20" t="str">
        <f t="shared" si="26"/>
        <v/>
      </c>
      <c r="T120" t="str">
        <f t="shared" si="23"/>
        <v/>
      </c>
      <c r="U120" s="290"/>
      <c r="V120" s="286"/>
    </row>
    <row r="121" spans="1:22" x14ac:dyDescent="0.25">
      <c r="A121" s="5">
        <f t="shared" si="27"/>
        <v>114</v>
      </c>
      <c r="B121" s="288"/>
      <c r="C121" s="278">
        <f t="shared" si="28"/>
        <v>0</v>
      </c>
      <c r="D121" s="279" t="str">
        <f>IF(C121=1,VLOOKUP(B121,Mreze!C$8:F$107,4,FALSE)," ")</f>
        <v xml:space="preserve"> </v>
      </c>
      <c r="E121" s="279" t="str">
        <f t="shared" si="24"/>
        <v/>
      </c>
      <c r="F121" s="274"/>
      <c r="G121" s="256" t="str">
        <f t="shared" si="17"/>
        <v/>
      </c>
      <c r="H121" s="281"/>
      <c r="I121" s="281"/>
      <c r="J121" s="282"/>
      <c r="K121" s="260" t="str">
        <f t="shared" si="18"/>
        <v xml:space="preserve"> </v>
      </c>
      <c r="L121" s="33" t="str">
        <f t="shared" si="19"/>
        <v xml:space="preserve"> </v>
      </c>
      <c r="M121" s="34" t="str">
        <f t="shared" si="20"/>
        <v xml:space="preserve"> </v>
      </c>
      <c r="N121" s="260" t="str">
        <f t="shared" si="21"/>
        <v xml:space="preserve"> </v>
      </c>
      <c r="O121" s="41" t="str">
        <f t="shared" si="22"/>
        <v xml:space="preserve"> </v>
      </c>
      <c r="P121" s="20">
        <f t="shared" si="29"/>
        <v>0</v>
      </c>
      <c r="Q121" s="20" t="str">
        <f t="shared" si="30"/>
        <v/>
      </c>
      <c r="R121" s="20" t="str">
        <f t="shared" si="25"/>
        <v/>
      </c>
      <c r="S121" s="20" t="str">
        <f t="shared" si="26"/>
        <v/>
      </c>
      <c r="T121" t="str">
        <f t="shared" si="23"/>
        <v/>
      </c>
      <c r="U121" s="290"/>
      <c r="V121" s="286"/>
    </row>
    <row r="122" spans="1:22" x14ac:dyDescent="0.25">
      <c r="A122" s="5">
        <f t="shared" si="27"/>
        <v>115</v>
      </c>
      <c r="B122" s="288"/>
      <c r="C122" s="278">
        <f t="shared" si="28"/>
        <v>0</v>
      </c>
      <c r="D122" s="279" t="str">
        <f>IF(C122=1,VLOOKUP(B122,Mreze!C$8:F$107,4,FALSE)," ")</f>
        <v xml:space="preserve"> </v>
      </c>
      <c r="E122" s="279" t="str">
        <f t="shared" si="24"/>
        <v/>
      </c>
      <c r="F122" s="274"/>
      <c r="G122" s="256" t="str">
        <f t="shared" si="17"/>
        <v/>
      </c>
      <c r="H122" s="281"/>
      <c r="I122" s="281"/>
      <c r="J122" s="282"/>
      <c r="K122" s="260" t="str">
        <f t="shared" si="18"/>
        <v xml:space="preserve"> </v>
      </c>
      <c r="L122" s="33" t="str">
        <f t="shared" si="19"/>
        <v xml:space="preserve"> </v>
      </c>
      <c r="M122" s="34" t="str">
        <f t="shared" si="20"/>
        <v xml:space="preserve"> </v>
      </c>
      <c r="N122" s="260" t="str">
        <f t="shared" si="21"/>
        <v xml:space="preserve"> </v>
      </c>
      <c r="O122" s="41" t="str">
        <f t="shared" si="22"/>
        <v xml:space="preserve"> </v>
      </c>
      <c r="P122" s="20">
        <f t="shared" si="29"/>
        <v>0</v>
      </c>
      <c r="Q122" s="20" t="str">
        <f t="shared" si="30"/>
        <v/>
      </c>
      <c r="R122" s="20" t="str">
        <f t="shared" si="25"/>
        <v/>
      </c>
      <c r="S122" s="20" t="str">
        <f t="shared" si="26"/>
        <v/>
      </c>
      <c r="T122" t="str">
        <f t="shared" si="23"/>
        <v/>
      </c>
      <c r="U122" s="290"/>
      <c r="V122" s="286"/>
    </row>
    <row r="123" spans="1:22" x14ac:dyDescent="0.25">
      <c r="A123" s="5">
        <f t="shared" si="27"/>
        <v>116</v>
      </c>
      <c r="B123" s="288"/>
      <c r="C123" s="278">
        <f t="shared" si="28"/>
        <v>0</v>
      </c>
      <c r="D123" s="279" t="str">
        <f>IF(C123=1,VLOOKUP(B123,Mreze!C$8:F$107,4,FALSE)," ")</f>
        <v xml:space="preserve"> </v>
      </c>
      <c r="E123" s="279" t="str">
        <f t="shared" si="24"/>
        <v/>
      </c>
      <c r="F123" s="274"/>
      <c r="G123" s="256" t="str">
        <f t="shared" si="17"/>
        <v/>
      </c>
      <c r="H123" s="281"/>
      <c r="I123" s="281"/>
      <c r="J123" s="282"/>
      <c r="K123" s="260" t="str">
        <f t="shared" si="18"/>
        <v xml:space="preserve"> </v>
      </c>
      <c r="L123" s="33" t="str">
        <f t="shared" si="19"/>
        <v xml:space="preserve"> </v>
      </c>
      <c r="M123" s="34" t="str">
        <f t="shared" si="20"/>
        <v xml:space="preserve"> </v>
      </c>
      <c r="N123" s="260" t="str">
        <f t="shared" si="21"/>
        <v xml:space="preserve"> </v>
      </c>
      <c r="O123" s="41" t="str">
        <f t="shared" si="22"/>
        <v xml:space="preserve"> </v>
      </c>
      <c r="P123" s="20">
        <f t="shared" si="29"/>
        <v>0</v>
      </c>
      <c r="Q123" s="20" t="str">
        <f t="shared" si="30"/>
        <v/>
      </c>
      <c r="R123" s="20" t="str">
        <f t="shared" si="25"/>
        <v/>
      </c>
      <c r="S123" s="20" t="str">
        <f t="shared" si="26"/>
        <v/>
      </c>
      <c r="T123" t="str">
        <f t="shared" si="23"/>
        <v/>
      </c>
      <c r="U123" s="290"/>
      <c r="V123" s="286"/>
    </row>
    <row r="124" spans="1:22" x14ac:dyDescent="0.25">
      <c r="A124" s="5">
        <f t="shared" si="27"/>
        <v>117</v>
      </c>
      <c r="B124" s="288"/>
      <c r="C124" s="278">
        <f t="shared" si="28"/>
        <v>0</v>
      </c>
      <c r="D124" s="279" t="str">
        <f>IF(C124=1,VLOOKUP(B124,Mreze!C$8:F$107,4,FALSE)," ")</f>
        <v xml:space="preserve"> </v>
      </c>
      <c r="E124" s="279" t="str">
        <f t="shared" si="24"/>
        <v/>
      </c>
      <c r="F124" s="274"/>
      <c r="G124" s="256" t="str">
        <f t="shared" si="17"/>
        <v/>
      </c>
      <c r="H124" s="281"/>
      <c r="I124" s="281"/>
      <c r="J124" s="282"/>
      <c r="K124" s="260" t="str">
        <f t="shared" si="18"/>
        <v xml:space="preserve"> </v>
      </c>
      <c r="L124" s="33" t="str">
        <f t="shared" si="19"/>
        <v xml:space="preserve"> </v>
      </c>
      <c r="M124" s="34" t="str">
        <f t="shared" si="20"/>
        <v xml:space="preserve"> </v>
      </c>
      <c r="N124" s="260" t="str">
        <f t="shared" si="21"/>
        <v xml:space="preserve"> </v>
      </c>
      <c r="O124" s="41" t="str">
        <f t="shared" si="22"/>
        <v xml:space="preserve"> </v>
      </c>
      <c r="P124" s="20">
        <f t="shared" si="29"/>
        <v>0</v>
      </c>
      <c r="Q124" s="20" t="str">
        <f t="shared" si="30"/>
        <v/>
      </c>
      <c r="R124" s="20" t="str">
        <f t="shared" si="25"/>
        <v/>
      </c>
      <c r="S124" s="20" t="str">
        <f t="shared" si="26"/>
        <v/>
      </c>
      <c r="T124" t="str">
        <f t="shared" si="23"/>
        <v/>
      </c>
      <c r="U124" s="290"/>
      <c r="V124" s="286"/>
    </row>
    <row r="125" spans="1:22" x14ac:dyDescent="0.25">
      <c r="A125" s="5">
        <f t="shared" si="27"/>
        <v>118</v>
      </c>
      <c r="B125" s="288"/>
      <c r="C125" s="278">
        <f t="shared" si="28"/>
        <v>0</v>
      </c>
      <c r="D125" s="279" t="str">
        <f>IF(C125=1,VLOOKUP(B125,Mreze!C$8:F$107,4,FALSE)," ")</f>
        <v xml:space="preserve"> </v>
      </c>
      <c r="E125" s="279" t="str">
        <f t="shared" si="24"/>
        <v/>
      </c>
      <c r="F125" s="274"/>
      <c r="G125" s="256" t="str">
        <f t="shared" si="17"/>
        <v/>
      </c>
      <c r="H125" s="281"/>
      <c r="I125" s="281"/>
      <c r="J125" s="282"/>
      <c r="K125" s="260" t="str">
        <f t="shared" si="18"/>
        <v xml:space="preserve"> </v>
      </c>
      <c r="L125" s="33" t="str">
        <f t="shared" si="19"/>
        <v xml:space="preserve"> </v>
      </c>
      <c r="M125" s="34" t="str">
        <f t="shared" si="20"/>
        <v xml:space="preserve"> </v>
      </c>
      <c r="N125" s="260" t="str">
        <f t="shared" si="21"/>
        <v xml:space="preserve"> </v>
      </c>
      <c r="O125" s="41" t="str">
        <f t="shared" si="22"/>
        <v xml:space="preserve"> </v>
      </c>
      <c r="P125" s="20">
        <f t="shared" si="29"/>
        <v>0</v>
      </c>
      <c r="Q125" s="20" t="str">
        <f t="shared" si="30"/>
        <v/>
      </c>
      <c r="R125" s="20" t="str">
        <f t="shared" si="25"/>
        <v/>
      </c>
      <c r="S125" s="20" t="str">
        <f t="shared" si="26"/>
        <v/>
      </c>
      <c r="T125" t="str">
        <f t="shared" si="23"/>
        <v/>
      </c>
      <c r="U125" s="290"/>
      <c r="V125" s="286"/>
    </row>
    <row r="126" spans="1:22" x14ac:dyDescent="0.25">
      <c r="A126" s="5">
        <f t="shared" si="27"/>
        <v>119</v>
      </c>
      <c r="B126" s="288"/>
      <c r="C126" s="278">
        <f t="shared" si="28"/>
        <v>0</v>
      </c>
      <c r="D126" s="279" t="str">
        <f>IF(C126=1,VLOOKUP(B126,Mreze!C$8:F$107,4,FALSE)," ")</f>
        <v xml:space="preserve"> </v>
      </c>
      <c r="E126" s="279" t="str">
        <f t="shared" si="24"/>
        <v/>
      </c>
      <c r="F126" s="274"/>
      <c r="G126" s="256" t="str">
        <f t="shared" si="17"/>
        <v/>
      </c>
      <c r="H126" s="281"/>
      <c r="I126" s="281"/>
      <c r="J126" s="282"/>
      <c r="K126" s="260" t="str">
        <f t="shared" si="18"/>
        <v xml:space="preserve"> </v>
      </c>
      <c r="L126" s="33" t="str">
        <f t="shared" si="19"/>
        <v xml:space="preserve"> </v>
      </c>
      <c r="M126" s="34" t="str">
        <f t="shared" si="20"/>
        <v xml:space="preserve"> </v>
      </c>
      <c r="N126" s="260" t="str">
        <f t="shared" si="21"/>
        <v xml:space="preserve"> </v>
      </c>
      <c r="O126" s="41" t="str">
        <f t="shared" si="22"/>
        <v xml:space="preserve"> </v>
      </c>
      <c r="P126" s="20">
        <f t="shared" si="29"/>
        <v>0</v>
      </c>
      <c r="Q126" s="20" t="str">
        <f t="shared" si="30"/>
        <v/>
      </c>
      <c r="R126" s="20" t="str">
        <f t="shared" si="25"/>
        <v/>
      </c>
      <c r="S126" s="20" t="str">
        <f t="shared" si="26"/>
        <v/>
      </c>
      <c r="T126" t="str">
        <f t="shared" si="23"/>
        <v/>
      </c>
      <c r="U126" s="290"/>
      <c r="V126" s="286"/>
    </row>
    <row r="127" spans="1:22" x14ac:dyDescent="0.25">
      <c r="A127" s="5">
        <f t="shared" si="27"/>
        <v>120</v>
      </c>
      <c r="B127" s="288"/>
      <c r="C127" s="278">
        <f t="shared" si="28"/>
        <v>0</v>
      </c>
      <c r="D127" s="279" t="str">
        <f>IF(C127=1,VLOOKUP(B127,Mreze!C$8:F$107,4,FALSE)," ")</f>
        <v xml:space="preserve"> </v>
      </c>
      <c r="E127" s="279" t="str">
        <f t="shared" si="24"/>
        <v/>
      </c>
      <c r="F127" s="274"/>
      <c r="G127" s="256" t="str">
        <f t="shared" si="17"/>
        <v/>
      </c>
      <c r="H127" s="281"/>
      <c r="I127" s="281"/>
      <c r="J127" s="282"/>
      <c r="K127" s="260" t="str">
        <f t="shared" si="18"/>
        <v xml:space="preserve"> </v>
      </c>
      <c r="L127" s="33" t="str">
        <f t="shared" si="19"/>
        <v xml:space="preserve"> </v>
      </c>
      <c r="M127" s="34" t="str">
        <f t="shared" si="20"/>
        <v xml:space="preserve"> </v>
      </c>
      <c r="N127" s="260" t="str">
        <f t="shared" si="21"/>
        <v xml:space="preserve"> </v>
      </c>
      <c r="O127" s="41" t="str">
        <f t="shared" si="22"/>
        <v xml:space="preserve"> </v>
      </c>
      <c r="P127" s="20">
        <f t="shared" si="29"/>
        <v>0</v>
      </c>
      <c r="Q127" s="20" t="str">
        <f t="shared" si="30"/>
        <v/>
      </c>
      <c r="R127" s="20" t="str">
        <f t="shared" si="25"/>
        <v/>
      </c>
      <c r="S127" s="20" t="str">
        <f t="shared" si="26"/>
        <v/>
      </c>
      <c r="T127" t="str">
        <f t="shared" si="23"/>
        <v/>
      </c>
      <c r="U127" s="290"/>
      <c r="V127" s="286"/>
    </row>
    <row r="128" spans="1:22" x14ac:dyDescent="0.25">
      <c r="A128" s="5">
        <f t="shared" si="27"/>
        <v>121</v>
      </c>
      <c r="B128" s="288"/>
      <c r="C128" s="278">
        <f t="shared" si="28"/>
        <v>0</v>
      </c>
      <c r="D128" s="279" t="str">
        <f>IF(C128=1,VLOOKUP(B128,Mreze!C$8:F$107,4,FALSE)," ")</f>
        <v xml:space="preserve"> </v>
      </c>
      <c r="E128" s="279" t="str">
        <f t="shared" si="24"/>
        <v/>
      </c>
      <c r="F128" s="274"/>
      <c r="G128" s="256" t="str">
        <f t="shared" si="17"/>
        <v/>
      </c>
      <c r="H128" s="281"/>
      <c r="I128" s="281"/>
      <c r="J128" s="282"/>
      <c r="K128" s="260" t="str">
        <f t="shared" si="18"/>
        <v xml:space="preserve"> </v>
      </c>
      <c r="L128" s="33" t="str">
        <f t="shared" si="19"/>
        <v xml:space="preserve"> </v>
      </c>
      <c r="M128" s="34" t="str">
        <f t="shared" si="20"/>
        <v xml:space="preserve"> </v>
      </c>
      <c r="N128" s="260" t="str">
        <f t="shared" si="21"/>
        <v xml:space="preserve"> </v>
      </c>
      <c r="O128" s="41" t="str">
        <f t="shared" si="22"/>
        <v xml:space="preserve"> </v>
      </c>
      <c r="P128" s="20">
        <f t="shared" si="29"/>
        <v>0</v>
      </c>
      <c r="Q128" s="20" t="str">
        <f t="shared" si="30"/>
        <v/>
      </c>
      <c r="R128" s="20" t="str">
        <f t="shared" si="25"/>
        <v/>
      </c>
      <c r="S128" s="20" t="str">
        <f t="shared" si="26"/>
        <v/>
      </c>
      <c r="T128" t="str">
        <f t="shared" si="23"/>
        <v/>
      </c>
      <c r="U128" s="290"/>
      <c r="V128" s="286"/>
    </row>
    <row r="129" spans="1:22" x14ac:dyDescent="0.25">
      <c r="A129" s="5">
        <f t="shared" si="27"/>
        <v>122</v>
      </c>
      <c r="B129" s="288"/>
      <c r="C129" s="278">
        <f t="shared" si="28"/>
        <v>0</v>
      </c>
      <c r="D129" s="279" t="str">
        <f>IF(C129=1,VLOOKUP(B129,Mreze!C$8:F$107,4,FALSE)," ")</f>
        <v xml:space="preserve"> </v>
      </c>
      <c r="E129" s="279" t="str">
        <f t="shared" si="24"/>
        <v/>
      </c>
      <c r="F129" s="274"/>
      <c r="G129" s="256" t="str">
        <f t="shared" si="17"/>
        <v/>
      </c>
      <c r="H129" s="281"/>
      <c r="I129" s="281"/>
      <c r="J129" s="282"/>
      <c r="K129" s="260" t="str">
        <f t="shared" si="18"/>
        <v xml:space="preserve"> </v>
      </c>
      <c r="L129" s="33" t="str">
        <f t="shared" si="19"/>
        <v xml:space="preserve"> </v>
      </c>
      <c r="M129" s="34" t="str">
        <f t="shared" si="20"/>
        <v xml:space="preserve"> </v>
      </c>
      <c r="N129" s="260" t="str">
        <f t="shared" si="21"/>
        <v xml:space="preserve"> </v>
      </c>
      <c r="O129" s="41" t="str">
        <f t="shared" si="22"/>
        <v xml:space="preserve"> </v>
      </c>
      <c r="P129" s="20">
        <f t="shared" si="29"/>
        <v>0</v>
      </c>
      <c r="Q129" s="20" t="str">
        <f t="shared" si="30"/>
        <v/>
      </c>
      <c r="R129" s="20" t="str">
        <f t="shared" si="25"/>
        <v/>
      </c>
      <c r="S129" s="20" t="str">
        <f t="shared" si="26"/>
        <v/>
      </c>
      <c r="T129" t="str">
        <f t="shared" si="23"/>
        <v/>
      </c>
      <c r="U129" s="290"/>
      <c r="V129" s="286"/>
    </row>
    <row r="130" spans="1:22" x14ac:dyDescent="0.25">
      <c r="A130" s="5">
        <f t="shared" si="27"/>
        <v>123</v>
      </c>
      <c r="B130" s="288"/>
      <c r="C130" s="278">
        <f t="shared" si="28"/>
        <v>0</v>
      </c>
      <c r="D130" s="279" t="str">
        <f>IF(C130=1,VLOOKUP(B130,Mreze!C$8:F$107,4,FALSE)," ")</f>
        <v xml:space="preserve"> </v>
      </c>
      <c r="E130" s="279" t="str">
        <f t="shared" si="24"/>
        <v/>
      </c>
      <c r="F130" s="274"/>
      <c r="G130" s="256" t="str">
        <f t="shared" si="17"/>
        <v/>
      </c>
      <c r="H130" s="281"/>
      <c r="I130" s="281"/>
      <c r="J130" s="282"/>
      <c r="K130" s="260" t="str">
        <f t="shared" si="18"/>
        <v xml:space="preserve"> </v>
      </c>
      <c r="L130" s="33" t="str">
        <f t="shared" si="19"/>
        <v xml:space="preserve"> </v>
      </c>
      <c r="M130" s="34" t="str">
        <f t="shared" si="20"/>
        <v xml:space="preserve"> </v>
      </c>
      <c r="N130" s="260" t="str">
        <f t="shared" si="21"/>
        <v xml:space="preserve"> </v>
      </c>
      <c r="O130" s="41" t="str">
        <f t="shared" si="22"/>
        <v xml:space="preserve"> </v>
      </c>
      <c r="P130" s="20">
        <f t="shared" si="29"/>
        <v>0</v>
      </c>
      <c r="Q130" s="20" t="str">
        <f t="shared" si="30"/>
        <v/>
      </c>
      <c r="R130" s="20" t="str">
        <f t="shared" si="25"/>
        <v/>
      </c>
      <c r="S130" s="20" t="str">
        <f t="shared" si="26"/>
        <v/>
      </c>
      <c r="T130" t="str">
        <f t="shared" si="23"/>
        <v/>
      </c>
      <c r="U130" s="290"/>
      <c r="V130" s="286"/>
    </row>
    <row r="131" spans="1:22" x14ac:dyDescent="0.25">
      <c r="A131" s="5">
        <f t="shared" si="27"/>
        <v>124</v>
      </c>
      <c r="B131" s="288"/>
      <c r="C131" s="278">
        <f t="shared" si="28"/>
        <v>0</v>
      </c>
      <c r="D131" s="279" t="str">
        <f>IF(C131=1,VLOOKUP(B131,Mreze!C$8:F$107,4,FALSE)," ")</f>
        <v xml:space="preserve"> </v>
      </c>
      <c r="E131" s="279" t="str">
        <f t="shared" si="24"/>
        <v/>
      </c>
      <c r="F131" s="274"/>
      <c r="G131" s="256" t="str">
        <f t="shared" si="17"/>
        <v/>
      </c>
      <c r="H131" s="281"/>
      <c r="I131" s="281"/>
      <c r="J131" s="282"/>
      <c r="K131" s="260" t="str">
        <f t="shared" si="18"/>
        <v xml:space="preserve"> </v>
      </c>
      <c r="L131" s="33" t="str">
        <f t="shared" si="19"/>
        <v xml:space="preserve"> </v>
      </c>
      <c r="M131" s="34" t="str">
        <f t="shared" si="20"/>
        <v xml:space="preserve"> </v>
      </c>
      <c r="N131" s="260" t="str">
        <f t="shared" si="21"/>
        <v xml:space="preserve"> </v>
      </c>
      <c r="O131" s="41" t="str">
        <f t="shared" si="22"/>
        <v xml:space="preserve"> </v>
      </c>
      <c r="P131" s="20">
        <f t="shared" si="29"/>
        <v>0</v>
      </c>
      <c r="Q131" s="20" t="str">
        <f t="shared" si="30"/>
        <v/>
      </c>
      <c r="R131" s="20" t="str">
        <f t="shared" si="25"/>
        <v/>
      </c>
      <c r="S131" s="20" t="str">
        <f t="shared" si="26"/>
        <v/>
      </c>
      <c r="T131" t="str">
        <f t="shared" si="23"/>
        <v/>
      </c>
      <c r="U131" s="290"/>
      <c r="V131" s="286"/>
    </row>
    <row r="132" spans="1:22" x14ac:dyDescent="0.25">
      <c r="A132" s="5">
        <f t="shared" si="27"/>
        <v>125</v>
      </c>
      <c r="B132" s="288"/>
      <c r="C132" s="278">
        <f t="shared" si="28"/>
        <v>0</v>
      </c>
      <c r="D132" s="279" t="str">
        <f>IF(C132=1,VLOOKUP(B132,Mreze!C$8:F$107,4,FALSE)," ")</f>
        <v xml:space="preserve"> </v>
      </c>
      <c r="E132" s="279" t="str">
        <f t="shared" si="24"/>
        <v/>
      </c>
      <c r="F132" s="274"/>
      <c r="G132" s="256" t="str">
        <f t="shared" si="17"/>
        <v/>
      </c>
      <c r="H132" s="281"/>
      <c r="I132" s="281"/>
      <c r="J132" s="282"/>
      <c r="K132" s="260" t="str">
        <f t="shared" si="18"/>
        <v xml:space="preserve"> </v>
      </c>
      <c r="L132" s="33" t="str">
        <f t="shared" si="19"/>
        <v xml:space="preserve"> </v>
      </c>
      <c r="M132" s="34" t="str">
        <f t="shared" si="20"/>
        <v xml:space="preserve"> </v>
      </c>
      <c r="N132" s="260" t="str">
        <f t="shared" si="21"/>
        <v xml:space="preserve"> </v>
      </c>
      <c r="O132" s="41" t="str">
        <f t="shared" si="22"/>
        <v xml:space="preserve"> </v>
      </c>
      <c r="P132" s="20">
        <f t="shared" si="29"/>
        <v>0</v>
      </c>
      <c r="Q132" s="20" t="str">
        <f t="shared" si="30"/>
        <v/>
      </c>
      <c r="R132" s="20" t="str">
        <f t="shared" si="25"/>
        <v/>
      </c>
      <c r="S132" s="20" t="str">
        <f t="shared" si="26"/>
        <v/>
      </c>
      <c r="T132" t="str">
        <f t="shared" si="23"/>
        <v/>
      </c>
      <c r="U132" s="290"/>
      <c r="V132" s="286"/>
    </row>
    <row r="133" spans="1:22" x14ac:dyDescent="0.25">
      <c r="A133" s="5">
        <f t="shared" si="27"/>
        <v>126</v>
      </c>
      <c r="B133" s="288"/>
      <c r="C133" s="278">
        <f t="shared" si="28"/>
        <v>0</v>
      </c>
      <c r="D133" s="279" t="str">
        <f>IF(C133=1,VLOOKUP(B133,Mreze!C$8:F$107,4,FALSE)," ")</f>
        <v xml:space="preserve"> </v>
      </c>
      <c r="E133" s="279" t="str">
        <f t="shared" si="24"/>
        <v/>
      </c>
      <c r="F133" s="274"/>
      <c r="G133" s="256" t="str">
        <f t="shared" si="17"/>
        <v/>
      </c>
      <c r="H133" s="281"/>
      <c r="I133" s="281"/>
      <c r="J133" s="282"/>
      <c r="K133" s="260" t="str">
        <f t="shared" si="18"/>
        <v xml:space="preserve"> </v>
      </c>
      <c r="L133" s="33" t="str">
        <f t="shared" si="19"/>
        <v xml:space="preserve"> </v>
      </c>
      <c r="M133" s="34" t="str">
        <f t="shared" si="20"/>
        <v xml:space="preserve"> </v>
      </c>
      <c r="N133" s="260" t="str">
        <f t="shared" si="21"/>
        <v xml:space="preserve"> </v>
      </c>
      <c r="O133" s="41" t="str">
        <f t="shared" si="22"/>
        <v xml:space="preserve"> </v>
      </c>
      <c r="P133" s="20">
        <f t="shared" si="29"/>
        <v>0</v>
      </c>
      <c r="Q133" s="20" t="str">
        <f t="shared" si="30"/>
        <v/>
      </c>
      <c r="R133" s="20" t="str">
        <f t="shared" si="25"/>
        <v/>
      </c>
      <c r="S133" s="20" t="str">
        <f t="shared" si="26"/>
        <v/>
      </c>
      <c r="T133" t="str">
        <f t="shared" si="23"/>
        <v/>
      </c>
      <c r="U133" s="290"/>
      <c r="V133" s="286"/>
    </row>
    <row r="134" spans="1:22" x14ac:dyDescent="0.25">
      <c r="A134" s="5">
        <f t="shared" si="27"/>
        <v>127</v>
      </c>
      <c r="B134" s="288"/>
      <c r="C134" s="278">
        <f t="shared" si="28"/>
        <v>0</v>
      </c>
      <c r="D134" s="279" t="str">
        <f>IF(C134=1,VLOOKUP(B134,Mreze!C$8:F$107,4,FALSE)," ")</f>
        <v xml:space="preserve"> </v>
      </c>
      <c r="E134" s="279" t="str">
        <f t="shared" si="24"/>
        <v/>
      </c>
      <c r="F134" s="274"/>
      <c r="G134" s="256" t="str">
        <f t="shared" si="17"/>
        <v/>
      </c>
      <c r="H134" s="281"/>
      <c r="I134" s="281"/>
      <c r="J134" s="282"/>
      <c r="K134" s="260" t="str">
        <f t="shared" si="18"/>
        <v xml:space="preserve"> </v>
      </c>
      <c r="L134" s="33" t="str">
        <f t="shared" si="19"/>
        <v xml:space="preserve"> </v>
      </c>
      <c r="M134" s="34" t="str">
        <f t="shared" si="20"/>
        <v xml:space="preserve"> </v>
      </c>
      <c r="N134" s="260" t="str">
        <f t="shared" si="21"/>
        <v xml:space="preserve"> </v>
      </c>
      <c r="O134" s="41" t="str">
        <f t="shared" si="22"/>
        <v xml:space="preserve"> </v>
      </c>
      <c r="P134" s="20">
        <f t="shared" si="29"/>
        <v>0</v>
      </c>
      <c r="Q134" s="20" t="str">
        <f t="shared" si="30"/>
        <v/>
      </c>
      <c r="R134" s="20" t="str">
        <f t="shared" si="25"/>
        <v/>
      </c>
      <c r="S134" s="20" t="str">
        <f t="shared" si="26"/>
        <v/>
      </c>
      <c r="T134" t="str">
        <f t="shared" si="23"/>
        <v/>
      </c>
      <c r="U134" s="290"/>
      <c r="V134" s="286"/>
    </row>
    <row r="135" spans="1:22" x14ac:dyDescent="0.25">
      <c r="A135" s="5">
        <f t="shared" si="27"/>
        <v>128</v>
      </c>
      <c r="B135" s="288"/>
      <c r="C135" s="278">
        <f t="shared" si="28"/>
        <v>0</v>
      </c>
      <c r="D135" s="279" t="str">
        <f>IF(C135=1,VLOOKUP(B135,Mreze!C$8:F$107,4,FALSE)," ")</f>
        <v xml:space="preserve"> </v>
      </c>
      <c r="E135" s="279" t="str">
        <f t="shared" si="24"/>
        <v/>
      </c>
      <c r="F135" s="274"/>
      <c r="G135" s="256" t="str">
        <f t="shared" si="17"/>
        <v/>
      </c>
      <c r="H135" s="281"/>
      <c r="I135" s="281"/>
      <c r="J135" s="282"/>
      <c r="K135" s="260" t="str">
        <f t="shared" si="18"/>
        <v xml:space="preserve"> </v>
      </c>
      <c r="L135" s="33" t="str">
        <f t="shared" si="19"/>
        <v xml:space="preserve"> </v>
      </c>
      <c r="M135" s="34" t="str">
        <f t="shared" si="20"/>
        <v xml:space="preserve"> </v>
      </c>
      <c r="N135" s="260" t="str">
        <f t="shared" si="21"/>
        <v xml:space="preserve"> </v>
      </c>
      <c r="O135" s="41" t="str">
        <f t="shared" si="22"/>
        <v xml:space="preserve"> </v>
      </c>
      <c r="P135" s="20">
        <f t="shared" si="29"/>
        <v>0</v>
      </c>
      <c r="Q135" s="20" t="str">
        <f t="shared" si="30"/>
        <v/>
      </c>
      <c r="R135" s="20" t="str">
        <f t="shared" si="25"/>
        <v/>
      </c>
      <c r="S135" s="20" t="str">
        <f t="shared" si="26"/>
        <v/>
      </c>
      <c r="T135" t="str">
        <f t="shared" si="23"/>
        <v/>
      </c>
      <c r="U135" s="290"/>
      <c r="V135" s="286"/>
    </row>
    <row r="136" spans="1:22" x14ac:dyDescent="0.25">
      <c r="A136" s="5">
        <f t="shared" si="27"/>
        <v>129</v>
      </c>
      <c r="B136" s="288"/>
      <c r="C136" s="278">
        <f t="shared" si="28"/>
        <v>0</v>
      </c>
      <c r="D136" s="279" t="str">
        <f>IF(C136=1,VLOOKUP(B136,Mreze!C$8:F$107,4,FALSE)," ")</f>
        <v xml:space="preserve"> </v>
      </c>
      <c r="E136" s="279" t="str">
        <f t="shared" si="24"/>
        <v/>
      </c>
      <c r="F136" s="274"/>
      <c r="G136" s="256" t="str">
        <f t="shared" ref="G136:G199" si="31">IF(C136=1,visa1,"")</f>
        <v/>
      </c>
      <c r="H136" s="281"/>
      <c r="I136" s="281"/>
      <c r="J136" s="282"/>
      <c r="K136" s="260" t="str">
        <f t="shared" ref="K136:K199" si="32">IF(J136&lt;&gt;"",IF(H136&lt;&gt;"",J136-H136," "), " ")</f>
        <v xml:space="preserve"> </v>
      </c>
      <c r="L136" s="33" t="str">
        <f t="shared" ref="L136:L199" si="33">IF(I136&lt;&gt;"",IF(H136&lt;&gt;"",I136-H136," "), " ")</f>
        <v xml:space="preserve"> </v>
      </c>
      <c r="M136" s="34" t="str">
        <f t="shared" ref="M136:M199" si="34">IF(C136=1, IF(D136&gt;0,IF(F136&gt;0, F136/D136, " ")," ")," ")</f>
        <v xml:space="preserve"> </v>
      </c>
      <c r="N136" s="260" t="str">
        <f t="shared" ref="N136:N199" si="35">IF(J136&lt;&gt;"",IF(H136&lt;&gt;"",IF(M136&lt;&gt;" ", M136*K136, " "), " "), " ")</f>
        <v xml:space="preserve"> </v>
      </c>
      <c r="O136" s="41" t="str">
        <f t="shared" ref="O136:O199" si="36">IF(J136&lt;&gt;"", IF(I136&lt;&gt;"",IF(HOUR(K136)&lt;2,"КП",IF(I136&gt;J136,"Не",IF(HOUR(I136-H136)&lt;2,"Да","Не"))),IF(HOUR(K136)&lt;2,IF(DAY(K136)&lt;1,"КП","Не"),"Не")), " ")</f>
        <v xml:space="preserve"> </v>
      </c>
      <c r="P136" s="20">
        <f t="shared" si="29"/>
        <v>0</v>
      </c>
      <c r="Q136" s="20" t="str">
        <f t="shared" si="30"/>
        <v/>
      </c>
      <c r="R136" s="20" t="str">
        <f t="shared" si="25"/>
        <v/>
      </c>
      <c r="S136" s="20" t="str">
        <f t="shared" si="26"/>
        <v/>
      </c>
      <c r="T136" t="str">
        <f t="shared" ref="T136:T199" si="37">IF(S136&lt;&gt;"",S136*F136,"")</f>
        <v/>
      </c>
      <c r="U136" s="290"/>
      <c r="V136" s="286"/>
    </row>
    <row r="137" spans="1:22" x14ac:dyDescent="0.25">
      <c r="A137" s="5">
        <f t="shared" si="27"/>
        <v>130</v>
      </c>
      <c r="B137" s="288"/>
      <c r="C137" s="278">
        <f t="shared" si="28"/>
        <v>0</v>
      </c>
      <c r="D137" s="279" t="str">
        <f>IF(C137=1,VLOOKUP(B137,Mreze!C$8:F$107,4,FALSE)," ")</f>
        <v xml:space="preserve"> </v>
      </c>
      <c r="E137" s="279" t="str">
        <f t="shared" ref="E137:E200" si="38">IF(R137&lt;&gt;"",F137*R137,"")</f>
        <v/>
      </c>
      <c r="F137" s="274"/>
      <c r="G137" s="256" t="str">
        <f t="shared" si="31"/>
        <v/>
      </c>
      <c r="H137" s="281"/>
      <c r="I137" s="281"/>
      <c r="J137" s="282"/>
      <c r="K137" s="260" t="str">
        <f t="shared" si="32"/>
        <v xml:space="preserve"> </v>
      </c>
      <c r="L137" s="33" t="str">
        <f t="shared" si="33"/>
        <v xml:space="preserve"> </v>
      </c>
      <c r="M137" s="34" t="str">
        <f t="shared" si="34"/>
        <v xml:space="preserve"> </v>
      </c>
      <c r="N137" s="260" t="str">
        <f t="shared" si="35"/>
        <v xml:space="preserve"> </v>
      </c>
      <c r="O137" s="41" t="str">
        <f t="shared" si="36"/>
        <v xml:space="preserve"> </v>
      </c>
      <c r="P137" s="20">
        <f t="shared" si="29"/>
        <v>0</v>
      </c>
      <c r="Q137" s="20" t="str">
        <f t="shared" si="30"/>
        <v/>
      </c>
      <c r="R137" s="20" t="str">
        <f t="shared" ref="R137:R200" si="39">IF(K137&lt;&gt;" ",IF(INT((J137-I137)*24)&gt;0,1,0),"")</f>
        <v/>
      </c>
      <c r="S137" s="20" t="str">
        <f t="shared" ref="S137:S200" si="40">IF(R137=1,IF(HOUR(K137)&gt;0,HOUR(K137)*60+MINUTE(K137),""),"")</f>
        <v/>
      </c>
      <c r="T137" t="str">
        <f t="shared" si="37"/>
        <v/>
      </c>
      <c r="U137" s="290"/>
      <c r="V137" s="286"/>
    </row>
    <row r="138" spans="1:22" x14ac:dyDescent="0.25">
      <c r="A138" s="5">
        <f t="shared" ref="A138:A201" si="41">+A137+1</f>
        <v>131</v>
      </c>
      <c r="B138" s="288"/>
      <c r="C138" s="278">
        <f t="shared" si="28"/>
        <v>0</v>
      </c>
      <c r="D138" s="279" t="str">
        <f>IF(C138=1,VLOOKUP(B138,Mreze!C$8:F$107,4,FALSE)," ")</f>
        <v xml:space="preserve"> </v>
      </c>
      <c r="E138" s="279" t="str">
        <f t="shared" si="38"/>
        <v/>
      </c>
      <c r="F138" s="274"/>
      <c r="G138" s="256" t="str">
        <f t="shared" si="31"/>
        <v/>
      </c>
      <c r="H138" s="281"/>
      <c r="I138" s="281"/>
      <c r="J138" s="282"/>
      <c r="K138" s="260" t="str">
        <f t="shared" si="32"/>
        <v xml:space="preserve"> </v>
      </c>
      <c r="L138" s="33" t="str">
        <f t="shared" si="33"/>
        <v xml:space="preserve"> </v>
      </c>
      <c r="M138" s="34" t="str">
        <f t="shared" si="34"/>
        <v xml:space="preserve"> </v>
      </c>
      <c r="N138" s="260" t="str">
        <f t="shared" si="35"/>
        <v xml:space="preserve"> </v>
      </c>
      <c r="O138" s="41" t="str">
        <f t="shared" si="36"/>
        <v xml:space="preserve"> </v>
      </c>
      <c r="P138" s="20">
        <f t="shared" si="29"/>
        <v>0</v>
      </c>
      <c r="Q138" s="20" t="str">
        <f t="shared" si="30"/>
        <v/>
      </c>
      <c r="R138" s="20" t="str">
        <f t="shared" si="39"/>
        <v/>
      </c>
      <c r="S138" s="20" t="str">
        <f t="shared" si="40"/>
        <v/>
      </c>
      <c r="T138" t="str">
        <f t="shared" si="37"/>
        <v/>
      </c>
      <c r="U138" s="290"/>
      <c r="V138" s="286"/>
    </row>
    <row r="139" spans="1:22" x14ac:dyDescent="0.25">
      <c r="A139" s="5">
        <f t="shared" si="41"/>
        <v>132</v>
      </c>
      <c r="B139" s="288"/>
      <c r="C139" s="278">
        <f t="shared" si="28"/>
        <v>0</v>
      </c>
      <c r="D139" s="279" t="str">
        <f>IF(C139=1,VLOOKUP(B139,Mreze!C$8:F$107,4,FALSE)," ")</f>
        <v xml:space="preserve"> </v>
      </c>
      <c r="E139" s="279" t="str">
        <f t="shared" si="38"/>
        <v/>
      </c>
      <c r="F139" s="274"/>
      <c r="G139" s="256" t="str">
        <f t="shared" si="31"/>
        <v/>
      </c>
      <c r="H139" s="281"/>
      <c r="I139" s="281"/>
      <c r="J139" s="282"/>
      <c r="K139" s="260" t="str">
        <f t="shared" si="32"/>
        <v xml:space="preserve"> </v>
      </c>
      <c r="L139" s="33" t="str">
        <f t="shared" si="33"/>
        <v xml:space="preserve"> </v>
      </c>
      <c r="M139" s="34" t="str">
        <f t="shared" si="34"/>
        <v xml:space="preserve"> </v>
      </c>
      <c r="N139" s="260" t="str">
        <f t="shared" si="35"/>
        <v xml:space="preserve"> </v>
      </c>
      <c r="O139" s="41" t="str">
        <f t="shared" si="36"/>
        <v xml:space="preserve"> </v>
      </c>
      <c r="P139" s="20">
        <f t="shared" si="29"/>
        <v>0</v>
      </c>
      <c r="Q139" s="20" t="str">
        <f t="shared" si="30"/>
        <v/>
      </c>
      <c r="R139" s="20" t="str">
        <f t="shared" si="39"/>
        <v/>
      </c>
      <c r="S139" s="20" t="str">
        <f t="shared" si="40"/>
        <v/>
      </c>
      <c r="T139" t="str">
        <f t="shared" si="37"/>
        <v/>
      </c>
      <c r="U139" s="290"/>
      <c r="V139" s="286"/>
    </row>
    <row r="140" spans="1:22" x14ac:dyDescent="0.25">
      <c r="A140" s="5">
        <f t="shared" si="41"/>
        <v>133</v>
      </c>
      <c r="B140" s="288"/>
      <c r="C140" s="278">
        <f t="shared" si="28"/>
        <v>0</v>
      </c>
      <c r="D140" s="279" t="str">
        <f>IF(C140=1,VLOOKUP(B140,Mreze!C$8:F$107,4,FALSE)," ")</f>
        <v xml:space="preserve"> </v>
      </c>
      <c r="E140" s="279" t="str">
        <f t="shared" si="38"/>
        <v/>
      </c>
      <c r="F140" s="274"/>
      <c r="G140" s="256" t="str">
        <f t="shared" si="31"/>
        <v/>
      </c>
      <c r="H140" s="281"/>
      <c r="I140" s="281"/>
      <c r="J140" s="282"/>
      <c r="K140" s="260" t="str">
        <f t="shared" si="32"/>
        <v xml:space="preserve"> </v>
      </c>
      <c r="L140" s="33" t="str">
        <f t="shared" si="33"/>
        <v xml:space="preserve"> </v>
      </c>
      <c r="M140" s="34" t="str">
        <f t="shared" si="34"/>
        <v xml:space="preserve"> </v>
      </c>
      <c r="N140" s="260" t="str">
        <f t="shared" si="35"/>
        <v xml:space="preserve"> </v>
      </c>
      <c r="O140" s="41" t="str">
        <f t="shared" si="36"/>
        <v xml:space="preserve"> </v>
      </c>
      <c r="P140" s="20">
        <f t="shared" si="29"/>
        <v>0</v>
      </c>
      <c r="Q140" s="20" t="str">
        <f t="shared" si="30"/>
        <v/>
      </c>
      <c r="R140" s="20" t="str">
        <f t="shared" si="39"/>
        <v/>
      </c>
      <c r="S140" s="20" t="str">
        <f t="shared" si="40"/>
        <v/>
      </c>
      <c r="T140" t="str">
        <f t="shared" si="37"/>
        <v/>
      </c>
      <c r="U140" s="290"/>
      <c r="V140" s="286"/>
    </row>
    <row r="141" spans="1:22" x14ac:dyDescent="0.25">
      <c r="A141" s="5">
        <f t="shared" si="41"/>
        <v>134</v>
      </c>
      <c r="B141" s="288"/>
      <c r="C141" s="278">
        <f t="shared" si="28"/>
        <v>0</v>
      </c>
      <c r="D141" s="279" t="str">
        <f>IF(C141=1,VLOOKUP(B141,Mreze!C$8:F$107,4,FALSE)," ")</f>
        <v xml:space="preserve"> </v>
      </c>
      <c r="E141" s="279" t="str">
        <f t="shared" si="38"/>
        <v/>
      </c>
      <c r="F141" s="274"/>
      <c r="G141" s="256" t="str">
        <f t="shared" si="31"/>
        <v/>
      </c>
      <c r="H141" s="281"/>
      <c r="I141" s="281"/>
      <c r="J141" s="282"/>
      <c r="K141" s="260" t="str">
        <f t="shared" si="32"/>
        <v xml:space="preserve"> </v>
      </c>
      <c r="L141" s="33" t="str">
        <f t="shared" si="33"/>
        <v xml:space="preserve"> </v>
      </c>
      <c r="M141" s="34" t="str">
        <f t="shared" si="34"/>
        <v xml:space="preserve"> </v>
      </c>
      <c r="N141" s="260" t="str">
        <f t="shared" si="35"/>
        <v xml:space="preserve"> </v>
      </c>
      <c r="O141" s="41" t="str">
        <f t="shared" si="36"/>
        <v xml:space="preserve"> </v>
      </c>
      <c r="P141" s="20">
        <f t="shared" si="29"/>
        <v>0</v>
      </c>
      <c r="Q141" s="20" t="str">
        <f t="shared" si="30"/>
        <v/>
      </c>
      <c r="R141" s="20" t="str">
        <f t="shared" si="39"/>
        <v/>
      </c>
      <c r="S141" s="20" t="str">
        <f t="shared" si="40"/>
        <v/>
      </c>
      <c r="T141" t="str">
        <f t="shared" si="37"/>
        <v/>
      </c>
      <c r="U141" s="290"/>
      <c r="V141" s="286"/>
    </row>
    <row r="142" spans="1:22" x14ac:dyDescent="0.25">
      <c r="A142" s="5">
        <f t="shared" si="41"/>
        <v>135</v>
      </c>
      <c r="B142" s="288"/>
      <c r="C142" s="278">
        <f t="shared" si="28"/>
        <v>0</v>
      </c>
      <c r="D142" s="279" t="str">
        <f>IF(C142=1,VLOOKUP(B142,Mreze!C$8:F$107,4,FALSE)," ")</f>
        <v xml:space="preserve"> </v>
      </c>
      <c r="E142" s="279" t="str">
        <f t="shared" si="38"/>
        <v/>
      </c>
      <c r="F142" s="274"/>
      <c r="G142" s="256" t="str">
        <f t="shared" si="31"/>
        <v/>
      </c>
      <c r="H142" s="281"/>
      <c r="I142" s="281"/>
      <c r="J142" s="282"/>
      <c r="K142" s="260" t="str">
        <f t="shared" si="32"/>
        <v xml:space="preserve"> </v>
      </c>
      <c r="L142" s="33" t="str">
        <f t="shared" si="33"/>
        <v xml:space="preserve"> </v>
      </c>
      <c r="M142" s="34" t="str">
        <f t="shared" si="34"/>
        <v xml:space="preserve"> </v>
      </c>
      <c r="N142" s="260" t="str">
        <f t="shared" si="35"/>
        <v xml:space="preserve"> </v>
      </c>
      <c r="O142" s="41" t="str">
        <f t="shared" si="36"/>
        <v xml:space="preserve"> </v>
      </c>
      <c r="P142" s="20">
        <f t="shared" si="29"/>
        <v>0</v>
      </c>
      <c r="Q142" s="20" t="str">
        <f t="shared" si="30"/>
        <v/>
      </c>
      <c r="R142" s="20" t="str">
        <f t="shared" si="39"/>
        <v/>
      </c>
      <c r="S142" s="20" t="str">
        <f t="shared" si="40"/>
        <v/>
      </c>
      <c r="T142" t="str">
        <f t="shared" si="37"/>
        <v/>
      </c>
      <c r="U142" s="290"/>
      <c r="V142" s="286"/>
    </row>
    <row r="143" spans="1:22" x14ac:dyDescent="0.25">
      <c r="A143" s="5">
        <f t="shared" si="41"/>
        <v>136</v>
      </c>
      <c r="B143" s="288"/>
      <c r="C143" s="278">
        <f t="shared" si="28"/>
        <v>0</v>
      </c>
      <c r="D143" s="279" t="str">
        <f>IF(C143=1,VLOOKUP(B143,Mreze!C$8:F$107,4,FALSE)," ")</f>
        <v xml:space="preserve"> </v>
      </c>
      <c r="E143" s="279" t="str">
        <f t="shared" si="38"/>
        <v/>
      </c>
      <c r="F143" s="274"/>
      <c r="G143" s="256" t="str">
        <f t="shared" si="31"/>
        <v/>
      </c>
      <c r="H143" s="281"/>
      <c r="I143" s="281"/>
      <c r="J143" s="282"/>
      <c r="K143" s="260" t="str">
        <f t="shared" si="32"/>
        <v xml:space="preserve"> </v>
      </c>
      <c r="L143" s="33" t="str">
        <f t="shared" si="33"/>
        <v xml:space="preserve"> </v>
      </c>
      <c r="M143" s="34" t="str">
        <f t="shared" si="34"/>
        <v xml:space="preserve"> </v>
      </c>
      <c r="N143" s="260" t="str">
        <f t="shared" si="35"/>
        <v xml:space="preserve"> </v>
      </c>
      <c r="O143" s="41" t="str">
        <f t="shared" si="36"/>
        <v xml:space="preserve"> </v>
      </c>
      <c r="P143" s="20">
        <f t="shared" si="29"/>
        <v>0</v>
      </c>
      <c r="Q143" s="20" t="str">
        <f t="shared" si="30"/>
        <v/>
      </c>
      <c r="R143" s="20" t="str">
        <f t="shared" si="39"/>
        <v/>
      </c>
      <c r="S143" s="20" t="str">
        <f t="shared" si="40"/>
        <v/>
      </c>
      <c r="T143" t="str">
        <f t="shared" si="37"/>
        <v/>
      </c>
      <c r="U143" s="290"/>
      <c r="V143" s="286"/>
    </row>
    <row r="144" spans="1:22" x14ac:dyDescent="0.25">
      <c r="A144" s="5">
        <f t="shared" si="41"/>
        <v>137</v>
      </c>
      <c r="B144" s="288"/>
      <c r="C144" s="278">
        <f t="shared" si="28"/>
        <v>0</v>
      </c>
      <c r="D144" s="279" t="str">
        <f>IF(C144=1,VLOOKUP(B144,Mreze!C$8:F$107,4,FALSE)," ")</f>
        <v xml:space="preserve"> </v>
      </c>
      <c r="E144" s="279" t="str">
        <f t="shared" si="38"/>
        <v/>
      </c>
      <c r="F144" s="274"/>
      <c r="G144" s="256" t="str">
        <f t="shared" si="31"/>
        <v/>
      </c>
      <c r="H144" s="281"/>
      <c r="I144" s="281"/>
      <c r="J144" s="282"/>
      <c r="K144" s="260" t="str">
        <f t="shared" si="32"/>
        <v xml:space="preserve"> </v>
      </c>
      <c r="L144" s="33" t="str">
        <f t="shared" si="33"/>
        <v xml:space="preserve"> </v>
      </c>
      <c r="M144" s="34" t="str">
        <f t="shared" si="34"/>
        <v xml:space="preserve"> </v>
      </c>
      <c r="N144" s="260" t="str">
        <f t="shared" si="35"/>
        <v xml:space="preserve"> </v>
      </c>
      <c r="O144" s="41" t="str">
        <f t="shared" si="36"/>
        <v xml:space="preserve"> </v>
      </c>
      <c r="P144" s="20">
        <f t="shared" si="29"/>
        <v>0</v>
      </c>
      <c r="Q144" s="20" t="str">
        <f t="shared" si="30"/>
        <v/>
      </c>
      <c r="R144" s="20" t="str">
        <f t="shared" si="39"/>
        <v/>
      </c>
      <c r="S144" s="20" t="str">
        <f t="shared" si="40"/>
        <v/>
      </c>
      <c r="T144" t="str">
        <f t="shared" si="37"/>
        <v/>
      </c>
      <c r="U144" s="290"/>
      <c r="V144" s="286"/>
    </row>
    <row r="145" spans="1:22" x14ac:dyDescent="0.25">
      <c r="A145" s="5">
        <f t="shared" si="41"/>
        <v>138</v>
      </c>
      <c r="B145" s="288"/>
      <c r="C145" s="278">
        <f t="shared" si="28"/>
        <v>0</v>
      </c>
      <c r="D145" s="279" t="str">
        <f>IF(C145=1,VLOOKUP(B145,Mreze!C$8:F$107,4,FALSE)," ")</f>
        <v xml:space="preserve"> </v>
      </c>
      <c r="E145" s="279" t="str">
        <f t="shared" si="38"/>
        <v/>
      </c>
      <c r="F145" s="274"/>
      <c r="G145" s="256" t="str">
        <f t="shared" si="31"/>
        <v/>
      </c>
      <c r="H145" s="281"/>
      <c r="I145" s="281"/>
      <c r="J145" s="282"/>
      <c r="K145" s="260" t="str">
        <f t="shared" si="32"/>
        <v xml:space="preserve"> </v>
      </c>
      <c r="L145" s="33" t="str">
        <f t="shared" si="33"/>
        <v xml:space="preserve"> </v>
      </c>
      <c r="M145" s="34" t="str">
        <f t="shared" si="34"/>
        <v xml:space="preserve"> </v>
      </c>
      <c r="N145" s="260" t="str">
        <f t="shared" si="35"/>
        <v xml:space="preserve"> </v>
      </c>
      <c r="O145" s="41" t="str">
        <f t="shared" si="36"/>
        <v xml:space="preserve"> </v>
      </c>
      <c r="P145" s="20">
        <f t="shared" si="29"/>
        <v>0</v>
      </c>
      <c r="Q145" s="20" t="str">
        <f t="shared" si="30"/>
        <v/>
      </c>
      <c r="R145" s="20" t="str">
        <f t="shared" si="39"/>
        <v/>
      </c>
      <c r="S145" s="20" t="str">
        <f t="shared" si="40"/>
        <v/>
      </c>
      <c r="T145" t="str">
        <f t="shared" si="37"/>
        <v/>
      </c>
      <c r="U145" s="290"/>
      <c r="V145" s="286"/>
    </row>
    <row r="146" spans="1:22" x14ac:dyDescent="0.25">
      <c r="A146" s="5">
        <f t="shared" si="41"/>
        <v>139</v>
      </c>
      <c r="B146" s="288"/>
      <c r="C146" s="278">
        <f t="shared" si="28"/>
        <v>0</v>
      </c>
      <c r="D146" s="279" t="str">
        <f>IF(C146=1,VLOOKUP(B146,Mreze!C$8:F$107,4,FALSE)," ")</f>
        <v xml:space="preserve"> </v>
      </c>
      <c r="E146" s="279" t="str">
        <f t="shared" si="38"/>
        <v/>
      </c>
      <c r="F146" s="274"/>
      <c r="G146" s="256" t="str">
        <f t="shared" si="31"/>
        <v/>
      </c>
      <c r="H146" s="281"/>
      <c r="I146" s="281"/>
      <c r="J146" s="282"/>
      <c r="K146" s="260" t="str">
        <f t="shared" si="32"/>
        <v xml:space="preserve"> </v>
      </c>
      <c r="L146" s="33" t="str">
        <f t="shared" si="33"/>
        <v xml:space="preserve"> </v>
      </c>
      <c r="M146" s="34" t="str">
        <f t="shared" si="34"/>
        <v xml:space="preserve"> </v>
      </c>
      <c r="N146" s="260" t="str">
        <f t="shared" si="35"/>
        <v xml:space="preserve"> </v>
      </c>
      <c r="O146" s="41" t="str">
        <f t="shared" si="36"/>
        <v xml:space="preserve"> </v>
      </c>
      <c r="P146" s="20">
        <f t="shared" si="29"/>
        <v>0</v>
      </c>
      <c r="Q146" s="20" t="str">
        <f t="shared" si="30"/>
        <v/>
      </c>
      <c r="R146" s="20" t="str">
        <f t="shared" si="39"/>
        <v/>
      </c>
      <c r="S146" s="20" t="str">
        <f t="shared" si="40"/>
        <v/>
      </c>
      <c r="T146" t="str">
        <f t="shared" si="37"/>
        <v/>
      </c>
      <c r="U146" s="290"/>
      <c r="V146" s="286"/>
    </row>
    <row r="147" spans="1:22" x14ac:dyDescent="0.25">
      <c r="A147" s="5">
        <f t="shared" si="41"/>
        <v>140</v>
      </c>
      <c r="B147" s="288"/>
      <c r="C147" s="278">
        <f t="shared" ref="C147:C210" si="42">IF(B147="",0,1)</f>
        <v>0</v>
      </c>
      <c r="D147" s="279" t="str">
        <f>IF(C147=1,VLOOKUP(B147,Mreze!C$8:F$107,4,FALSE)," ")</f>
        <v xml:space="preserve"> </v>
      </c>
      <c r="E147" s="279" t="str">
        <f t="shared" si="38"/>
        <v/>
      </c>
      <c r="F147" s="274"/>
      <c r="G147" s="256" t="str">
        <f t="shared" si="31"/>
        <v/>
      </c>
      <c r="H147" s="281"/>
      <c r="I147" s="281"/>
      <c r="J147" s="282"/>
      <c r="K147" s="260" t="str">
        <f t="shared" si="32"/>
        <v xml:space="preserve"> </v>
      </c>
      <c r="L147" s="33" t="str">
        <f t="shared" si="33"/>
        <v xml:space="preserve"> </v>
      </c>
      <c r="M147" s="34" t="str">
        <f t="shared" si="34"/>
        <v xml:space="preserve"> </v>
      </c>
      <c r="N147" s="260" t="str">
        <f t="shared" si="35"/>
        <v xml:space="preserve"> </v>
      </c>
      <c r="O147" s="41" t="str">
        <f t="shared" si="36"/>
        <v xml:space="preserve"> </v>
      </c>
      <c r="P147" s="20">
        <f t="shared" ref="P147:P210" si="43">IF(O147="Не",1,0)</f>
        <v>0</v>
      </c>
      <c r="Q147" s="20" t="str">
        <f t="shared" ref="Q147:Q210" si="44">IF(L147&lt;&gt;" ",IF(HOUR(L147)&gt;0,HOUR(L147)*60+MINUTE(L147),""),"")</f>
        <v/>
      </c>
      <c r="R147" s="20" t="str">
        <f t="shared" si="39"/>
        <v/>
      </c>
      <c r="S147" s="20" t="str">
        <f t="shared" si="40"/>
        <v/>
      </c>
      <c r="T147" t="str">
        <f t="shared" si="37"/>
        <v/>
      </c>
      <c r="U147" s="290"/>
      <c r="V147" s="286"/>
    </row>
    <row r="148" spans="1:22" x14ac:dyDescent="0.25">
      <c r="A148" s="5">
        <f t="shared" si="41"/>
        <v>141</v>
      </c>
      <c r="B148" s="288"/>
      <c r="C148" s="278">
        <f t="shared" si="42"/>
        <v>0</v>
      </c>
      <c r="D148" s="279" t="str">
        <f>IF(C148=1,VLOOKUP(B148,Mreze!C$8:F$107,4,FALSE)," ")</f>
        <v xml:space="preserve"> </v>
      </c>
      <c r="E148" s="279" t="str">
        <f t="shared" si="38"/>
        <v/>
      </c>
      <c r="F148" s="274"/>
      <c r="G148" s="256" t="str">
        <f t="shared" si="31"/>
        <v/>
      </c>
      <c r="H148" s="281"/>
      <c r="I148" s="281"/>
      <c r="J148" s="282"/>
      <c r="K148" s="260" t="str">
        <f t="shared" si="32"/>
        <v xml:space="preserve"> </v>
      </c>
      <c r="L148" s="33" t="str">
        <f t="shared" si="33"/>
        <v xml:space="preserve"> </v>
      </c>
      <c r="M148" s="34" t="str">
        <f t="shared" si="34"/>
        <v xml:space="preserve"> </v>
      </c>
      <c r="N148" s="260" t="str">
        <f t="shared" si="35"/>
        <v xml:space="preserve"> </v>
      </c>
      <c r="O148" s="41" t="str">
        <f t="shared" si="36"/>
        <v xml:space="preserve"> </v>
      </c>
      <c r="P148" s="20">
        <f t="shared" si="43"/>
        <v>0</v>
      </c>
      <c r="Q148" s="20" t="str">
        <f t="shared" si="44"/>
        <v/>
      </c>
      <c r="R148" s="20" t="str">
        <f t="shared" si="39"/>
        <v/>
      </c>
      <c r="S148" s="20" t="str">
        <f t="shared" si="40"/>
        <v/>
      </c>
      <c r="T148" t="str">
        <f t="shared" si="37"/>
        <v/>
      </c>
      <c r="U148" s="290"/>
      <c r="V148" s="286"/>
    </row>
    <row r="149" spans="1:22" x14ac:dyDescent="0.25">
      <c r="A149" s="5">
        <f t="shared" si="41"/>
        <v>142</v>
      </c>
      <c r="B149" s="288"/>
      <c r="C149" s="278">
        <f t="shared" si="42"/>
        <v>0</v>
      </c>
      <c r="D149" s="279" t="str">
        <f>IF(C149=1,VLOOKUP(B149,Mreze!C$8:F$107,4,FALSE)," ")</f>
        <v xml:space="preserve"> </v>
      </c>
      <c r="E149" s="279" t="str">
        <f t="shared" si="38"/>
        <v/>
      </c>
      <c r="F149" s="274"/>
      <c r="G149" s="256" t="str">
        <f t="shared" si="31"/>
        <v/>
      </c>
      <c r="H149" s="281"/>
      <c r="I149" s="281"/>
      <c r="J149" s="282"/>
      <c r="K149" s="260" t="str">
        <f t="shared" si="32"/>
        <v xml:space="preserve"> </v>
      </c>
      <c r="L149" s="33" t="str">
        <f t="shared" si="33"/>
        <v xml:space="preserve"> </v>
      </c>
      <c r="M149" s="34" t="str">
        <f t="shared" si="34"/>
        <v xml:space="preserve"> </v>
      </c>
      <c r="N149" s="260" t="str">
        <f t="shared" si="35"/>
        <v xml:space="preserve"> </v>
      </c>
      <c r="O149" s="41" t="str">
        <f t="shared" si="36"/>
        <v xml:space="preserve"> </v>
      </c>
      <c r="P149" s="20">
        <f t="shared" si="43"/>
        <v>0</v>
      </c>
      <c r="Q149" s="20" t="str">
        <f t="shared" si="44"/>
        <v/>
      </c>
      <c r="R149" s="20" t="str">
        <f t="shared" si="39"/>
        <v/>
      </c>
      <c r="S149" s="20" t="str">
        <f t="shared" si="40"/>
        <v/>
      </c>
      <c r="T149" t="str">
        <f t="shared" si="37"/>
        <v/>
      </c>
      <c r="U149" s="290"/>
      <c r="V149" s="286"/>
    </row>
    <row r="150" spans="1:22" x14ac:dyDescent="0.25">
      <c r="A150" s="5">
        <f t="shared" si="41"/>
        <v>143</v>
      </c>
      <c r="B150" s="288"/>
      <c r="C150" s="278">
        <f t="shared" si="42"/>
        <v>0</v>
      </c>
      <c r="D150" s="279" t="str">
        <f>IF(C150=1,VLOOKUP(B150,Mreze!C$8:F$107,4,FALSE)," ")</f>
        <v xml:space="preserve"> </v>
      </c>
      <c r="E150" s="279" t="str">
        <f t="shared" si="38"/>
        <v/>
      </c>
      <c r="F150" s="274"/>
      <c r="G150" s="256" t="str">
        <f t="shared" si="31"/>
        <v/>
      </c>
      <c r="H150" s="281"/>
      <c r="I150" s="281"/>
      <c r="J150" s="282"/>
      <c r="K150" s="260" t="str">
        <f t="shared" si="32"/>
        <v xml:space="preserve"> </v>
      </c>
      <c r="L150" s="33" t="str">
        <f t="shared" si="33"/>
        <v xml:space="preserve"> </v>
      </c>
      <c r="M150" s="34" t="str">
        <f t="shared" si="34"/>
        <v xml:space="preserve"> </v>
      </c>
      <c r="N150" s="260" t="str">
        <f t="shared" si="35"/>
        <v xml:space="preserve"> </v>
      </c>
      <c r="O150" s="41" t="str">
        <f t="shared" si="36"/>
        <v xml:space="preserve"> </v>
      </c>
      <c r="P150" s="20">
        <f t="shared" si="43"/>
        <v>0</v>
      </c>
      <c r="Q150" s="20" t="str">
        <f t="shared" si="44"/>
        <v/>
      </c>
      <c r="R150" s="20" t="str">
        <f t="shared" si="39"/>
        <v/>
      </c>
      <c r="S150" s="20" t="str">
        <f t="shared" si="40"/>
        <v/>
      </c>
      <c r="T150" t="str">
        <f t="shared" si="37"/>
        <v/>
      </c>
      <c r="U150" s="290"/>
      <c r="V150" s="286"/>
    </row>
    <row r="151" spans="1:22" x14ac:dyDescent="0.25">
      <c r="A151" s="5">
        <f t="shared" si="41"/>
        <v>144</v>
      </c>
      <c r="B151" s="288"/>
      <c r="C151" s="278">
        <f t="shared" si="42"/>
        <v>0</v>
      </c>
      <c r="D151" s="279" t="str">
        <f>IF(C151=1,VLOOKUP(B151,Mreze!C$8:F$107,4,FALSE)," ")</f>
        <v xml:space="preserve"> </v>
      </c>
      <c r="E151" s="279" t="str">
        <f t="shared" si="38"/>
        <v/>
      </c>
      <c r="F151" s="274"/>
      <c r="G151" s="256" t="str">
        <f t="shared" si="31"/>
        <v/>
      </c>
      <c r="H151" s="281"/>
      <c r="I151" s="281"/>
      <c r="J151" s="282"/>
      <c r="K151" s="260" t="str">
        <f t="shared" si="32"/>
        <v xml:space="preserve"> </v>
      </c>
      <c r="L151" s="33" t="str">
        <f t="shared" si="33"/>
        <v xml:space="preserve"> </v>
      </c>
      <c r="M151" s="34" t="str">
        <f t="shared" si="34"/>
        <v xml:space="preserve"> </v>
      </c>
      <c r="N151" s="260" t="str">
        <f t="shared" si="35"/>
        <v xml:space="preserve"> </v>
      </c>
      <c r="O151" s="41" t="str">
        <f t="shared" si="36"/>
        <v xml:space="preserve"> </v>
      </c>
      <c r="P151" s="20">
        <f t="shared" si="43"/>
        <v>0</v>
      </c>
      <c r="Q151" s="20" t="str">
        <f t="shared" si="44"/>
        <v/>
      </c>
      <c r="R151" s="20" t="str">
        <f t="shared" si="39"/>
        <v/>
      </c>
      <c r="S151" s="20" t="str">
        <f t="shared" si="40"/>
        <v/>
      </c>
      <c r="T151" t="str">
        <f t="shared" si="37"/>
        <v/>
      </c>
      <c r="U151" s="290"/>
      <c r="V151" s="286"/>
    </row>
    <row r="152" spans="1:22" x14ac:dyDescent="0.25">
      <c r="A152" s="5">
        <f t="shared" si="41"/>
        <v>145</v>
      </c>
      <c r="B152" s="288"/>
      <c r="C152" s="278">
        <f t="shared" si="42"/>
        <v>0</v>
      </c>
      <c r="D152" s="279" t="str">
        <f>IF(C152=1,VLOOKUP(B152,Mreze!C$8:F$107,4,FALSE)," ")</f>
        <v xml:space="preserve"> </v>
      </c>
      <c r="E152" s="279" t="str">
        <f t="shared" si="38"/>
        <v/>
      </c>
      <c r="F152" s="274"/>
      <c r="G152" s="256" t="str">
        <f t="shared" si="31"/>
        <v/>
      </c>
      <c r="H152" s="281"/>
      <c r="I152" s="281"/>
      <c r="J152" s="282"/>
      <c r="K152" s="260" t="str">
        <f t="shared" si="32"/>
        <v xml:space="preserve"> </v>
      </c>
      <c r="L152" s="33" t="str">
        <f t="shared" si="33"/>
        <v xml:space="preserve"> </v>
      </c>
      <c r="M152" s="34" t="str">
        <f t="shared" si="34"/>
        <v xml:space="preserve"> </v>
      </c>
      <c r="N152" s="260" t="str">
        <f t="shared" si="35"/>
        <v xml:space="preserve"> </v>
      </c>
      <c r="O152" s="41" t="str">
        <f t="shared" si="36"/>
        <v xml:space="preserve"> </v>
      </c>
      <c r="P152" s="20">
        <f t="shared" si="43"/>
        <v>0</v>
      </c>
      <c r="Q152" s="20" t="str">
        <f t="shared" si="44"/>
        <v/>
      </c>
      <c r="R152" s="20" t="str">
        <f t="shared" si="39"/>
        <v/>
      </c>
      <c r="S152" s="20" t="str">
        <f t="shared" si="40"/>
        <v/>
      </c>
      <c r="T152" t="str">
        <f t="shared" si="37"/>
        <v/>
      </c>
      <c r="U152" s="290"/>
      <c r="V152" s="286"/>
    </row>
    <row r="153" spans="1:22" x14ac:dyDescent="0.25">
      <c r="A153" s="5">
        <f t="shared" si="41"/>
        <v>146</v>
      </c>
      <c r="B153" s="288"/>
      <c r="C153" s="278">
        <f t="shared" si="42"/>
        <v>0</v>
      </c>
      <c r="D153" s="279" t="str">
        <f>IF(C153=1,VLOOKUP(B153,Mreze!C$8:F$107,4,FALSE)," ")</f>
        <v xml:space="preserve"> </v>
      </c>
      <c r="E153" s="279" t="str">
        <f t="shared" si="38"/>
        <v/>
      </c>
      <c r="F153" s="274"/>
      <c r="G153" s="256" t="str">
        <f t="shared" si="31"/>
        <v/>
      </c>
      <c r="H153" s="281"/>
      <c r="I153" s="281"/>
      <c r="J153" s="282"/>
      <c r="K153" s="260" t="str">
        <f t="shared" si="32"/>
        <v xml:space="preserve"> </v>
      </c>
      <c r="L153" s="33" t="str">
        <f t="shared" si="33"/>
        <v xml:space="preserve"> </v>
      </c>
      <c r="M153" s="34" t="str">
        <f t="shared" si="34"/>
        <v xml:space="preserve"> </v>
      </c>
      <c r="N153" s="260" t="str">
        <f t="shared" si="35"/>
        <v xml:space="preserve"> </v>
      </c>
      <c r="O153" s="41" t="str">
        <f t="shared" si="36"/>
        <v xml:space="preserve"> </v>
      </c>
      <c r="P153" s="20">
        <f t="shared" si="43"/>
        <v>0</v>
      </c>
      <c r="Q153" s="20" t="str">
        <f t="shared" si="44"/>
        <v/>
      </c>
      <c r="R153" s="20" t="str">
        <f t="shared" si="39"/>
        <v/>
      </c>
      <c r="S153" s="20" t="str">
        <f t="shared" si="40"/>
        <v/>
      </c>
      <c r="T153" t="str">
        <f t="shared" si="37"/>
        <v/>
      </c>
      <c r="U153" s="290"/>
      <c r="V153" s="286"/>
    </row>
    <row r="154" spans="1:22" x14ac:dyDescent="0.25">
      <c r="A154" s="5">
        <f t="shared" si="41"/>
        <v>147</v>
      </c>
      <c r="B154" s="288"/>
      <c r="C154" s="278">
        <f t="shared" si="42"/>
        <v>0</v>
      </c>
      <c r="D154" s="279" t="str">
        <f>IF(C154=1,VLOOKUP(B154,Mreze!C$8:F$107,4,FALSE)," ")</f>
        <v xml:space="preserve"> </v>
      </c>
      <c r="E154" s="279" t="str">
        <f t="shared" si="38"/>
        <v/>
      </c>
      <c r="F154" s="274"/>
      <c r="G154" s="256" t="str">
        <f t="shared" si="31"/>
        <v/>
      </c>
      <c r="H154" s="281"/>
      <c r="I154" s="281"/>
      <c r="J154" s="282"/>
      <c r="K154" s="260" t="str">
        <f t="shared" si="32"/>
        <v xml:space="preserve"> </v>
      </c>
      <c r="L154" s="33" t="str">
        <f t="shared" si="33"/>
        <v xml:space="preserve"> </v>
      </c>
      <c r="M154" s="34" t="str">
        <f t="shared" si="34"/>
        <v xml:space="preserve"> </v>
      </c>
      <c r="N154" s="260" t="str">
        <f t="shared" si="35"/>
        <v xml:space="preserve"> </v>
      </c>
      <c r="O154" s="41" t="str">
        <f t="shared" si="36"/>
        <v xml:space="preserve"> </v>
      </c>
      <c r="P154" s="20">
        <f t="shared" si="43"/>
        <v>0</v>
      </c>
      <c r="Q154" s="20" t="str">
        <f t="shared" si="44"/>
        <v/>
      </c>
      <c r="R154" s="20" t="str">
        <f t="shared" si="39"/>
        <v/>
      </c>
      <c r="S154" s="20" t="str">
        <f t="shared" si="40"/>
        <v/>
      </c>
      <c r="T154" t="str">
        <f t="shared" si="37"/>
        <v/>
      </c>
      <c r="U154" s="290"/>
      <c r="V154" s="286"/>
    </row>
    <row r="155" spans="1:22" x14ac:dyDescent="0.25">
      <c r="A155" s="5">
        <f t="shared" si="41"/>
        <v>148</v>
      </c>
      <c r="B155" s="288"/>
      <c r="C155" s="278">
        <f t="shared" si="42"/>
        <v>0</v>
      </c>
      <c r="D155" s="279" t="str">
        <f>IF(C155=1,VLOOKUP(B155,Mreze!C$8:F$107,4,FALSE)," ")</f>
        <v xml:space="preserve"> </v>
      </c>
      <c r="E155" s="279" t="str">
        <f t="shared" si="38"/>
        <v/>
      </c>
      <c r="F155" s="274"/>
      <c r="G155" s="256" t="str">
        <f t="shared" si="31"/>
        <v/>
      </c>
      <c r="H155" s="281"/>
      <c r="I155" s="281"/>
      <c r="J155" s="282"/>
      <c r="K155" s="260" t="str">
        <f t="shared" si="32"/>
        <v xml:space="preserve"> </v>
      </c>
      <c r="L155" s="33" t="str">
        <f t="shared" si="33"/>
        <v xml:space="preserve"> </v>
      </c>
      <c r="M155" s="34" t="str">
        <f t="shared" si="34"/>
        <v xml:space="preserve"> </v>
      </c>
      <c r="N155" s="260" t="str">
        <f t="shared" si="35"/>
        <v xml:space="preserve"> </v>
      </c>
      <c r="O155" s="41" t="str">
        <f t="shared" si="36"/>
        <v xml:space="preserve"> </v>
      </c>
      <c r="P155" s="20">
        <f t="shared" si="43"/>
        <v>0</v>
      </c>
      <c r="Q155" s="20" t="str">
        <f t="shared" si="44"/>
        <v/>
      </c>
      <c r="R155" s="20" t="str">
        <f t="shared" si="39"/>
        <v/>
      </c>
      <c r="S155" s="20" t="str">
        <f t="shared" si="40"/>
        <v/>
      </c>
      <c r="T155" t="str">
        <f t="shared" si="37"/>
        <v/>
      </c>
      <c r="U155" s="290"/>
      <c r="V155" s="286"/>
    </row>
    <row r="156" spans="1:22" x14ac:dyDescent="0.25">
      <c r="A156" s="5">
        <f t="shared" si="41"/>
        <v>149</v>
      </c>
      <c r="B156" s="288"/>
      <c r="C156" s="278">
        <f t="shared" si="42"/>
        <v>0</v>
      </c>
      <c r="D156" s="279" t="str">
        <f>IF(C156=1,VLOOKUP(B156,Mreze!C$8:F$107,4,FALSE)," ")</f>
        <v xml:space="preserve"> </v>
      </c>
      <c r="E156" s="279" t="str">
        <f t="shared" si="38"/>
        <v/>
      </c>
      <c r="F156" s="274"/>
      <c r="G156" s="256" t="str">
        <f t="shared" si="31"/>
        <v/>
      </c>
      <c r="H156" s="281"/>
      <c r="I156" s="281"/>
      <c r="J156" s="282"/>
      <c r="K156" s="260" t="str">
        <f t="shared" si="32"/>
        <v xml:space="preserve"> </v>
      </c>
      <c r="L156" s="33" t="str">
        <f t="shared" si="33"/>
        <v xml:space="preserve"> </v>
      </c>
      <c r="M156" s="34" t="str">
        <f t="shared" si="34"/>
        <v xml:space="preserve"> </v>
      </c>
      <c r="N156" s="260" t="str">
        <f t="shared" si="35"/>
        <v xml:space="preserve"> </v>
      </c>
      <c r="O156" s="41" t="str">
        <f t="shared" si="36"/>
        <v xml:space="preserve"> </v>
      </c>
      <c r="P156" s="20">
        <f t="shared" si="43"/>
        <v>0</v>
      </c>
      <c r="Q156" s="20" t="str">
        <f t="shared" si="44"/>
        <v/>
      </c>
      <c r="R156" s="20" t="str">
        <f t="shared" si="39"/>
        <v/>
      </c>
      <c r="S156" s="20" t="str">
        <f t="shared" si="40"/>
        <v/>
      </c>
      <c r="T156" t="str">
        <f t="shared" si="37"/>
        <v/>
      </c>
      <c r="U156" s="290"/>
      <c r="V156" s="286"/>
    </row>
    <row r="157" spans="1:22" x14ac:dyDescent="0.25">
      <c r="A157" s="5">
        <f t="shared" si="41"/>
        <v>150</v>
      </c>
      <c r="B157" s="288"/>
      <c r="C157" s="278">
        <f t="shared" si="42"/>
        <v>0</v>
      </c>
      <c r="D157" s="279" t="str">
        <f>IF(C157=1,VLOOKUP(B157,Mreze!C$8:F$107,4,FALSE)," ")</f>
        <v xml:space="preserve"> </v>
      </c>
      <c r="E157" s="279" t="str">
        <f t="shared" si="38"/>
        <v/>
      </c>
      <c r="F157" s="274"/>
      <c r="G157" s="256" t="str">
        <f t="shared" si="31"/>
        <v/>
      </c>
      <c r="H157" s="281"/>
      <c r="I157" s="281"/>
      <c r="J157" s="282"/>
      <c r="K157" s="260" t="str">
        <f t="shared" si="32"/>
        <v xml:space="preserve"> </v>
      </c>
      <c r="L157" s="33" t="str">
        <f t="shared" si="33"/>
        <v xml:space="preserve"> </v>
      </c>
      <c r="M157" s="34" t="str">
        <f t="shared" si="34"/>
        <v xml:space="preserve"> </v>
      </c>
      <c r="N157" s="260" t="str">
        <f t="shared" si="35"/>
        <v xml:space="preserve"> </v>
      </c>
      <c r="O157" s="41" t="str">
        <f t="shared" si="36"/>
        <v xml:space="preserve"> </v>
      </c>
      <c r="P157" s="20">
        <f t="shared" si="43"/>
        <v>0</v>
      </c>
      <c r="Q157" s="20" t="str">
        <f t="shared" si="44"/>
        <v/>
      </c>
      <c r="R157" s="20" t="str">
        <f t="shared" si="39"/>
        <v/>
      </c>
      <c r="S157" s="20" t="str">
        <f t="shared" si="40"/>
        <v/>
      </c>
      <c r="T157" t="str">
        <f t="shared" si="37"/>
        <v/>
      </c>
      <c r="U157" s="290"/>
      <c r="V157" s="286"/>
    </row>
    <row r="158" spans="1:22" x14ac:dyDescent="0.25">
      <c r="A158" s="5">
        <f t="shared" si="41"/>
        <v>151</v>
      </c>
      <c r="B158" s="288"/>
      <c r="C158" s="278">
        <f t="shared" si="42"/>
        <v>0</v>
      </c>
      <c r="D158" s="279" t="str">
        <f>IF(C158=1,VLOOKUP(B158,Mreze!C$8:F$107,4,FALSE)," ")</f>
        <v xml:space="preserve"> </v>
      </c>
      <c r="E158" s="279" t="str">
        <f t="shared" si="38"/>
        <v/>
      </c>
      <c r="F158" s="274"/>
      <c r="G158" s="256" t="str">
        <f t="shared" si="31"/>
        <v/>
      </c>
      <c r="H158" s="281"/>
      <c r="I158" s="281"/>
      <c r="J158" s="282"/>
      <c r="K158" s="260" t="str">
        <f t="shared" si="32"/>
        <v xml:space="preserve"> </v>
      </c>
      <c r="L158" s="33" t="str">
        <f t="shared" si="33"/>
        <v xml:space="preserve"> </v>
      </c>
      <c r="M158" s="34" t="str">
        <f t="shared" si="34"/>
        <v xml:space="preserve"> </v>
      </c>
      <c r="N158" s="260" t="str">
        <f t="shared" si="35"/>
        <v xml:space="preserve"> </v>
      </c>
      <c r="O158" s="41" t="str">
        <f t="shared" si="36"/>
        <v xml:space="preserve"> </v>
      </c>
      <c r="P158" s="20">
        <f t="shared" si="43"/>
        <v>0</v>
      </c>
      <c r="Q158" s="20" t="str">
        <f t="shared" si="44"/>
        <v/>
      </c>
      <c r="R158" s="20" t="str">
        <f t="shared" si="39"/>
        <v/>
      </c>
      <c r="S158" s="20" t="str">
        <f t="shared" si="40"/>
        <v/>
      </c>
      <c r="T158" t="str">
        <f t="shared" si="37"/>
        <v/>
      </c>
      <c r="U158" s="290"/>
      <c r="V158" s="286"/>
    </row>
    <row r="159" spans="1:22" x14ac:dyDescent="0.25">
      <c r="A159" s="5">
        <f t="shared" si="41"/>
        <v>152</v>
      </c>
      <c r="B159" s="288"/>
      <c r="C159" s="278">
        <f t="shared" si="42"/>
        <v>0</v>
      </c>
      <c r="D159" s="279" t="str">
        <f>IF(C159=1,VLOOKUP(B159,Mreze!C$8:F$107,4,FALSE)," ")</f>
        <v xml:space="preserve"> </v>
      </c>
      <c r="E159" s="279" t="str">
        <f t="shared" si="38"/>
        <v/>
      </c>
      <c r="F159" s="274"/>
      <c r="G159" s="256" t="str">
        <f t="shared" si="31"/>
        <v/>
      </c>
      <c r="H159" s="281"/>
      <c r="I159" s="281"/>
      <c r="J159" s="282"/>
      <c r="K159" s="260" t="str">
        <f t="shared" si="32"/>
        <v xml:space="preserve"> </v>
      </c>
      <c r="L159" s="33" t="str">
        <f t="shared" si="33"/>
        <v xml:space="preserve"> </v>
      </c>
      <c r="M159" s="34" t="str">
        <f t="shared" si="34"/>
        <v xml:space="preserve"> </v>
      </c>
      <c r="N159" s="260" t="str">
        <f t="shared" si="35"/>
        <v xml:space="preserve"> </v>
      </c>
      <c r="O159" s="41" t="str">
        <f t="shared" si="36"/>
        <v xml:space="preserve"> </v>
      </c>
      <c r="P159" s="20">
        <f t="shared" si="43"/>
        <v>0</v>
      </c>
      <c r="Q159" s="20" t="str">
        <f t="shared" si="44"/>
        <v/>
      </c>
      <c r="R159" s="20" t="str">
        <f t="shared" si="39"/>
        <v/>
      </c>
      <c r="S159" s="20" t="str">
        <f t="shared" si="40"/>
        <v/>
      </c>
      <c r="T159" t="str">
        <f t="shared" si="37"/>
        <v/>
      </c>
      <c r="U159" s="290"/>
      <c r="V159" s="286"/>
    </row>
    <row r="160" spans="1:22" x14ac:dyDescent="0.25">
      <c r="A160" s="5">
        <f t="shared" si="41"/>
        <v>153</v>
      </c>
      <c r="B160" s="288"/>
      <c r="C160" s="278">
        <f t="shared" si="42"/>
        <v>0</v>
      </c>
      <c r="D160" s="279" t="str">
        <f>IF(C160=1,VLOOKUP(B160,Mreze!C$8:F$107,4,FALSE)," ")</f>
        <v xml:space="preserve"> </v>
      </c>
      <c r="E160" s="279" t="str">
        <f t="shared" si="38"/>
        <v/>
      </c>
      <c r="F160" s="274"/>
      <c r="G160" s="256" t="str">
        <f t="shared" si="31"/>
        <v/>
      </c>
      <c r="H160" s="281"/>
      <c r="I160" s="281"/>
      <c r="J160" s="282"/>
      <c r="K160" s="260" t="str">
        <f t="shared" si="32"/>
        <v xml:space="preserve"> </v>
      </c>
      <c r="L160" s="33" t="str">
        <f t="shared" si="33"/>
        <v xml:space="preserve"> </v>
      </c>
      <c r="M160" s="34" t="str">
        <f t="shared" si="34"/>
        <v xml:space="preserve"> </v>
      </c>
      <c r="N160" s="260" t="str">
        <f t="shared" si="35"/>
        <v xml:space="preserve"> </v>
      </c>
      <c r="O160" s="41" t="str">
        <f t="shared" si="36"/>
        <v xml:space="preserve"> </v>
      </c>
      <c r="P160" s="20">
        <f t="shared" si="43"/>
        <v>0</v>
      </c>
      <c r="Q160" s="20" t="str">
        <f t="shared" si="44"/>
        <v/>
      </c>
      <c r="R160" s="20" t="str">
        <f t="shared" si="39"/>
        <v/>
      </c>
      <c r="S160" s="20" t="str">
        <f t="shared" si="40"/>
        <v/>
      </c>
      <c r="T160" t="str">
        <f t="shared" si="37"/>
        <v/>
      </c>
      <c r="U160" s="290"/>
      <c r="V160" s="286"/>
    </row>
    <row r="161" spans="1:22" x14ac:dyDescent="0.25">
      <c r="A161" s="5">
        <f t="shared" si="41"/>
        <v>154</v>
      </c>
      <c r="B161" s="288"/>
      <c r="C161" s="278">
        <f t="shared" si="42"/>
        <v>0</v>
      </c>
      <c r="D161" s="279" t="str">
        <f>IF(C161=1,VLOOKUP(B161,Mreze!C$8:F$107,4,FALSE)," ")</f>
        <v xml:space="preserve"> </v>
      </c>
      <c r="E161" s="279" t="str">
        <f t="shared" si="38"/>
        <v/>
      </c>
      <c r="F161" s="274"/>
      <c r="G161" s="256" t="str">
        <f t="shared" si="31"/>
        <v/>
      </c>
      <c r="H161" s="281"/>
      <c r="I161" s="281"/>
      <c r="J161" s="282"/>
      <c r="K161" s="260" t="str">
        <f t="shared" si="32"/>
        <v xml:space="preserve"> </v>
      </c>
      <c r="L161" s="33" t="str">
        <f t="shared" si="33"/>
        <v xml:space="preserve"> </v>
      </c>
      <c r="M161" s="34" t="str">
        <f t="shared" si="34"/>
        <v xml:space="preserve"> </v>
      </c>
      <c r="N161" s="260" t="str">
        <f t="shared" si="35"/>
        <v xml:space="preserve"> </v>
      </c>
      <c r="O161" s="41" t="str">
        <f t="shared" si="36"/>
        <v xml:space="preserve"> </v>
      </c>
      <c r="P161" s="20">
        <f t="shared" si="43"/>
        <v>0</v>
      </c>
      <c r="Q161" s="20" t="str">
        <f t="shared" si="44"/>
        <v/>
      </c>
      <c r="R161" s="20" t="str">
        <f t="shared" si="39"/>
        <v/>
      </c>
      <c r="S161" s="20" t="str">
        <f t="shared" si="40"/>
        <v/>
      </c>
      <c r="T161" t="str">
        <f t="shared" si="37"/>
        <v/>
      </c>
      <c r="U161" s="290"/>
      <c r="V161" s="286"/>
    </row>
    <row r="162" spans="1:22" x14ac:dyDescent="0.25">
      <c r="A162" s="5">
        <f t="shared" si="41"/>
        <v>155</v>
      </c>
      <c r="B162" s="288"/>
      <c r="C162" s="278">
        <f t="shared" si="42"/>
        <v>0</v>
      </c>
      <c r="D162" s="279" t="str">
        <f>IF(C162=1,VLOOKUP(B162,Mreze!C$8:F$107,4,FALSE)," ")</f>
        <v xml:space="preserve"> </v>
      </c>
      <c r="E162" s="279" t="str">
        <f t="shared" si="38"/>
        <v/>
      </c>
      <c r="F162" s="274"/>
      <c r="G162" s="256" t="str">
        <f t="shared" si="31"/>
        <v/>
      </c>
      <c r="H162" s="281"/>
      <c r="I162" s="281"/>
      <c r="J162" s="282"/>
      <c r="K162" s="260" t="str">
        <f t="shared" si="32"/>
        <v xml:space="preserve"> </v>
      </c>
      <c r="L162" s="33" t="str">
        <f t="shared" si="33"/>
        <v xml:space="preserve"> </v>
      </c>
      <c r="M162" s="34" t="str">
        <f t="shared" si="34"/>
        <v xml:space="preserve"> </v>
      </c>
      <c r="N162" s="260" t="str">
        <f t="shared" si="35"/>
        <v xml:space="preserve"> </v>
      </c>
      <c r="O162" s="41" t="str">
        <f t="shared" si="36"/>
        <v xml:space="preserve"> </v>
      </c>
      <c r="P162" s="20">
        <f t="shared" si="43"/>
        <v>0</v>
      </c>
      <c r="Q162" s="20" t="str">
        <f t="shared" si="44"/>
        <v/>
      </c>
      <c r="R162" s="20" t="str">
        <f t="shared" si="39"/>
        <v/>
      </c>
      <c r="S162" s="20" t="str">
        <f t="shared" si="40"/>
        <v/>
      </c>
      <c r="T162" t="str">
        <f t="shared" si="37"/>
        <v/>
      </c>
      <c r="U162" s="290"/>
      <c r="V162" s="286"/>
    </row>
    <row r="163" spans="1:22" x14ac:dyDescent="0.25">
      <c r="A163" s="5">
        <f t="shared" si="41"/>
        <v>156</v>
      </c>
      <c r="B163" s="288"/>
      <c r="C163" s="278">
        <f t="shared" si="42"/>
        <v>0</v>
      </c>
      <c r="D163" s="279" t="str">
        <f>IF(C163=1,VLOOKUP(B163,Mreze!C$8:F$107,4,FALSE)," ")</f>
        <v xml:space="preserve"> </v>
      </c>
      <c r="E163" s="279" t="str">
        <f t="shared" si="38"/>
        <v/>
      </c>
      <c r="F163" s="274"/>
      <c r="G163" s="256" t="str">
        <f t="shared" si="31"/>
        <v/>
      </c>
      <c r="H163" s="281"/>
      <c r="I163" s="281"/>
      <c r="J163" s="282"/>
      <c r="K163" s="260" t="str">
        <f t="shared" si="32"/>
        <v xml:space="preserve"> </v>
      </c>
      <c r="L163" s="33" t="str">
        <f t="shared" si="33"/>
        <v xml:space="preserve"> </v>
      </c>
      <c r="M163" s="34" t="str">
        <f t="shared" si="34"/>
        <v xml:space="preserve"> </v>
      </c>
      <c r="N163" s="260" t="str">
        <f t="shared" si="35"/>
        <v xml:space="preserve"> </v>
      </c>
      <c r="O163" s="41" t="str">
        <f t="shared" si="36"/>
        <v xml:space="preserve"> </v>
      </c>
      <c r="P163" s="20">
        <f t="shared" si="43"/>
        <v>0</v>
      </c>
      <c r="Q163" s="20" t="str">
        <f t="shared" si="44"/>
        <v/>
      </c>
      <c r="R163" s="20" t="str">
        <f t="shared" si="39"/>
        <v/>
      </c>
      <c r="S163" s="20" t="str">
        <f t="shared" si="40"/>
        <v/>
      </c>
      <c r="T163" t="str">
        <f t="shared" si="37"/>
        <v/>
      </c>
      <c r="U163" s="290"/>
      <c r="V163" s="286"/>
    </row>
    <row r="164" spans="1:22" x14ac:dyDescent="0.25">
      <c r="A164" s="5">
        <f t="shared" si="41"/>
        <v>157</v>
      </c>
      <c r="B164" s="288"/>
      <c r="C164" s="278">
        <f t="shared" si="42"/>
        <v>0</v>
      </c>
      <c r="D164" s="279" t="str">
        <f>IF(C164=1,VLOOKUP(B164,Mreze!C$8:F$107,4,FALSE)," ")</f>
        <v xml:space="preserve"> </v>
      </c>
      <c r="E164" s="279" t="str">
        <f t="shared" si="38"/>
        <v/>
      </c>
      <c r="F164" s="274"/>
      <c r="G164" s="256" t="str">
        <f t="shared" si="31"/>
        <v/>
      </c>
      <c r="H164" s="281"/>
      <c r="I164" s="281"/>
      <c r="J164" s="282"/>
      <c r="K164" s="260" t="str">
        <f t="shared" si="32"/>
        <v xml:space="preserve"> </v>
      </c>
      <c r="L164" s="33" t="str">
        <f t="shared" si="33"/>
        <v xml:space="preserve"> </v>
      </c>
      <c r="M164" s="34" t="str">
        <f t="shared" si="34"/>
        <v xml:space="preserve"> </v>
      </c>
      <c r="N164" s="260" t="str">
        <f t="shared" si="35"/>
        <v xml:space="preserve"> </v>
      </c>
      <c r="O164" s="41" t="str">
        <f t="shared" si="36"/>
        <v xml:space="preserve"> </v>
      </c>
      <c r="P164" s="20">
        <f t="shared" si="43"/>
        <v>0</v>
      </c>
      <c r="Q164" s="20" t="str">
        <f t="shared" si="44"/>
        <v/>
      </c>
      <c r="R164" s="20" t="str">
        <f t="shared" si="39"/>
        <v/>
      </c>
      <c r="S164" s="20" t="str">
        <f t="shared" si="40"/>
        <v/>
      </c>
      <c r="T164" t="str">
        <f t="shared" si="37"/>
        <v/>
      </c>
      <c r="U164" s="290"/>
      <c r="V164" s="286"/>
    </row>
    <row r="165" spans="1:22" x14ac:dyDescent="0.25">
      <c r="A165" s="5">
        <f t="shared" si="41"/>
        <v>158</v>
      </c>
      <c r="B165" s="288"/>
      <c r="C165" s="278">
        <f t="shared" si="42"/>
        <v>0</v>
      </c>
      <c r="D165" s="279" t="str">
        <f>IF(C165=1,VLOOKUP(B165,Mreze!C$8:F$107,4,FALSE)," ")</f>
        <v xml:space="preserve"> </v>
      </c>
      <c r="E165" s="279" t="str">
        <f t="shared" si="38"/>
        <v/>
      </c>
      <c r="F165" s="274"/>
      <c r="G165" s="256" t="str">
        <f t="shared" si="31"/>
        <v/>
      </c>
      <c r="H165" s="281"/>
      <c r="I165" s="281"/>
      <c r="J165" s="282"/>
      <c r="K165" s="260" t="str">
        <f t="shared" si="32"/>
        <v xml:space="preserve"> </v>
      </c>
      <c r="L165" s="33" t="str">
        <f t="shared" si="33"/>
        <v xml:space="preserve"> </v>
      </c>
      <c r="M165" s="34" t="str">
        <f t="shared" si="34"/>
        <v xml:space="preserve"> </v>
      </c>
      <c r="N165" s="260" t="str">
        <f t="shared" si="35"/>
        <v xml:space="preserve"> </v>
      </c>
      <c r="O165" s="41" t="str">
        <f t="shared" si="36"/>
        <v xml:space="preserve"> </v>
      </c>
      <c r="P165" s="20">
        <f t="shared" si="43"/>
        <v>0</v>
      </c>
      <c r="Q165" s="20" t="str">
        <f t="shared" si="44"/>
        <v/>
      </c>
      <c r="R165" s="20" t="str">
        <f t="shared" si="39"/>
        <v/>
      </c>
      <c r="S165" s="20" t="str">
        <f t="shared" si="40"/>
        <v/>
      </c>
      <c r="T165" t="str">
        <f t="shared" si="37"/>
        <v/>
      </c>
      <c r="U165" s="290"/>
      <c r="V165" s="286"/>
    </row>
    <row r="166" spans="1:22" x14ac:dyDescent="0.25">
      <c r="A166" s="5">
        <f t="shared" si="41"/>
        <v>159</v>
      </c>
      <c r="B166" s="288"/>
      <c r="C166" s="278">
        <f t="shared" si="42"/>
        <v>0</v>
      </c>
      <c r="D166" s="279" t="str">
        <f>IF(C166=1,VLOOKUP(B166,Mreze!C$8:F$107,4,FALSE)," ")</f>
        <v xml:space="preserve"> </v>
      </c>
      <c r="E166" s="279" t="str">
        <f t="shared" si="38"/>
        <v/>
      </c>
      <c r="F166" s="274"/>
      <c r="G166" s="256" t="str">
        <f t="shared" si="31"/>
        <v/>
      </c>
      <c r="H166" s="281"/>
      <c r="I166" s="281"/>
      <c r="J166" s="282"/>
      <c r="K166" s="260" t="str">
        <f t="shared" si="32"/>
        <v xml:space="preserve"> </v>
      </c>
      <c r="L166" s="33" t="str">
        <f t="shared" si="33"/>
        <v xml:space="preserve"> </v>
      </c>
      <c r="M166" s="34" t="str">
        <f t="shared" si="34"/>
        <v xml:space="preserve"> </v>
      </c>
      <c r="N166" s="260" t="str">
        <f t="shared" si="35"/>
        <v xml:space="preserve"> </v>
      </c>
      <c r="O166" s="41" t="str">
        <f t="shared" si="36"/>
        <v xml:space="preserve"> </v>
      </c>
      <c r="P166" s="20">
        <f t="shared" si="43"/>
        <v>0</v>
      </c>
      <c r="Q166" s="20" t="str">
        <f t="shared" si="44"/>
        <v/>
      </c>
      <c r="R166" s="20" t="str">
        <f t="shared" si="39"/>
        <v/>
      </c>
      <c r="S166" s="20" t="str">
        <f t="shared" si="40"/>
        <v/>
      </c>
      <c r="T166" t="str">
        <f t="shared" si="37"/>
        <v/>
      </c>
      <c r="U166" s="290"/>
      <c r="V166" s="286"/>
    </row>
    <row r="167" spans="1:22" x14ac:dyDescent="0.25">
      <c r="A167" s="5">
        <f t="shared" si="41"/>
        <v>160</v>
      </c>
      <c r="B167" s="288"/>
      <c r="C167" s="278">
        <f t="shared" si="42"/>
        <v>0</v>
      </c>
      <c r="D167" s="279" t="str">
        <f>IF(C167=1,VLOOKUP(B167,Mreze!C$8:F$107,4,FALSE)," ")</f>
        <v xml:space="preserve"> </v>
      </c>
      <c r="E167" s="279" t="str">
        <f t="shared" si="38"/>
        <v/>
      </c>
      <c r="F167" s="274"/>
      <c r="G167" s="256" t="str">
        <f t="shared" si="31"/>
        <v/>
      </c>
      <c r="H167" s="281"/>
      <c r="I167" s="281"/>
      <c r="J167" s="282"/>
      <c r="K167" s="260" t="str">
        <f t="shared" si="32"/>
        <v xml:space="preserve"> </v>
      </c>
      <c r="L167" s="33" t="str">
        <f t="shared" si="33"/>
        <v xml:space="preserve"> </v>
      </c>
      <c r="M167" s="34" t="str">
        <f t="shared" si="34"/>
        <v xml:space="preserve"> </v>
      </c>
      <c r="N167" s="260" t="str">
        <f t="shared" si="35"/>
        <v xml:space="preserve"> </v>
      </c>
      <c r="O167" s="41" t="str">
        <f t="shared" si="36"/>
        <v xml:space="preserve"> </v>
      </c>
      <c r="P167" s="20">
        <f t="shared" si="43"/>
        <v>0</v>
      </c>
      <c r="Q167" s="20" t="str">
        <f t="shared" si="44"/>
        <v/>
      </c>
      <c r="R167" s="20" t="str">
        <f t="shared" si="39"/>
        <v/>
      </c>
      <c r="S167" s="20" t="str">
        <f t="shared" si="40"/>
        <v/>
      </c>
      <c r="T167" t="str">
        <f t="shared" si="37"/>
        <v/>
      </c>
      <c r="U167" s="290"/>
      <c r="V167" s="286"/>
    </row>
    <row r="168" spans="1:22" x14ac:dyDescent="0.25">
      <c r="A168" s="5">
        <f t="shared" si="41"/>
        <v>161</v>
      </c>
      <c r="B168" s="288"/>
      <c r="C168" s="278">
        <f t="shared" si="42"/>
        <v>0</v>
      </c>
      <c r="D168" s="279" t="str">
        <f>IF(C168=1,VLOOKUP(B168,Mreze!C$8:F$107,4,FALSE)," ")</f>
        <v xml:space="preserve"> </v>
      </c>
      <c r="E168" s="279" t="str">
        <f t="shared" si="38"/>
        <v/>
      </c>
      <c r="F168" s="274"/>
      <c r="G168" s="256" t="str">
        <f t="shared" si="31"/>
        <v/>
      </c>
      <c r="H168" s="281"/>
      <c r="I168" s="281"/>
      <c r="J168" s="282"/>
      <c r="K168" s="260" t="str">
        <f t="shared" si="32"/>
        <v xml:space="preserve"> </v>
      </c>
      <c r="L168" s="33" t="str">
        <f t="shared" si="33"/>
        <v xml:space="preserve"> </v>
      </c>
      <c r="M168" s="34" t="str">
        <f t="shared" si="34"/>
        <v xml:space="preserve"> </v>
      </c>
      <c r="N168" s="260" t="str">
        <f t="shared" si="35"/>
        <v xml:space="preserve"> </v>
      </c>
      <c r="O168" s="41" t="str">
        <f t="shared" si="36"/>
        <v xml:space="preserve"> </v>
      </c>
      <c r="P168" s="20">
        <f t="shared" si="43"/>
        <v>0</v>
      </c>
      <c r="Q168" s="20" t="str">
        <f t="shared" si="44"/>
        <v/>
      </c>
      <c r="R168" s="20" t="str">
        <f t="shared" si="39"/>
        <v/>
      </c>
      <c r="S168" s="20" t="str">
        <f t="shared" si="40"/>
        <v/>
      </c>
      <c r="T168" t="str">
        <f t="shared" si="37"/>
        <v/>
      </c>
      <c r="U168" s="290"/>
      <c r="V168" s="286"/>
    </row>
    <row r="169" spans="1:22" x14ac:dyDescent="0.25">
      <c r="A169" s="5">
        <f t="shared" si="41"/>
        <v>162</v>
      </c>
      <c r="B169" s="288"/>
      <c r="C169" s="278">
        <f t="shared" si="42"/>
        <v>0</v>
      </c>
      <c r="D169" s="279" t="str">
        <f>IF(C169=1,VLOOKUP(B169,Mreze!C$8:F$107,4,FALSE)," ")</f>
        <v xml:space="preserve"> </v>
      </c>
      <c r="E169" s="279" t="str">
        <f t="shared" si="38"/>
        <v/>
      </c>
      <c r="F169" s="274"/>
      <c r="G169" s="256" t="str">
        <f t="shared" si="31"/>
        <v/>
      </c>
      <c r="H169" s="281"/>
      <c r="I169" s="281"/>
      <c r="J169" s="282"/>
      <c r="K169" s="260" t="str">
        <f t="shared" si="32"/>
        <v xml:space="preserve"> </v>
      </c>
      <c r="L169" s="33" t="str">
        <f t="shared" si="33"/>
        <v xml:space="preserve"> </v>
      </c>
      <c r="M169" s="34" t="str">
        <f t="shared" si="34"/>
        <v xml:space="preserve"> </v>
      </c>
      <c r="N169" s="260" t="str">
        <f t="shared" si="35"/>
        <v xml:space="preserve"> </v>
      </c>
      <c r="O169" s="41" t="str">
        <f t="shared" si="36"/>
        <v xml:space="preserve"> </v>
      </c>
      <c r="P169" s="20">
        <f t="shared" si="43"/>
        <v>0</v>
      </c>
      <c r="Q169" s="20" t="str">
        <f t="shared" si="44"/>
        <v/>
      </c>
      <c r="R169" s="20" t="str">
        <f t="shared" si="39"/>
        <v/>
      </c>
      <c r="S169" s="20" t="str">
        <f t="shared" si="40"/>
        <v/>
      </c>
      <c r="T169" t="str">
        <f t="shared" si="37"/>
        <v/>
      </c>
      <c r="U169" s="290"/>
      <c r="V169" s="286"/>
    </row>
    <row r="170" spans="1:22" x14ac:dyDescent="0.25">
      <c r="A170" s="5">
        <f t="shared" si="41"/>
        <v>163</v>
      </c>
      <c r="B170" s="288"/>
      <c r="C170" s="278">
        <f t="shared" si="42"/>
        <v>0</v>
      </c>
      <c r="D170" s="279" t="str">
        <f>IF(C170=1,VLOOKUP(B170,Mreze!C$8:F$107,4,FALSE)," ")</f>
        <v xml:space="preserve"> </v>
      </c>
      <c r="E170" s="279" t="str">
        <f t="shared" si="38"/>
        <v/>
      </c>
      <c r="F170" s="274"/>
      <c r="G170" s="256" t="str">
        <f t="shared" si="31"/>
        <v/>
      </c>
      <c r="H170" s="281"/>
      <c r="I170" s="281"/>
      <c r="J170" s="282"/>
      <c r="K170" s="260" t="str">
        <f t="shared" si="32"/>
        <v xml:space="preserve"> </v>
      </c>
      <c r="L170" s="33" t="str">
        <f t="shared" si="33"/>
        <v xml:space="preserve"> </v>
      </c>
      <c r="M170" s="34" t="str">
        <f t="shared" si="34"/>
        <v xml:space="preserve"> </v>
      </c>
      <c r="N170" s="260" t="str">
        <f t="shared" si="35"/>
        <v xml:space="preserve"> </v>
      </c>
      <c r="O170" s="41" t="str">
        <f t="shared" si="36"/>
        <v xml:space="preserve"> </v>
      </c>
      <c r="P170" s="20">
        <f t="shared" si="43"/>
        <v>0</v>
      </c>
      <c r="Q170" s="20" t="str">
        <f t="shared" si="44"/>
        <v/>
      </c>
      <c r="R170" s="20" t="str">
        <f t="shared" si="39"/>
        <v/>
      </c>
      <c r="S170" s="20" t="str">
        <f t="shared" si="40"/>
        <v/>
      </c>
      <c r="T170" t="str">
        <f t="shared" si="37"/>
        <v/>
      </c>
      <c r="U170" s="290"/>
      <c r="V170" s="286"/>
    </row>
    <row r="171" spans="1:22" x14ac:dyDescent="0.25">
      <c r="A171" s="5">
        <f t="shared" si="41"/>
        <v>164</v>
      </c>
      <c r="B171" s="288"/>
      <c r="C171" s="278">
        <f t="shared" si="42"/>
        <v>0</v>
      </c>
      <c r="D171" s="279" t="str">
        <f>IF(C171=1,VLOOKUP(B171,Mreze!C$8:F$107,4,FALSE)," ")</f>
        <v xml:space="preserve"> </v>
      </c>
      <c r="E171" s="279" t="str">
        <f t="shared" si="38"/>
        <v/>
      </c>
      <c r="F171" s="274"/>
      <c r="G171" s="256" t="str">
        <f t="shared" si="31"/>
        <v/>
      </c>
      <c r="H171" s="281"/>
      <c r="I171" s="281"/>
      <c r="J171" s="282"/>
      <c r="K171" s="260" t="str">
        <f t="shared" si="32"/>
        <v xml:space="preserve"> </v>
      </c>
      <c r="L171" s="33" t="str">
        <f t="shared" si="33"/>
        <v xml:space="preserve"> </v>
      </c>
      <c r="M171" s="34" t="str">
        <f t="shared" si="34"/>
        <v xml:space="preserve"> </v>
      </c>
      <c r="N171" s="260" t="str">
        <f t="shared" si="35"/>
        <v xml:space="preserve"> </v>
      </c>
      <c r="O171" s="41" t="str">
        <f t="shared" si="36"/>
        <v xml:space="preserve"> </v>
      </c>
      <c r="P171" s="20">
        <f t="shared" si="43"/>
        <v>0</v>
      </c>
      <c r="Q171" s="20" t="str">
        <f t="shared" si="44"/>
        <v/>
      </c>
      <c r="R171" s="20" t="str">
        <f t="shared" si="39"/>
        <v/>
      </c>
      <c r="S171" s="20" t="str">
        <f t="shared" si="40"/>
        <v/>
      </c>
      <c r="T171" t="str">
        <f t="shared" si="37"/>
        <v/>
      </c>
      <c r="U171" s="290"/>
      <c r="V171" s="286"/>
    </row>
    <row r="172" spans="1:22" x14ac:dyDescent="0.25">
      <c r="A172" s="5">
        <f t="shared" si="41"/>
        <v>165</v>
      </c>
      <c r="B172" s="288"/>
      <c r="C172" s="278">
        <f t="shared" si="42"/>
        <v>0</v>
      </c>
      <c r="D172" s="279" t="str">
        <f>IF(C172=1,VLOOKUP(B172,Mreze!C$8:F$107,4,FALSE)," ")</f>
        <v xml:space="preserve"> </v>
      </c>
      <c r="E172" s="279" t="str">
        <f t="shared" si="38"/>
        <v/>
      </c>
      <c r="F172" s="274"/>
      <c r="G172" s="256" t="str">
        <f t="shared" si="31"/>
        <v/>
      </c>
      <c r="H172" s="281"/>
      <c r="I172" s="281"/>
      <c r="J172" s="282"/>
      <c r="K172" s="260" t="str">
        <f t="shared" si="32"/>
        <v xml:space="preserve"> </v>
      </c>
      <c r="L172" s="33" t="str">
        <f t="shared" si="33"/>
        <v xml:space="preserve"> </v>
      </c>
      <c r="M172" s="34" t="str">
        <f t="shared" si="34"/>
        <v xml:space="preserve"> </v>
      </c>
      <c r="N172" s="260" t="str">
        <f t="shared" si="35"/>
        <v xml:space="preserve"> </v>
      </c>
      <c r="O172" s="41" t="str">
        <f t="shared" si="36"/>
        <v xml:space="preserve"> </v>
      </c>
      <c r="P172" s="20">
        <f t="shared" si="43"/>
        <v>0</v>
      </c>
      <c r="Q172" s="20" t="str">
        <f t="shared" si="44"/>
        <v/>
      </c>
      <c r="R172" s="20" t="str">
        <f t="shared" si="39"/>
        <v/>
      </c>
      <c r="S172" s="20" t="str">
        <f t="shared" si="40"/>
        <v/>
      </c>
      <c r="T172" t="str">
        <f t="shared" si="37"/>
        <v/>
      </c>
      <c r="U172" s="290"/>
      <c r="V172" s="286"/>
    </row>
    <row r="173" spans="1:22" x14ac:dyDescent="0.25">
      <c r="A173" s="5">
        <f t="shared" si="41"/>
        <v>166</v>
      </c>
      <c r="B173" s="288"/>
      <c r="C173" s="278">
        <f t="shared" si="42"/>
        <v>0</v>
      </c>
      <c r="D173" s="279" t="str">
        <f>IF(C173=1,VLOOKUP(B173,Mreze!C$8:F$107,4,FALSE)," ")</f>
        <v xml:space="preserve"> </v>
      </c>
      <c r="E173" s="279" t="str">
        <f t="shared" si="38"/>
        <v/>
      </c>
      <c r="F173" s="274"/>
      <c r="G173" s="256" t="str">
        <f t="shared" si="31"/>
        <v/>
      </c>
      <c r="H173" s="281"/>
      <c r="I173" s="281"/>
      <c r="J173" s="282"/>
      <c r="K173" s="260" t="str">
        <f t="shared" si="32"/>
        <v xml:space="preserve"> </v>
      </c>
      <c r="L173" s="33" t="str">
        <f t="shared" si="33"/>
        <v xml:space="preserve"> </v>
      </c>
      <c r="M173" s="34" t="str">
        <f t="shared" si="34"/>
        <v xml:space="preserve"> </v>
      </c>
      <c r="N173" s="260" t="str">
        <f t="shared" si="35"/>
        <v xml:space="preserve"> </v>
      </c>
      <c r="O173" s="41" t="str">
        <f t="shared" si="36"/>
        <v xml:space="preserve"> </v>
      </c>
      <c r="P173" s="20">
        <f t="shared" si="43"/>
        <v>0</v>
      </c>
      <c r="Q173" s="20" t="str">
        <f t="shared" si="44"/>
        <v/>
      </c>
      <c r="R173" s="20" t="str">
        <f t="shared" si="39"/>
        <v/>
      </c>
      <c r="S173" s="20" t="str">
        <f t="shared" si="40"/>
        <v/>
      </c>
      <c r="T173" t="str">
        <f t="shared" si="37"/>
        <v/>
      </c>
      <c r="U173" s="290"/>
      <c r="V173" s="286"/>
    </row>
    <row r="174" spans="1:22" x14ac:dyDescent="0.25">
      <c r="A174" s="5">
        <f t="shared" si="41"/>
        <v>167</v>
      </c>
      <c r="B174" s="288"/>
      <c r="C174" s="278">
        <f t="shared" si="42"/>
        <v>0</v>
      </c>
      <c r="D174" s="279" t="str">
        <f>IF(C174=1,VLOOKUP(B174,Mreze!C$8:F$107,4,FALSE)," ")</f>
        <v xml:space="preserve"> </v>
      </c>
      <c r="E174" s="279" t="str">
        <f t="shared" si="38"/>
        <v/>
      </c>
      <c r="F174" s="274"/>
      <c r="G174" s="256" t="str">
        <f t="shared" si="31"/>
        <v/>
      </c>
      <c r="H174" s="281"/>
      <c r="I174" s="281"/>
      <c r="J174" s="282"/>
      <c r="K174" s="260" t="str">
        <f t="shared" si="32"/>
        <v xml:space="preserve"> </v>
      </c>
      <c r="L174" s="33" t="str">
        <f t="shared" si="33"/>
        <v xml:space="preserve"> </v>
      </c>
      <c r="M174" s="34" t="str">
        <f t="shared" si="34"/>
        <v xml:space="preserve"> </v>
      </c>
      <c r="N174" s="260" t="str">
        <f t="shared" si="35"/>
        <v xml:space="preserve"> </v>
      </c>
      <c r="O174" s="41" t="str">
        <f t="shared" si="36"/>
        <v xml:space="preserve"> </v>
      </c>
      <c r="P174" s="20">
        <f t="shared" si="43"/>
        <v>0</v>
      </c>
      <c r="Q174" s="20" t="str">
        <f t="shared" si="44"/>
        <v/>
      </c>
      <c r="R174" s="20" t="str">
        <f t="shared" si="39"/>
        <v/>
      </c>
      <c r="S174" s="20" t="str">
        <f t="shared" si="40"/>
        <v/>
      </c>
      <c r="T174" t="str">
        <f t="shared" si="37"/>
        <v/>
      </c>
      <c r="U174" s="290"/>
      <c r="V174" s="286"/>
    </row>
    <row r="175" spans="1:22" x14ac:dyDescent="0.25">
      <c r="A175" s="5">
        <f t="shared" si="41"/>
        <v>168</v>
      </c>
      <c r="B175" s="288"/>
      <c r="C175" s="278">
        <f t="shared" si="42"/>
        <v>0</v>
      </c>
      <c r="D175" s="279" t="str">
        <f>IF(C175=1,VLOOKUP(B175,Mreze!C$8:F$107,4,FALSE)," ")</f>
        <v xml:space="preserve"> </v>
      </c>
      <c r="E175" s="279" t="str">
        <f t="shared" si="38"/>
        <v/>
      </c>
      <c r="F175" s="274"/>
      <c r="G175" s="256" t="str">
        <f t="shared" si="31"/>
        <v/>
      </c>
      <c r="H175" s="281"/>
      <c r="I175" s="281"/>
      <c r="J175" s="282"/>
      <c r="K175" s="260" t="str">
        <f t="shared" si="32"/>
        <v xml:space="preserve"> </v>
      </c>
      <c r="L175" s="33" t="str">
        <f t="shared" si="33"/>
        <v xml:space="preserve"> </v>
      </c>
      <c r="M175" s="34" t="str">
        <f t="shared" si="34"/>
        <v xml:space="preserve"> </v>
      </c>
      <c r="N175" s="260" t="str">
        <f t="shared" si="35"/>
        <v xml:space="preserve"> </v>
      </c>
      <c r="O175" s="41" t="str">
        <f t="shared" si="36"/>
        <v xml:space="preserve"> </v>
      </c>
      <c r="P175" s="20">
        <f t="shared" si="43"/>
        <v>0</v>
      </c>
      <c r="Q175" s="20" t="str">
        <f t="shared" si="44"/>
        <v/>
      </c>
      <c r="R175" s="20" t="str">
        <f t="shared" si="39"/>
        <v/>
      </c>
      <c r="S175" s="20" t="str">
        <f t="shared" si="40"/>
        <v/>
      </c>
      <c r="T175" t="str">
        <f t="shared" si="37"/>
        <v/>
      </c>
      <c r="U175" s="290"/>
      <c r="V175" s="286"/>
    </row>
    <row r="176" spans="1:22" x14ac:dyDescent="0.25">
      <c r="A176" s="5">
        <f t="shared" si="41"/>
        <v>169</v>
      </c>
      <c r="B176" s="288"/>
      <c r="C176" s="278">
        <f t="shared" si="42"/>
        <v>0</v>
      </c>
      <c r="D176" s="279" t="str">
        <f>IF(C176=1,VLOOKUP(B176,Mreze!C$8:F$107,4,FALSE)," ")</f>
        <v xml:space="preserve"> </v>
      </c>
      <c r="E176" s="279" t="str">
        <f t="shared" si="38"/>
        <v/>
      </c>
      <c r="F176" s="274"/>
      <c r="G176" s="256" t="str">
        <f t="shared" si="31"/>
        <v/>
      </c>
      <c r="H176" s="281"/>
      <c r="I176" s="281"/>
      <c r="J176" s="282"/>
      <c r="K176" s="260" t="str">
        <f t="shared" si="32"/>
        <v xml:space="preserve"> </v>
      </c>
      <c r="L176" s="33" t="str">
        <f t="shared" si="33"/>
        <v xml:space="preserve"> </v>
      </c>
      <c r="M176" s="34" t="str">
        <f t="shared" si="34"/>
        <v xml:space="preserve"> </v>
      </c>
      <c r="N176" s="260" t="str">
        <f t="shared" si="35"/>
        <v xml:space="preserve"> </v>
      </c>
      <c r="O176" s="41" t="str">
        <f t="shared" si="36"/>
        <v xml:space="preserve"> </v>
      </c>
      <c r="P176" s="20">
        <f t="shared" si="43"/>
        <v>0</v>
      </c>
      <c r="Q176" s="20" t="str">
        <f t="shared" si="44"/>
        <v/>
      </c>
      <c r="R176" s="20" t="str">
        <f t="shared" si="39"/>
        <v/>
      </c>
      <c r="S176" s="20" t="str">
        <f t="shared" si="40"/>
        <v/>
      </c>
      <c r="T176" t="str">
        <f t="shared" si="37"/>
        <v/>
      </c>
      <c r="U176" s="290"/>
      <c r="V176" s="286"/>
    </row>
    <row r="177" spans="1:22" x14ac:dyDescent="0.25">
      <c r="A177" s="5">
        <f t="shared" si="41"/>
        <v>170</v>
      </c>
      <c r="B177" s="288"/>
      <c r="C177" s="278">
        <f t="shared" si="42"/>
        <v>0</v>
      </c>
      <c r="D177" s="279" t="str">
        <f>IF(C177=1,VLOOKUP(B177,Mreze!C$8:F$107,4,FALSE)," ")</f>
        <v xml:space="preserve"> </v>
      </c>
      <c r="E177" s="279" t="str">
        <f t="shared" si="38"/>
        <v/>
      </c>
      <c r="F177" s="274"/>
      <c r="G177" s="256" t="str">
        <f t="shared" si="31"/>
        <v/>
      </c>
      <c r="H177" s="281"/>
      <c r="I177" s="281"/>
      <c r="J177" s="282"/>
      <c r="K177" s="260" t="str">
        <f t="shared" si="32"/>
        <v xml:space="preserve"> </v>
      </c>
      <c r="L177" s="33" t="str">
        <f t="shared" si="33"/>
        <v xml:space="preserve"> </v>
      </c>
      <c r="M177" s="34" t="str">
        <f t="shared" si="34"/>
        <v xml:space="preserve"> </v>
      </c>
      <c r="N177" s="260" t="str">
        <f t="shared" si="35"/>
        <v xml:space="preserve"> </v>
      </c>
      <c r="O177" s="41" t="str">
        <f t="shared" si="36"/>
        <v xml:space="preserve"> </v>
      </c>
      <c r="P177" s="20">
        <f t="shared" si="43"/>
        <v>0</v>
      </c>
      <c r="Q177" s="20" t="str">
        <f t="shared" si="44"/>
        <v/>
      </c>
      <c r="R177" s="20" t="str">
        <f t="shared" si="39"/>
        <v/>
      </c>
      <c r="S177" s="20" t="str">
        <f t="shared" si="40"/>
        <v/>
      </c>
      <c r="T177" t="str">
        <f t="shared" si="37"/>
        <v/>
      </c>
      <c r="U177" s="290"/>
      <c r="V177" s="286"/>
    </row>
    <row r="178" spans="1:22" x14ac:dyDescent="0.25">
      <c r="A178" s="5">
        <f t="shared" si="41"/>
        <v>171</v>
      </c>
      <c r="B178" s="288"/>
      <c r="C178" s="278">
        <f t="shared" si="42"/>
        <v>0</v>
      </c>
      <c r="D178" s="279" t="str">
        <f>IF(C178=1,VLOOKUP(B178,Mreze!C$8:F$107,4,FALSE)," ")</f>
        <v xml:space="preserve"> </v>
      </c>
      <c r="E178" s="279" t="str">
        <f t="shared" si="38"/>
        <v/>
      </c>
      <c r="F178" s="274"/>
      <c r="G178" s="256" t="str">
        <f t="shared" si="31"/>
        <v/>
      </c>
      <c r="H178" s="281"/>
      <c r="I178" s="281"/>
      <c r="J178" s="282"/>
      <c r="K178" s="260" t="str">
        <f t="shared" si="32"/>
        <v xml:space="preserve"> </v>
      </c>
      <c r="L178" s="33" t="str">
        <f t="shared" si="33"/>
        <v xml:space="preserve"> </v>
      </c>
      <c r="M178" s="34" t="str">
        <f t="shared" si="34"/>
        <v xml:space="preserve"> </v>
      </c>
      <c r="N178" s="260" t="str">
        <f t="shared" si="35"/>
        <v xml:space="preserve"> </v>
      </c>
      <c r="O178" s="41" t="str">
        <f t="shared" si="36"/>
        <v xml:space="preserve"> </v>
      </c>
      <c r="P178" s="20">
        <f t="shared" si="43"/>
        <v>0</v>
      </c>
      <c r="Q178" s="20" t="str">
        <f t="shared" si="44"/>
        <v/>
      </c>
      <c r="R178" s="20" t="str">
        <f t="shared" si="39"/>
        <v/>
      </c>
      <c r="S178" s="20" t="str">
        <f t="shared" si="40"/>
        <v/>
      </c>
      <c r="T178" t="str">
        <f t="shared" si="37"/>
        <v/>
      </c>
      <c r="U178" s="290"/>
      <c r="V178" s="286"/>
    </row>
    <row r="179" spans="1:22" x14ac:dyDescent="0.25">
      <c r="A179" s="5">
        <f t="shared" si="41"/>
        <v>172</v>
      </c>
      <c r="B179" s="288"/>
      <c r="C179" s="278">
        <f t="shared" si="42"/>
        <v>0</v>
      </c>
      <c r="D179" s="279" t="str">
        <f>IF(C179=1,VLOOKUP(B179,Mreze!C$8:F$107,4,FALSE)," ")</f>
        <v xml:space="preserve"> </v>
      </c>
      <c r="E179" s="279" t="str">
        <f t="shared" si="38"/>
        <v/>
      </c>
      <c r="F179" s="274"/>
      <c r="G179" s="256" t="str">
        <f t="shared" si="31"/>
        <v/>
      </c>
      <c r="H179" s="281"/>
      <c r="I179" s="281"/>
      <c r="J179" s="282"/>
      <c r="K179" s="260" t="str">
        <f t="shared" si="32"/>
        <v xml:space="preserve"> </v>
      </c>
      <c r="L179" s="33" t="str">
        <f t="shared" si="33"/>
        <v xml:space="preserve"> </v>
      </c>
      <c r="M179" s="34" t="str">
        <f t="shared" si="34"/>
        <v xml:space="preserve"> </v>
      </c>
      <c r="N179" s="260" t="str">
        <f t="shared" si="35"/>
        <v xml:space="preserve"> </v>
      </c>
      <c r="O179" s="41" t="str">
        <f t="shared" si="36"/>
        <v xml:space="preserve"> </v>
      </c>
      <c r="P179" s="20">
        <f t="shared" si="43"/>
        <v>0</v>
      </c>
      <c r="Q179" s="20" t="str">
        <f t="shared" si="44"/>
        <v/>
      </c>
      <c r="R179" s="20" t="str">
        <f t="shared" si="39"/>
        <v/>
      </c>
      <c r="S179" s="20" t="str">
        <f t="shared" si="40"/>
        <v/>
      </c>
      <c r="T179" t="str">
        <f t="shared" si="37"/>
        <v/>
      </c>
      <c r="U179" s="290"/>
      <c r="V179" s="286"/>
    </row>
    <row r="180" spans="1:22" x14ac:dyDescent="0.25">
      <c r="A180" s="5">
        <f t="shared" si="41"/>
        <v>173</v>
      </c>
      <c r="B180" s="288"/>
      <c r="C180" s="278">
        <f t="shared" si="42"/>
        <v>0</v>
      </c>
      <c r="D180" s="279" t="str">
        <f>IF(C180=1,VLOOKUP(B180,Mreze!C$8:F$107,4,FALSE)," ")</f>
        <v xml:space="preserve"> </v>
      </c>
      <c r="E180" s="279" t="str">
        <f t="shared" si="38"/>
        <v/>
      </c>
      <c r="F180" s="274"/>
      <c r="G180" s="256" t="str">
        <f t="shared" si="31"/>
        <v/>
      </c>
      <c r="H180" s="281"/>
      <c r="I180" s="281"/>
      <c r="J180" s="282"/>
      <c r="K180" s="260" t="str">
        <f t="shared" si="32"/>
        <v xml:space="preserve"> </v>
      </c>
      <c r="L180" s="33" t="str">
        <f t="shared" si="33"/>
        <v xml:space="preserve"> </v>
      </c>
      <c r="M180" s="34" t="str">
        <f t="shared" si="34"/>
        <v xml:space="preserve"> </v>
      </c>
      <c r="N180" s="260" t="str">
        <f t="shared" si="35"/>
        <v xml:space="preserve"> </v>
      </c>
      <c r="O180" s="41" t="str">
        <f t="shared" si="36"/>
        <v xml:space="preserve"> </v>
      </c>
      <c r="P180" s="20">
        <f t="shared" si="43"/>
        <v>0</v>
      </c>
      <c r="Q180" s="20" t="str">
        <f t="shared" si="44"/>
        <v/>
      </c>
      <c r="R180" s="20" t="str">
        <f t="shared" si="39"/>
        <v/>
      </c>
      <c r="S180" s="20" t="str">
        <f t="shared" si="40"/>
        <v/>
      </c>
      <c r="T180" t="str">
        <f t="shared" si="37"/>
        <v/>
      </c>
      <c r="U180" s="290"/>
      <c r="V180" s="286"/>
    </row>
    <row r="181" spans="1:22" x14ac:dyDescent="0.25">
      <c r="A181" s="5">
        <f t="shared" si="41"/>
        <v>174</v>
      </c>
      <c r="B181" s="288"/>
      <c r="C181" s="278">
        <f t="shared" si="42"/>
        <v>0</v>
      </c>
      <c r="D181" s="279" t="str">
        <f>IF(C181=1,VLOOKUP(B181,Mreze!C$8:F$107,4,FALSE)," ")</f>
        <v xml:space="preserve"> </v>
      </c>
      <c r="E181" s="279" t="str">
        <f t="shared" si="38"/>
        <v/>
      </c>
      <c r="F181" s="274"/>
      <c r="G181" s="256" t="str">
        <f t="shared" si="31"/>
        <v/>
      </c>
      <c r="H181" s="281"/>
      <c r="I181" s="281"/>
      <c r="J181" s="282"/>
      <c r="K181" s="260" t="str">
        <f t="shared" si="32"/>
        <v xml:space="preserve"> </v>
      </c>
      <c r="L181" s="33" t="str">
        <f t="shared" si="33"/>
        <v xml:space="preserve"> </v>
      </c>
      <c r="M181" s="34" t="str">
        <f t="shared" si="34"/>
        <v xml:space="preserve"> </v>
      </c>
      <c r="N181" s="260" t="str">
        <f t="shared" si="35"/>
        <v xml:space="preserve"> </v>
      </c>
      <c r="O181" s="41" t="str">
        <f t="shared" si="36"/>
        <v xml:space="preserve"> </v>
      </c>
      <c r="P181" s="20">
        <f t="shared" si="43"/>
        <v>0</v>
      </c>
      <c r="Q181" s="20" t="str">
        <f t="shared" si="44"/>
        <v/>
      </c>
      <c r="R181" s="20" t="str">
        <f t="shared" si="39"/>
        <v/>
      </c>
      <c r="S181" s="20" t="str">
        <f t="shared" si="40"/>
        <v/>
      </c>
      <c r="T181" t="str">
        <f t="shared" si="37"/>
        <v/>
      </c>
      <c r="U181" s="290"/>
      <c r="V181" s="286"/>
    </row>
    <row r="182" spans="1:22" x14ac:dyDescent="0.25">
      <c r="A182" s="5">
        <f t="shared" si="41"/>
        <v>175</v>
      </c>
      <c r="B182" s="288"/>
      <c r="C182" s="278">
        <f t="shared" si="42"/>
        <v>0</v>
      </c>
      <c r="D182" s="279" t="str">
        <f>IF(C182=1,VLOOKUP(B182,Mreze!C$8:F$107,4,FALSE)," ")</f>
        <v xml:space="preserve"> </v>
      </c>
      <c r="E182" s="279" t="str">
        <f t="shared" si="38"/>
        <v/>
      </c>
      <c r="F182" s="274"/>
      <c r="G182" s="256" t="str">
        <f t="shared" si="31"/>
        <v/>
      </c>
      <c r="H182" s="281"/>
      <c r="I182" s="281"/>
      <c r="J182" s="282"/>
      <c r="K182" s="260" t="str">
        <f t="shared" si="32"/>
        <v xml:space="preserve"> </v>
      </c>
      <c r="L182" s="33" t="str">
        <f t="shared" si="33"/>
        <v xml:space="preserve"> </v>
      </c>
      <c r="M182" s="34" t="str">
        <f t="shared" si="34"/>
        <v xml:space="preserve"> </v>
      </c>
      <c r="N182" s="260" t="str">
        <f t="shared" si="35"/>
        <v xml:space="preserve"> </v>
      </c>
      <c r="O182" s="41" t="str">
        <f t="shared" si="36"/>
        <v xml:space="preserve"> </v>
      </c>
      <c r="P182" s="20">
        <f t="shared" si="43"/>
        <v>0</v>
      </c>
      <c r="Q182" s="20" t="str">
        <f t="shared" si="44"/>
        <v/>
      </c>
      <c r="R182" s="20" t="str">
        <f t="shared" si="39"/>
        <v/>
      </c>
      <c r="S182" s="20" t="str">
        <f t="shared" si="40"/>
        <v/>
      </c>
      <c r="T182" t="str">
        <f t="shared" si="37"/>
        <v/>
      </c>
      <c r="U182" s="290"/>
      <c r="V182" s="286"/>
    </row>
    <row r="183" spans="1:22" x14ac:dyDescent="0.25">
      <c r="A183" s="5">
        <f t="shared" si="41"/>
        <v>176</v>
      </c>
      <c r="B183" s="288"/>
      <c r="C183" s="278">
        <f t="shared" si="42"/>
        <v>0</v>
      </c>
      <c r="D183" s="279" t="str">
        <f>IF(C183=1,VLOOKUP(B183,Mreze!C$8:F$107,4,FALSE)," ")</f>
        <v xml:space="preserve"> </v>
      </c>
      <c r="E183" s="279" t="str">
        <f t="shared" si="38"/>
        <v/>
      </c>
      <c r="F183" s="274"/>
      <c r="G183" s="256" t="str">
        <f t="shared" si="31"/>
        <v/>
      </c>
      <c r="H183" s="281"/>
      <c r="I183" s="281"/>
      <c r="J183" s="282"/>
      <c r="K183" s="260" t="str">
        <f t="shared" si="32"/>
        <v xml:space="preserve"> </v>
      </c>
      <c r="L183" s="33" t="str">
        <f t="shared" si="33"/>
        <v xml:space="preserve"> </v>
      </c>
      <c r="M183" s="34" t="str">
        <f t="shared" si="34"/>
        <v xml:space="preserve"> </v>
      </c>
      <c r="N183" s="260" t="str">
        <f t="shared" si="35"/>
        <v xml:space="preserve"> </v>
      </c>
      <c r="O183" s="41" t="str">
        <f t="shared" si="36"/>
        <v xml:space="preserve"> </v>
      </c>
      <c r="P183" s="20">
        <f t="shared" si="43"/>
        <v>0</v>
      </c>
      <c r="Q183" s="20" t="str">
        <f t="shared" si="44"/>
        <v/>
      </c>
      <c r="R183" s="20" t="str">
        <f t="shared" si="39"/>
        <v/>
      </c>
      <c r="S183" s="20" t="str">
        <f t="shared" si="40"/>
        <v/>
      </c>
      <c r="T183" t="str">
        <f t="shared" si="37"/>
        <v/>
      </c>
      <c r="U183" s="290"/>
      <c r="V183" s="286"/>
    </row>
    <row r="184" spans="1:22" x14ac:dyDescent="0.25">
      <c r="A184" s="5">
        <f t="shared" si="41"/>
        <v>177</v>
      </c>
      <c r="B184" s="288"/>
      <c r="C184" s="278">
        <f t="shared" si="42"/>
        <v>0</v>
      </c>
      <c r="D184" s="279" t="str">
        <f>IF(C184=1,VLOOKUP(B184,Mreze!C$8:F$107,4,FALSE)," ")</f>
        <v xml:space="preserve"> </v>
      </c>
      <c r="E184" s="279" t="str">
        <f t="shared" si="38"/>
        <v/>
      </c>
      <c r="F184" s="274"/>
      <c r="G184" s="256" t="str">
        <f t="shared" si="31"/>
        <v/>
      </c>
      <c r="H184" s="281"/>
      <c r="I184" s="281"/>
      <c r="J184" s="282"/>
      <c r="K184" s="260" t="str">
        <f t="shared" si="32"/>
        <v xml:space="preserve"> </v>
      </c>
      <c r="L184" s="33" t="str">
        <f t="shared" si="33"/>
        <v xml:space="preserve"> </v>
      </c>
      <c r="M184" s="34" t="str">
        <f t="shared" si="34"/>
        <v xml:space="preserve"> </v>
      </c>
      <c r="N184" s="260" t="str">
        <f t="shared" si="35"/>
        <v xml:space="preserve"> </v>
      </c>
      <c r="O184" s="41" t="str">
        <f t="shared" si="36"/>
        <v xml:space="preserve"> </v>
      </c>
      <c r="P184" s="20">
        <f t="shared" si="43"/>
        <v>0</v>
      </c>
      <c r="Q184" s="20" t="str">
        <f t="shared" si="44"/>
        <v/>
      </c>
      <c r="R184" s="20" t="str">
        <f t="shared" si="39"/>
        <v/>
      </c>
      <c r="S184" s="20" t="str">
        <f t="shared" si="40"/>
        <v/>
      </c>
      <c r="T184" t="str">
        <f t="shared" si="37"/>
        <v/>
      </c>
      <c r="U184" s="290"/>
      <c r="V184" s="286"/>
    </row>
    <row r="185" spans="1:22" x14ac:dyDescent="0.25">
      <c r="A185" s="5">
        <f t="shared" si="41"/>
        <v>178</v>
      </c>
      <c r="B185" s="288"/>
      <c r="C185" s="278">
        <f t="shared" si="42"/>
        <v>0</v>
      </c>
      <c r="D185" s="279" t="str">
        <f>IF(C185=1,VLOOKUP(B185,Mreze!C$8:F$107,4,FALSE)," ")</f>
        <v xml:space="preserve"> </v>
      </c>
      <c r="E185" s="279" t="str">
        <f t="shared" si="38"/>
        <v/>
      </c>
      <c r="F185" s="274"/>
      <c r="G185" s="256" t="str">
        <f t="shared" si="31"/>
        <v/>
      </c>
      <c r="H185" s="281"/>
      <c r="I185" s="281"/>
      <c r="J185" s="282"/>
      <c r="K185" s="260" t="str">
        <f t="shared" si="32"/>
        <v xml:space="preserve"> </v>
      </c>
      <c r="L185" s="33" t="str">
        <f t="shared" si="33"/>
        <v xml:space="preserve"> </v>
      </c>
      <c r="M185" s="34" t="str">
        <f t="shared" si="34"/>
        <v xml:space="preserve"> </v>
      </c>
      <c r="N185" s="260" t="str">
        <f t="shared" si="35"/>
        <v xml:space="preserve"> </v>
      </c>
      <c r="O185" s="41" t="str">
        <f t="shared" si="36"/>
        <v xml:space="preserve"> </v>
      </c>
      <c r="P185" s="20">
        <f t="shared" si="43"/>
        <v>0</v>
      </c>
      <c r="Q185" s="20" t="str">
        <f t="shared" si="44"/>
        <v/>
      </c>
      <c r="R185" s="20" t="str">
        <f t="shared" si="39"/>
        <v/>
      </c>
      <c r="S185" s="20" t="str">
        <f t="shared" si="40"/>
        <v/>
      </c>
      <c r="T185" t="str">
        <f t="shared" si="37"/>
        <v/>
      </c>
      <c r="U185" s="290"/>
      <c r="V185" s="286"/>
    </row>
    <row r="186" spans="1:22" x14ac:dyDescent="0.25">
      <c r="A186" s="5">
        <f t="shared" si="41"/>
        <v>179</v>
      </c>
      <c r="B186" s="288"/>
      <c r="C186" s="278">
        <f t="shared" si="42"/>
        <v>0</v>
      </c>
      <c r="D186" s="279" t="str">
        <f>IF(C186=1,VLOOKUP(B186,Mreze!C$8:F$107,4,FALSE)," ")</f>
        <v xml:space="preserve"> </v>
      </c>
      <c r="E186" s="279" t="str">
        <f t="shared" si="38"/>
        <v/>
      </c>
      <c r="F186" s="274"/>
      <c r="G186" s="256" t="str">
        <f t="shared" si="31"/>
        <v/>
      </c>
      <c r="H186" s="281"/>
      <c r="I186" s="281"/>
      <c r="J186" s="282"/>
      <c r="K186" s="260" t="str">
        <f t="shared" si="32"/>
        <v xml:space="preserve"> </v>
      </c>
      <c r="L186" s="33" t="str">
        <f t="shared" si="33"/>
        <v xml:space="preserve"> </v>
      </c>
      <c r="M186" s="34" t="str">
        <f t="shared" si="34"/>
        <v xml:space="preserve"> </v>
      </c>
      <c r="N186" s="260" t="str">
        <f t="shared" si="35"/>
        <v xml:space="preserve"> </v>
      </c>
      <c r="O186" s="41" t="str">
        <f t="shared" si="36"/>
        <v xml:space="preserve"> </v>
      </c>
      <c r="P186" s="20">
        <f t="shared" si="43"/>
        <v>0</v>
      </c>
      <c r="Q186" s="20" t="str">
        <f t="shared" si="44"/>
        <v/>
      </c>
      <c r="R186" s="20" t="str">
        <f t="shared" si="39"/>
        <v/>
      </c>
      <c r="S186" s="20" t="str">
        <f t="shared" si="40"/>
        <v/>
      </c>
      <c r="T186" t="str">
        <f t="shared" si="37"/>
        <v/>
      </c>
      <c r="U186" s="290"/>
      <c r="V186" s="286"/>
    </row>
    <row r="187" spans="1:22" x14ac:dyDescent="0.25">
      <c r="A187" s="5">
        <f t="shared" si="41"/>
        <v>180</v>
      </c>
      <c r="B187" s="288"/>
      <c r="C187" s="278">
        <f t="shared" si="42"/>
        <v>0</v>
      </c>
      <c r="D187" s="279" t="str">
        <f>IF(C187=1,VLOOKUP(B187,Mreze!C$8:F$107,4,FALSE)," ")</f>
        <v xml:space="preserve"> </v>
      </c>
      <c r="E187" s="279" t="str">
        <f t="shared" si="38"/>
        <v/>
      </c>
      <c r="F187" s="274"/>
      <c r="G187" s="256" t="str">
        <f t="shared" si="31"/>
        <v/>
      </c>
      <c r="H187" s="281"/>
      <c r="I187" s="281"/>
      <c r="J187" s="282"/>
      <c r="K187" s="260" t="str">
        <f t="shared" si="32"/>
        <v xml:space="preserve"> </v>
      </c>
      <c r="L187" s="33" t="str">
        <f t="shared" si="33"/>
        <v xml:space="preserve"> </v>
      </c>
      <c r="M187" s="34" t="str">
        <f t="shared" si="34"/>
        <v xml:space="preserve"> </v>
      </c>
      <c r="N187" s="260" t="str">
        <f t="shared" si="35"/>
        <v xml:space="preserve"> </v>
      </c>
      <c r="O187" s="41" t="str">
        <f t="shared" si="36"/>
        <v xml:space="preserve"> </v>
      </c>
      <c r="P187" s="20">
        <f t="shared" si="43"/>
        <v>0</v>
      </c>
      <c r="Q187" s="20" t="str">
        <f t="shared" si="44"/>
        <v/>
      </c>
      <c r="R187" s="20" t="str">
        <f t="shared" si="39"/>
        <v/>
      </c>
      <c r="S187" s="20" t="str">
        <f t="shared" si="40"/>
        <v/>
      </c>
      <c r="T187" t="str">
        <f t="shared" si="37"/>
        <v/>
      </c>
      <c r="U187" s="290"/>
      <c r="V187" s="286"/>
    </row>
    <row r="188" spans="1:22" x14ac:dyDescent="0.25">
      <c r="A188" s="5">
        <f t="shared" si="41"/>
        <v>181</v>
      </c>
      <c r="B188" s="288"/>
      <c r="C188" s="278">
        <f t="shared" si="42"/>
        <v>0</v>
      </c>
      <c r="D188" s="279" t="str">
        <f>IF(C188=1,VLOOKUP(B188,Mreze!C$8:F$107,4,FALSE)," ")</f>
        <v xml:space="preserve"> </v>
      </c>
      <c r="E188" s="279" t="str">
        <f t="shared" si="38"/>
        <v/>
      </c>
      <c r="F188" s="274"/>
      <c r="G188" s="256" t="str">
        <f t="shared" si="31"/>
        <v/>
      </c>
      <c r="H188" s="281"/>
      <c r="I188" s="281"/>
      <c r="J188" s="282"/>
      <c r="K188" s="260" t="str">
        <f t="shared" si="32"/>
        <v xml:space="preserve"> </v>
      </c>
      <c r="L188" s="33" t="str">
        <f t="shared" si="33"/>
        <v xml:space="preserve"> </v>
      </c>
      <c r="M188" s="34" t="str">
        <f t="shared" si="34"/>
        <v xml:space="preserve"> </v>
      </c>
      <c r="N188" s="260" t="str">
        <f t="shared" si="35"/>
        <v xml:space="preserve"> </v>
      </c>
      <c r="O188" s="41" t="str">
        <f t="shared" si="36"/>
        <v xml:space="preserve"> </v>
      </c>
      <c r="P188" s="20">
        <f t="shared" si="43"/>
        <v>0</v>
      </c>
      <c r="Q188" s="20" t="str">
        <f t="shared" si="44"/>
        <v/>
      </c>
      <c r="R188" s="20" t="str">
        <f t="shared" si="39"/>
        <v/>
      </c>
      <c r="S188" s="20" t="str">
        <f t="shared" si="40"/>
        <v/>
      </c>
      <c r="T188" t="str">
        <f t="shared" si="37"/>
        <v/>
      </c>
      <c r="U188" s="290"/>
      <c r="V188" s="286"/>
    </row>
    <row r="189" spans="1:22" x14ac:dyDescent="0.25">
      <c r="A189" s="5">
        <f t="shared" si="41"/>
        <v>182</v>
      </c>
      <c r="B189" s="288"/>
      <c r="C189" s="278">
        <f t="shared" si="42"/>
        <v>0</v>
      </c>
      <c r="D189" s="279" t="str">
        <f>IF(C189=1,VLOOKUP(B189,Mreze!C$8:F$107,4,FALSE)," ")</f>
        <v xml:space="preserve"> </v>
      </c>
      <c r="E189" s="279" t="str">
        <f t="shared" si="38"/>
        <v/>
      </c>
      <c r="F189" s="274"/>
      <c r="G189" s="256" t="str">
        <f t="shared" si="31"/>
        <v/>
      </c>
      <c r="H189" s="281"/>
      <c r="I189" s="281"/>
      <c r="J189" s="282"/>
      <c r="K189" s="260" t="str">
        <f t="shared" si="32"/>
        <v xml:space="preserve"> </v>
      </c>
      <c r="L189" s="33" t="str">
        <f t="shared" si="33"/>
        <v xml:space="preserve"> </v>
      </c>
      <c r="M189" s="34" t="str">
        <f t="shared" si="34"/>
        <v xml:space="preserve"> </v>
      </c>
      <c r="N189" s="260" t="str">
        <f t="shared" si="35"/>
        <v xml:space="preserve"> </v>
      </c>
      <c r="O189" s="41" t="str">
        <f t="shared" si="36"/>
        <v xml:space="preserve"> </v>
      </c>
      <c r="P189" s="20">
        <f t="shared" si="43"/>
        <v>0</v>
      </c>
      <c r="Q189" s="20" t="str">
        <f t="shared" si="44"/>
        <v/>
      </c>
      <c r="R189" s="20" t="str">
        <f t="shared" si="39"/>
        <v/>
      </c>
      <c r="S189" s="20" t="str">
        <f t="shared" si="40"/>
        <v/>
      </c>
      <c r="T189" t="str">
        <f t="shared" si="37"/>
        <v/>
      </c>
      <c r="U189" s="290"/>
      <c r="V189" s="286"/>
    </row>
    <row r="190" spans="1:22" x14ac:dyDescent="0.25">
      <c r="A190" s="5">
        <f t="shared" si="41"/>
        <v>183</v>
      </c>
      <c r="B190" s="288"/>
      <c r="C190" s="278">
        <f t="shared" si="42"/>
        <v>0</v>
      </c>
      <c r="D190" s="279" t="str">
        <f>IF(C190=1,VLOOKUP(B190,Mreze!C$8:F$107,4,FALSE)," ")</f>
        <v xml:space="preserve"> </v>
      </c>
      <c r="E190" s="279" t="str">
        <f t="shared" si="38"/>
        <v/>
      </c>
      <c r="F190" s="274"/>
      <c r="G190" s="256" t="str">
        <f t="shared" si="31"/>
        <v/>
      </c>
      <c r="H190" s="281"/>
      <c r="I190" s="281"/>
      <c r="J190" s="282"/>
      <c r="K190" s="260" t="str">
        <f t="shared" si="32"/>
        <v xml:space="preserve"> </v>
      </c>
      <c r="L190" s="33" t="str">
        <f t="shared" si="33"/>
        <v xml:space="preserve"> </v>
      </c>
      <c r="M190" s="34" t="str">
        <f t="shared" si="34"/>
        <v xml:space="preserve"> </v>
      </c>
      <c r="N190" s="260" t="str">
        <f t="shared" si="35"/>
        <v xml:space="preserve"> </v>
      </c>
      <c r="O190" s="41" t="str">
        <f t="shared" si="36"/>
        <v xml:space="preserve"> </v>
      </c>
      <c r="P190" s="20">
        <f t="shared" si="43"/>
        <v>0</v>
      </c>
      <c r="Q190" s="20" t="str">
        <f t="shared" si="44"/>
        <v/>
      </c>
      <c r="R190" s="20" t="str">
        <f t="shared" si="39"/>
        <v/>
      </c>
      <c r="S190" s="20" t="str">
        <f t="shared" si="40"/>
        <v/>
      </c>
      <c r="T190" t="str">
        <f t="shared" si="37"/>
        <v/>
      </c>
      <c r="U190" s="290"/>
      <c r="V190" s="286"/>
    </row>
    <row r="191" spans="1:22" x14ac:dyDescent="0.25">
      <c r="A191" s="5">
        <f t="shared" si="41"/>
        <v>184</v>
      </c>
      <c r="B191" s="288"/>
      <c r="C191" s="278">
        <f t="shared" si="42"/>
        <v>0</v>
      </c>
      <c r="D191" s="279" t="str">
        <f>IF(C191=1,VLOOKUP(B191,Mreze!C$8:F$107,4,FALSE)," ")</f>
        <v xml:space="preserve"> </v>
      </c>
      <c r="E191" s="279" t="str">
        <f t="shared" si="38"/>
        <v/>
      </c>
      <c r="F191" s="274"/>
      <c r="G191" s="256" t="str">
        <f t="shared" si="31"/>
        <v/>
      </c>
      <c r="H191" s="281"/>
      <c r="I191" s="281"/>
      <c r="J191" s="282"/>
      <c r="K191" s="260" t="str">
        <f t="shared" si="32"/>
        <v xml:space="preserve"> </v>
      </c>
      <c r="L191" s="33" t="str">
        <f t="shared" si="33"/>
        <v xml:space="preserve"> </v>
      </c>
      <c r="M191" s="34" t="str">
        <f t="shared" si="34"/>
        <v xml:space="preserve"> </v>
      </c>
      <c r="N191" s="260" t="str">
        <f t="shared" si="35"/>
        <v xml:space="preserve"> </v>
      </c>
      <c r="O191" s="41" t="str">
        <f t="shared" si="36"/>
        <v xml:space="preserve"> </v>
      </c>
      <c r="P191" s="20">
        <f t="shared" si="43"/>
        <v>0</v>
      </c>
      <c r="Q191" s="20" t="str">
        <f t="shared" si="44"/>
        <v/>
      </c>
      <c r="R191" s="20" t="str">
        <f t="shared" si="39"/>
        <v/>
      </c>
      <c r="S191" s="20" t="str">
        <f t="shared" si="40"/>
        <v/>
      </c>
      <c r="T191" t="str">
        <f t="shared" si="37"/>
        <v/>
      </c>
      <c r="U191" s="290"/>
      <c r="V191" s="286"/>
    </row>
    <row r="192" spans="1:22" x14ac:dyDescent="0.25">
      <c r="A192" s="5">
        <f t="shared" si="41"/>
        <v>185</v>
      </c>
      <c r="B192" s="288"/>
      <c r="C192" s="278">
        <f t="shared" si="42"/>
        <v>0</v>
      </c>
      <c r="D192" s="279" t="str">
        <f>IF(C192=1,VLOOKUP(B192,Mreze!C$8:F$107,4,FALSE)," ")</f>
        <v xml:space="preserve"> </v>
      </c>
      <c r="E192" s="279" t="str">
        <f t="shared" si="38"/>
        <v/>
      </c>
      <c r="F192" s="274"/>
      <c r="G192" s="256" t="str">
        <f t="shared" si="31"/>
        <v/>
      </c>
      <c r="H192" s="281"/>
      <c r="I192" s="281"/>
      <c r="J192" s="282"/>
      <c r="K192" s="260" t="str">
        <f t="shared" si="32"/>
        <v xml:space="preserve"> </v>
      </c>
      <c r="L192" s="33" t="str">
        <f t="shared" si="33"/>
        <v xml:space="preserve"> </v>
      </c>
      <c r="M192" s="34" t="str">
        <f t="shared" si="34"/>
        <v xml:space="preserve"> </v>
      </c>
      <c r="N192" s="260" t="str">
        <f t="shared" si="35"/>
        <v xml:space="preserve"> </v>
      </c>
      <c r="O192" s="41" t="str">
        <f t="shared" si="36"/>
        <v xml:space="preserve"> </v>
      </c>
      <c r="P192" s="20">
        <f t="shared" si="43"/>
        <v>0</v>
      </c>
      <c r="Q192" s="20" t="str">
        <f t="shared" si="44"/>
        <v/>
      </c>
      <c r="R192" s="20" t="str">
        <f t="shared" si="39"/>
        <v/>
      </c>
      <c r="S192" s="20" t="str">
        <f t="shared" si="40"/>
        <v/>
      </c>
      <c r="T192" t="str">
        <f t="shared" si="37"/>
        <v/>
      </c>
      <c r="U192" s="290"/>
      <c r="V192" s="286"/>
    </row>
    <row r="193" spans="1:22" x14ac:dyDescent="0.25">
      <c r="A193" s="5">
        <f t="shared" si="41"/>
        <v>186</v>
      </c>
      <c r="B193" s="288"/>
      <c r="C193" s="278">
        <f t="shared" si="42"/>
        <v>0</v>
      </c>
      <c r="D193" s="279" t="str">
        <f>IF(C193=1,VLOOKUP(B193,Mreze!C$8:F$107,4,FALSE)," ")</f>
        <v xml:space="preserve"> </v>
      </c>
      <c r="E193" s="279" t="str">
        <f t="shared" si="38"/>
        <v/>
      </c>
      <c r="F193" s="274"/>
      <c r="G193" s="256" t="str">
        <f t="shared" si="31"/>
        <v/>
      </c>
      <c r="H193" s="281"/>
      <c r="I193" s="281"/>
      <c r="J193" s="282"/>
      <c r="K193" s="260" t="str">
        <f t="shared" si="32"/>
        <v xml:space="preserve"> </v>
      </c>
      <c r="L193" s="33" t="str">
        <f t="shared" si="33"/>
        <v xml:space="preserve"> </v>
      </c>
      <c r="M193" s="34" t="str">
        <f t="shared" si="34"/>
        <v xml:space="preserve"> </v>
      </c>
      <c r="N193" s="260" t="str">
        <f t="shared" si="35"/>
        <v xml:space="preserve"> </v>
      </c>
      <c r="O193" s="41" t="str">
        <f t="shared" si="36"/>
        <v xml:space="preserve"> </v>
      </c>
      <c r="P193" s="20">
        <f t="shared" si="43"/>
        <v>0</v>
      </c>
      <c r="Q193" s="20" t="str">
        <f t="shared" si="44"/>
        <v/>
      </c>
      <c r="R193" s="20" t="str">
        <f t="shared" si="39"/>
        <v/>
      </c>
      <c r="S193" s="20" t="str">
        <f t="shared" si="40"/>
        <v/>
      </c>
      <c r="T193" t="str">
        <f t="shared" si="37"/>
        <v/>
      </c>
      <c r="U193" s="290"/>
      <c r="V193" s="286"/>
    </row>
    <row r="194" spans="1:22" x14ac:dyDescent="0.25">
      <c r="A194" s="5">
        <f t="shared" si="41"/>
        <v>187</v>
      </c>
      <c r="B194" s="288"/>
      <c r="C194" s="278">
        <f t="shared" si="42"/>
        <v>0</v>
      </c>
      <c r="D194" s="279" t="str">
        <f>IF(C194=1,VLOOKUP(B194,Mreze!C$8:F$107,4,FALSE)," ")</f>
        <v xml:space="preserve"> </v>
      </c>
      <c r="E194" s="279" t="str">
        <f t="shared" si="38"/>
        <v/>
      </c>
      <c r="F194" s="274"/>
      <c r="G194" s="256" t="str">
        <f t="shared" si="31"/>
        <v/>
      </c>
      <c r="H194" s="281"/>
      <c r="I194" s="281"/>
      <c r="J194" s="282"/>
      <c r="K194" s="260" t="str">
        <f t="shared" si="32"/>
        <v xml:space="preserve"> </v>
      </c>
      <c r="L194" s="33" t="str">
        <f t="shared" si="33"/>
        <v xml:space="preserve"> </v>
      </c>
      <c r="M194" s="34" t="str">
        <f t="shared" si="34"/>
        <v xml:space="preserve"> </v>
      </c>
      <c r="N194" s="260" t="str">
        <f t="shared" si="35"/>
        <v xml:space="preserve"> </v>
      </c>
      <c r="O194" s="41" t="str">
        <f t="shared" si="36"/>
        <v xml:space="preserve"> </v>
      </c>
      <c r="P194" s="20">
        <f t="shared" si="43"/>
        <v>0</v>
      </c>
      <c r="Q194" s="20" t="str">
        <f t="shared" si="44"/>
        <v/>
      </c>
      <c r="R194" s="20" t="str">
        <f t="shared" si="39"/>
        <v/>
      </c>
      <c r="S194" s="20" t="str">
        <f t="shared" si="40"/>
        <v/>
      </c>
      <c r="T194" t="str">
        <f t="shared" si="37"/>
        <v/>
      </c>
      <c r="U194" s="290"/>
      <c r="V194" s="286"/>
    </row>
    <row r="195" spans="1:22" x14ac:dyDescent="0.25">
      <c r="A195" s="5">
        <f t="shared" si="41"/>
        <v>188</v>
      </c>
      <c r="B195" s="288"/>
      <c r="C195" s="278">
        <f t="shared" si="42"/>
        <v>0</v>
      </c>
      <c r="D195" s="279" t="str">
        <f>IF(C195=1,VLOOKUP(B195,Mreze!C$8:F$107,4,FALSE)," ")</f>
        <v xml:space="preserve"> </v>
      </c>
      <c r="E195" s="279" t="str">
        <f t="shared" si="38"/>
        <v/>
      </c>
      <c r="F195" s="274"/>
      <c r="G195" s="256" t="str">
        <f t="shared" si="31"/>
        <v/>
      </c>
      <c r="H195" s="281"/>
      <c r="I195" s="281"/>
      <c r="J195" s="282"/>
      <c r="K195" s="260" t="str">
        <f t="shared" si="32"/>
        <v xml:space="preserve"> </v>
      </c>
      <c r="L195" s="33" t="str">
        <f t="shared" si="33"/>
        <v xml:space="preserve"> </v>
      </c>
      <c r="M195" s="34" t="str">
        <f t="shared" si="34"/>
        <v xml:space="preserve"> </v>
      </c>
      <c r="N195" s="260" t="str">
        <f t="shared" si="35"/>
        <v xml:space="preserve"> </v>
      </c>
      <c r="O195" s="41" t="str">
        <f t="shared" si="36"/>
        <v xml:space="preserve"> </v>
      </c>
      <c r="P195" s="20">
        <f t="shared" si="43"/>
        <v>0</v>
      </c>
      <c r="Q195" s="20" t="str">
        <f t="shared" si="44"/>
        <v/>
      </c>
      <c r="R195" s="20" t="str">
        <f t="shared" si="39"/>
        <v/>
      </c>
      <c r="S195" s="20" t="str">
        <f t="shared" si="40"/>
        <v/>
      </c>
      <c r="T195" t="str">
        <f t="shared" si="37"/>
        <v/>
      </c>
      <c r="U195" s="290"/>
      <c r="V195" s="286"/>
    </row>
    <row r="196" spans="1:22" x14ac:dyDescent="0.25">
      <c r="A196" s="5">
        <f t="shared" si="41"/>
        <v>189</v>
      </c>
      <c r="B196" s="288"/>
      <c r="C196" s="278">
        <f t="shared" si="42"/>
        <v>0</v>
      </c>
      <c r="D196" s="279" t="str">
        <f>IF(C196=1,VLOOKUP(B196,Mreze!C$8:F$107,4,FALSE)," ")</f>
        <v xml:space="preserve"> </v>
      </c>
      <c r="E196" s="279" t="str">
        <f t="shared" si="38"/>
        <v/>
      </c>
      <c r="F196" s="274"/>
      <c r="G196" s="256" t="str">
        <f t="shared" si="31"/>
        <v/>
      </c>
      <c r="H196" s="281"/>
      <c r="I196" s="281"/>
      <c r="J196" s="282"/>
      <c r="K196" s="260" t="str">
        <f t="shared" si="32"/>
        <v xml:space="preserve"> </v>
      </c>
      <c r="L196" s="33" t="str">
        <f t="shared" si="33"/>
        <v xml:space="preserve"> </v>
      </c>
      <c r="M196" s="34" t="str">
        <f t="shared" si="34"/>
        <v xml:space="preserve"> </v>
      </c>
      <c r="N196" s="260" t="str">
        <f t="shared" si="35"/>
        <v xml:space="preserve"> </v>
      </c>
      <c r="O196" s="41" t="str">
        <f t="shared" si="36"/>
        <v xml:space="preserve"> </v>
      </c>
      <c r="P196" s="20">
        <f t="shared" si="43"/>
        <v>0</v>
      </c>
      <c r="Q196" s="20" t="str">
        <f t="shared" si="44"/>
        <v/>
      </c>
      <c r="R196" s="20" t="str">
        <f t="shared" si="39"/>
        <v/>
      </c>
      <c r="S196" s="20" t="str">
        <f t="shared" si="40"/>
        <v/>
      </c>
      <c r="T196" t="str">
        <f t="shared" si="37"/>
        <v/>
      </c>
      <c r="U196" s="290"/>
      <c r="V196" s="286"/>
    </row>
    <row r="197" spans="1:22" x14ac:dyDescent="0.25">
      <c r="A197" s="5">
        <f t="shared" si="41"/>
        <v>190</v>
      </c>
      <c r="B197" s="288"/>
      <c r="C197" s="278">
        <f t="shared" si="42"/>
        <v>0</v>
      </c>
      <c r="D197" s="279" t="str">
        <f>IF(C197=1,VLOOKUP(B197,Mreze!C$8:F$107,4,FALSE)," ")</f>
        <v xml:space="preserve"> </v>
      </c>
      <c r="E197" s="279" t="str">
        <f t="shared" si="38"/>
        <v/>
      </c>
      <c r="F197" s="274"/>
      <c r="G197" s="256" t="str">
        <f t="shared" si="31"/>
        <v/>
      </c>
      <c r="H197" s="281"/>
      <c r="I197" s="281"/>
      <c r="J197" s="282"/>
      <c r="K197" s="260" t="str">
        <f t="shared" si="32"/>
        <v xml:space="preserve"> </v>
      </c>
      <c r="L197" s="33" t="str">
        <f t="shared" si="33"/>
        <v xml:space="preserve"> </v>
      </c>
      <c r="M197" s="34" t="str">
        <f t="shared" si="34"/>
        <v xml:space="preserve"> </v>
      </c>
      <c r="N197" s="260" t="str">
        <f t="shared" si="35"/>
        <v xml:space="preserve"> </v>
      </c>
      <c r="O197" s="41" t="str">
        <f t="shared" si="36"/>
        <v xml:space="preserve"> </v>
      </c>
      <c r="P197" s="20">
        <f t="shared" si="43"/>
        <v>0</v>
      </c>
      <c r="Q197" s="20" t="str">
        <f t="shared" si="44"/>
        <v/>
      </c>
      <c r="R197" s="20" t="str">
        <f t="shared" si="39"/>
        <v/>
      </c>
      <c r="S197" s="20" t="str">
        <f t="shared" si="40"/>
        <v/>
      </c>
      <c r="T197" t="str">
        <f t="shared" si="37"/>
        <v/>
      </c>
      <c r="U197" s="290"/>
      <c r="V197" s="286"/>
    </row>
    <row r="198" spans="1:22" x14ac:dyDescent="0.25">
      <c r="A198" s="5">
        <f t="shared" si="41"/>
        <v>191</v>
      </c>
      <c r="B198" s="288"/>
      <c r="C198" s="278">
        <f t="shared" si="42"/>
        <v>0</v>
      </c>
      <c r="D198" s="279" t="str">
        <f>IF(C198=1,VLOOKUP(B198,Mreze!C$8:F$107,4,FALSE)," ")</f>
        <v xml:space="preserve"> </v>
      </c>
      <c r="E198" s="279" t="str">
        <f t="shared" si="38"/>
        <v/>
      </c>
      <c r="F198" s="274"/>
      <c r="G198" s="256" t="str">
        <f t="shared" si="31"/>
        <v/>
      </c>
      <c r="H198" s="281"/>
      <c r="I198" s="281"/>
      <c r="J198" s="282"/>
      <c r="K198" s="260" t="str">
        <f t="shared" si="32"/>
        <v xml:space="preserve"> </v>
      </c>
      <c r="L198" s="33" t="str">
        <f t="shared" si="33"/>
        <v xml:space="preserve"> </v>
      </c>
      <c r="M198" s="34" t="str">
        <f t="shared" si="34"/>
        <v xml:space="preserve"> </v>
      </c>
      <c r="N198" s="260" t="str">
        <f t="shared" si="35"/>
        <v xml:space="preserve"> </v>
      </c>
      <c r="O198" s="41" t="str">
        <f t="shared" si="36"/>
        <v xml:space="preserve"> </v>
      </c>
      <c r="P198" s="20">
        <f t="shared" si="43"/>
        <v>0</v>
      </c>
      <c r="Q198" s="20" t="str">
        <f t="shared" si="44"/>
        <v/>
      </c>
      <c r="R198" s="20" t="str">
        <f t="shared" si="39"/>
        <v/>
      </c>
      <c r="S198" s="20" t="str">
        <f t="shared" si="40"/>
        <v/>
      </c>
      <c r="T198" t="str">
        <f t="shared" si="37"/>
        <v/>
      </c>
      <c r="U198" s="290"/>
      <c r="V198" s="286"/>
    </row>
    <row r="199" spans="1:22" x14ac:dyDescent="0.25">
      <c r="A199" s="5">
        <f t="shared" si="41"/>
        <v>192</v>
      </c>
      <c r="B199" s="288"/>
      <c r="C199" s="278">
        <f t="shared" si="42"/>
        <v>0</v>
      </c>
      <c r="D199" s="279" t="str">
        <f>IF(C199=1,VLOOKUP(B199,Mreze!C$8:F$107,4,FALSE)," ")</f>
        <v xml:space="preserve"> </v>
      </c>
      <c r="E199" s="279" t="str">
        <f t="shared" si="38"/>
        <v/>
      </c>
      <c r="F199" s="274"/>
      <c r="G199" s="256" t="str">
        <f t="shared" si="31"/>
        <v/>
      </c>
      <c r="H199" s="281"/>
      <c r="I199" s="281"/>
      <c r="J199" s="282"/>
      <c r="K199" s="260" t="str">
        <f t="shared" si="32"/>
        <v xml:space="preserve"> </v>
      </c>
      <c r="L199" s="33" t="str">
        <f t="shared" si="33"/>
        <v xml:space="preserve"> </v>
      </c>
      <c r="M199" s="34" t="str">
        <f t="shared" si="34"/>
        <v xml:space="preserve"> </v>
      </c>
      <c r="N199" s="260" t="str">
        <f t="shared" si="35"/>
        <v xml:space="preserve"> </v>
      </c>
      <c r="O199" s="41" t="str">
        <f t="shared" si="36"/>
        <v xml:space="preserve"> </v>
      </c>
      <c r="P199" s="20">
        <f t="shared" si="43"/>
        <v>0</v>
      </c>
      <c r="Q199" s="20" t="str">
        <f t="shared" si="44"/>
        <v/>
      </c>
      <c r="R199" s="20" t="str">
        <f t="shared" si="39"/>
        <v/>
      </c>
      <c r="S199" s="20" t="str">
        <f t="shared" si="40"/>
        <v/>
      </c>
      <c r="T199" t="str">
        <f t="shared" si="37"/>
        <v/>
      </c>
      <c r="U199" s="290"/>
      <c r="V199" s="286"/>
    </row>
    <row r="200" spans="1:22" x14ac:dyDescent="0.25">
      <c r="A200" s="5">
        <f t="shared" si="41"/>
        <v>193</v>
      </c>
      <c r="B200" s="288"/>
      <c r="C200" s="278">
        <f t="shared" si="42"/>
        <v>0</v>
      </c>
      <c r="D200" s="279" t="str">
        <f>IF(C200=1,VLOOKUP(B200,Mreze!C$8:F$107,4,FALSE)," ")</f>
        <v xml:space="preserve"> </v>
      </c>
      <c r="E200" s="279" t="str">
        <f t="shared" si="38"/>
        <v/>
      </c>
      <c r="F200" s="274"/>
      <c r="G200" s="256" t="str">
        <f t="shared" ref="G200:G263" si="45">IF(C200=1,visa1,"")</f>
        <v/>
      </c>
      <c r="H200" s="281"/>
      <c r="I200" s="281"/>
      <c r="J200" s="282"/>
      <c r="K200" s="260" t="str">
        <f t="shared" ref="K200:K263" si="46">IF(J200&lt;&gt;"",IF(H200&lt;&gt;"",J200-H200," "), " ")</f>
        <v xml:space="preserve"> </v>
      </c>
      <c r="L200" s="33" t="str">
        <f t="shared" ref="L200:L263" si="47">IF(I200&lt;&gt;"",IF(H200&lt;&gt;"",I200-H200," "), " ")</f>
        <v xml:space="preserve"> </v>
      </c>
      <c r="M200" s="34" t="str">
        <f t="shared" ref="M200:M263" si="48">IF(C200=1, IF(D200&gt;0,IF(F200&gt;0, F200/D200, " ")," ")," ")</f>
        <v xml:space="preserve"> </v>
      </c>
      <c r="N200" s="260" t="str">
        <f t="shared" ref="N200:N263" si="49">IF(J200&lt;&gt;"",IF(H200&lt;&gt;"",IF(M200&lt;&gt;" ", M200*K200, " "), " "), " ")</f>
        <v xml:space="preserve"> </v>
      </c>
      <c r="O200" s="41" t="str">
        <f t="shared" ref="O200:O263" si="50">IF(J200&lt;&gt;"", IF(I200&lt;&gt;"",IF(HOUR(K200)&lt;2,"КП",IF(I200&gt;J200,"Не",IF(HOUR(I200-H200)&lt;2,"Да","Не"))),IF(HOUR(K200)&lt;2,IF(DAY(K200)&lt;1,"КП","Не"),"Не")), " ")</f>
        <v xml:space="preserve"> </v>
      </c>
      <c r="P200" s="20">
        <f t="shared" si="43"/>
        <v>0</v>
      </c>
      <c r="Q200" s="20" t="str">
        <f t="shared" si="44"/>
        <v/>
      </c>
      <c r="R200" s="20" t="str">
        <f t="shared" si="39"/>
        <v/>
      </c>
      <c r="S200" s="20" t="str">
        <f t="shared" si="40"/>
        <v/>
      </c>
      <c r="T200" t="str">
        <f t="shared" ref="T200:T263" si="51">IF(S200&lt;&gt;"",S200*F200,"")</f>
        <v/>
      </c>
      <c r="U200" s="290"/>
      <c r="V200" s="286"/>
    </row>
    <row r="201" spans="1:22" x14ac:dyDescent="0.25">
      <c r="A201" s="5">
        <f t="shared" si="41"/>
        <v>194</v>
      </c>
      <c r="B201" s="288"/>
      <c r="C201" s="278">
        <f t="shared" si="42"/>
        <v>0</v>
      </c>
      <c r="D201" s="279" t="str">
        <f>IF(C201=1,VLOOKUP(B201,Mreze!C$8:F$107,4,FALSE)," ")</f>
        <v xml:space="preserve"> </v>
      </c>
      <c r="E201" s="279" t="str">
        <f t="shared" ref="E201:E264" si="52">IF(R201&lt;&gt;"",F201*R201,"")</f>
        <v/>
      </c>
      <c r="F201" s="274"/>
      <c r="G201" s="256" t="str">
        <f t="shared" si="45"/>
        <v/>
      </c>
      <c r="H201" s="281"/>
      <c r="I201" s="281"/>
      <c r="J201" s="282"/>
      <c r="K201" s="260" t="str">
        <f t="shared" si="46"/>
        <v xml:space="preserve"> </v>
      </c>
      <c r="L201" s="33" t="str">
        <f t="shared" si="47"/>
        <v xml:space="preserve"> </v>
      </c>
      <c r="M201" s="34" t="str">
        <f t="shared" si="48"/>
        <v xml:space="preserve"> </v>
      </c>
      <c r="N201" s="260" t="str">
        <f t="shared" si="49"/>
        <v xml:space="preserve"> </v>
      </c>
      <c r="O201" s="41" t="str">
        <f t="shared" si="50"/>
        <v xml:space="preserve"> </v>
      </c>
      <c r="P201" s="20">
        <f t="shared" si="43"/>
        <v>0</v>
      </c>
      <c r="Q201" s="20" t="str">
        <f t="shared" si="44"/>
        <v/>
      </c>
      <c r="R201" s="20" t="str">
        <f t="shared" ref="R201:R264" si="53">IF(K201&lt;&gt;" ",IF(INT((J201-I201)*24)&gt;0,1,0),"")</f>
        <v/>
      </c>
      <c r="S201" s="20" t="str">
        <f t="shared" ref="S201:S264" si="54">IF(R201=1,IF(HOUR(K201)&gt;0,HOUR(K201)*60+MINUTE(K201),""),"")</f>
        <v/>
      </c>
      <c r="T201" t="str">
        <f t="shared" si="51"/>
        <v/>
      </c>
      <c r="U201" s="290"/>
      <c r="V201" s="286"/>
    </row>
    <row r="202" spans="1:22" x14ac:dyDescent="0.25">
      <c r="A202" s="5">
        <f t="shared" ref="A202:A265" si="55">+A201+1</f>
        <v>195</v>
      </c>
      <c r="B202" s="288"/>
      <c r="C202" s="278">
        <f t="shared" si="42"/>
        <v>0</v>
      </c>
      <c r="D202" s="279" t="str">
        <f>IF(C202=1,VLOOKUP(B202,Mreze!C$8:F$107,4,FALSE)," ")</f>
        <v xml:space="preserve"> </v>
      </c>
      <c r="E202" s="279" t="str">
        <f t="shared" si="52"/>
        <v/>
      </c>
      <c r="F202" s="274"/>
      <c r="G202" s="256" t="str">
        <f t="shared" si="45"/>
        <v/>
      </c>
      <c r="H202" s="281"/>
      <c r="I202" s="281"/>
      <c r="J202" s="282"/>
      <c r="K202" s="260" t="str">
        <f t="shared" si="46"/>
        <v xml:space="preserve"> </v>
      </c>
      <c r="L202" s="33" t="str">
        <f t="shared" si="47"/>
        <v xml:space="preserve"> </v>
      </c>
      <c r="M202" s="34" t="str">
        <f t="shared" si="48"/>
        <v xml:space="preserve"> </v>
      </c>
      <c r="N202" s="260" t="str">
        <f t="shared" si="49"/>
        <v xml:space="preserve"> </v>
      </c>
      <c r="O202" s="41" t="str">
        <f t="shared" si="50"/>
        <v xml:space="preserve"> </v>
      </c>
      <c r="P202" s="20">
        <f t="shared" si="43"/>
        <v>0</v>
      </c>
      <c r="Q202" s="20" t="str">
        <f t="shared" si="44"/>
        <v/>
      </c>
      <c r="R202" s="20" t="str">
        <f t="shared" si="53"/>
        <v/>
      </c>
      <c r="S202" s="20" t="str">
        <f t="shared" si="54"/>
        <v/>
      </c>
      <c r="T202" t="str">
        <f t="shared" si="51"/>
        <v/>
      </c>
      <c r="U202" s="290"/>
      <c r="V202" s="286"/>
    </row>
    <row r="203" spans="1:22" x14ac:dyDescent="0.25">
      <c r="A203" s="5">
        <f t="shared" si="55"/>
        <v>196</v>
      </c>
      <c r="B203" s="288"/>
      <c r="C203" s="278">
        <f t="shared" si="42"/>
        <v>0</v>
      </c>
      <c r="D203" s="279" t="str">
        <f>IF(C203=1,VLOOKUP(B203,Mreze!C$8:F$107,4,FALSE)," ")</f>
        <v xml:space="preserve"> </v>
      </c>
      <c r="E203" s="279" t="str">
        <f t="shared" si="52"/>
        <v/>
      </c>
      <c r="F203" s="274"/>
      <c r="G203" s="256" t="str">
        <f t="shared" si="45"/>
        <v/>
      </c>
      <c r="H203" s="281"/>
      <c r="I203" s="281"/>
      <c r="J203" s="282"/>
      <c r="K203" s="260" t="str">
        <f t="shared" si="46"/>
        <v xml:space="preserve"> </v>
      </c>
      <c r="L203" s="33" t="str">
        <f t="shared" si="47"/>
        <v xml:space="preserve"> </v>
      </c>
      <c r="M203" s="34" t="str">
        <f t="shared" si="48"/>
        <v xml:space="preserve"> </v>
      </c>
      <c r="N203" s="260" t="str">
        <f t="shared" si="49"/>
        <v xml:space="preserve"> </v>
      </c>
      <c r="O203" s="41" t="str">
        <f t="shared" si="50"/>
        <v xml:space="preserve"> </v>
      </c>
      <c r="P203" s="20">
        <f t="shared" si="43"/>
        <v>0</v>
      </c>
      <c r="Q203" s="20" t="str">
        <f t="shared" si="44"/>
        <v/>
      </c>
      <c r="R203" s="20" t="str">
        <f t="shared" si="53"/>
        <v/>
      </c>
      <c r="S203" s="20" t="str">
        <f t="shared" si="54"/>
        <v/>
      </c>
      <c r="T203" t="str">
        <f t="shared" si="51"/>
        <v/>
      </c>
      <c r="U203" s="290"/>
      <c r="V203" s="286"/>
    </row>
    <row r="204" spans="1:22" x14ac:dyDescent="0.25">
      <c r="A204" s="5">
        <f t="shared" si="55"/>
        <v>197</v>
      </c>
      <c r="B204" s="288"/>
      <c r="C204" s="278">
        <f t="shared" si="42"/>
        <v>0</v>
      </c>
      <c r="D204" s="279" t="str">
        <f>IF(C204=1,VLOOKUP(B204,Mreze!C$8:F$107,4,FALSE)," ")</f>
        <v xml:space="preserve"> </v>
      </c>
      <c r="E204" s="279" t="str">
        <f t="shared" si="52"/>
        <v/>
      </c>
      <c r="F204" s="274"/>
      <c r="G204" s="256" t="str">
        <f t="shared" si="45"/>
        <v/>
      </c>
      <c r="H204" s="281"/>
      <c r="I204" s="281"/>
      <c r="J204" s="282"/>
      <c r="K204" s="260" t="str">
        <f t="shared" si="46"/>
        <v xml:space="preserve"> </v>
      </c>
      <c r="L204" s="33" t="str">
        <f t="shared" si="47"/>
        <v xml:space="preserve"> </v>
      </c>
      <c r="M204" s="34" t="str">
        <f t="shared" si="48"/>
        <v xml:space="preserve"> </v>
      </c>
      <c r="N204" s="260" t="str">
        <f t="shared" si="49"/>
        <v xml:space="preserve"> </v>
      </c>
      <c r="O204" s="41" t="str">
        <f t="shared" si="50"/>
        <v xml:space="preserve"> </v>
      </c>
      <c r="P204" s="20">
        <f t="shared" si="43"/>
        <v>0</v>
      </c>
      <c r="Q204" s="20" t="str">
        <f t="shared" si="44"/>
        <v/>
      </c>
      <c r="R204" s="20" t="str">
        <f t="shared" si="53"/>
        <v/>
      </c>
      <c r="S204" s="20" t="str">
        <f t="shared" si="54"/>
        <v/>
      </c>
      <c r="T204" t="str">
        <f t="shared" si="51"/>
        <v/>
      </c>
      <c r="U204" s="290"/>
      <c r="V204" s="286"/>
    </row>
    <row r="205" spans="1:22" x14ac:dyDescent="0.25">
      <c r="A205" s="5">
        <f t="shared" si="55"/>
        <v>198</v>
      </c>
      <c r="B205" s="288"/>
      <c r="C205" s="278">
        <f t="shared" si="42"/>
        <v>0</v>
      </c>
      <c r="D205" s="279" t="str">
        <f>IF(C205=1,VLOOKUP(B205,Mreze!C$8:F$107,4,FALSE)," ")</f>
        <v xml:space="preserve"> </v>
      </c>
      <c r="E205" s="279" t="str">
        <f t="shared" si="52"/>
        <v/>
      </c>
      <c r="F205" s="274"/>
      <c r="G205" s="256" t="str">
        <f t="shared" si="45"/>
        <v/>
      </c>
      <c r="H205" s="281"/>
      <c r="I205" s="281"/>
      <c r="J205" s="282"/>
      <c r="K205" s="260" t="str">
        <f t="shared" si="46"/>
        <v xml:space="preserve"> </v>
      </c>
      <c r="L205" s="33" t="str">
        <f t="shared" si="47"/>
        <v xml:space="preserve"> </v>
      </c>
      <c r="M205" s="34" t="str">
        <f t="shared" si="48"/>
        <v xml:space="preserve"> </v>
      </c>
      <c r="N205" s="260" t="str">
        <f t="shared" si="49"/>
        <v xml:space="preserve"> </v>
      </c>
      <c r="O205" s="41" t="str">
        <f t="shared" si="50"/>
        <v xml:space="preserve"> </v>
      </c>
      <c r="P205" s="20">
        <f t="shared" si="43"/>
        <v>0</v>
      </c>
      <c r="Q205" s="20" t="str">
        <f t="shared" si="44"/>
        <v/>
      </c>
      <c r="R205" s="20" t="str">
        <f t="shared" si="53"/>
        <v/>
      </c>
      <c r="S205" s="20" t="str">
        <f t="shared" si="54"/>
        <v/>
      </c>
      <c r="T205" t="str">
        <f t="shared" si="51"/>
        <v/>
      </c>
      <c r="U205" s="290"/>
      <c r="V205" s="286"/>
    </row>
    <row r="206" spans="1:22" x14ac:dyDescent="0.25">
      <c r="A206" s="5">
        <f t="shared" si="55"/>
        <v>199</v>
      </c>
      <c r="B206" s="288"/>
      <c r="C206" s="278">
        <f t="shared" si="42"/>
        <v>0</v>
      </c>
      <c r="D206" s="279" t="str">
        <f>IF(C206=1,VLOOKUP(B206,Mreze!C$8:F$107,4,FALSE)," ")</f>
        <v xml:space="preserve"> </v>
      </c>
      <c r="E206" s="279" t="str">
        <f t="shared" si="52"/>
        <v/>
      </c>
      <c r="F206" s="274"/>
      <c r="G206" s="256" t="str">
        <f t="shared" si="45"/>
        <v/>
      </c>
      <c r="H206" s="281"/>
      <c r="I206" s="281"/>
      <c r="J206" s="282"/>
      <c r="K206" s="260" t="str">
        <f t="shared" si="46"/>
        <v xml:space="preserve"> </v>
      </c>
      <c r="L206" s="33" t="str">
        <f t="shared" si="47"/>
        <v xml:space="preserve"> </v>
      </c>
      <c r="M206" s="34" t="str">
        <f t="shared" si="48"/>
        <v xml:space="preserve"> </v>
      </c>
      <c r="N206" s="260" t="str">
        <f t="shared" si="49"/>
        <v xml:space="preserve"> </v>
      </c>
      <c r="O206" s="41" t="str">
        <f t="shared" si="50"/>
        <v xml:space="preserve"> </v>
      </c>
      <c r="P206" s="20">
        <f t="shared" si="43"/>
        <v>0</v>
      </c>
      <c r="Q206" s="20" t="str">
        <f t="shared" si="44"/>
        <v/>
      </c>
      <c r="R206" s="20" t="str">
        <f t="shared" si="53"/>
        <v/>
      </c>
      <c r="S206" s="20" t="str">
        <f t="shared" si="54"/>
        <v/>
      </c>
      <c r="T206" t="str">
        <f t="shared" si="51"/>
        <v/>
      </c>
      <c r="U206" s="290"/>
      <c r="V206" s="286"/>
    </row>
    <row r="207" spans="1:22" x14ac:dyDescent="0.25">
      <c r="A207" s="5">
        <f t="shared" si="55"/>
        <v>200</v>
      </c>
      <c r="B207" s="288"/>
      <c r="C207" s="278">
        <f t="shared" si="42"/>
        <v>0</v>
      </c>
      <c r="D207" s="279" t="str">
        <f>IF(C207=1,VLOOKUP(B207,Mreze!C$8:F$107,4,FALSE)," ")</f>
        <v xml:space="preserve"> </v>
      </c>
      <c r="E207" s="279" t="str">
        <f t="shared" si="52"/>
        <v/>
      </c>
      <c r="F207" s="274"/>
      <c r="G207" s="256" t="str">
        <f t="shared" si="45"/>
        <v/>
      </c>
      <c r="H207" s="281"/>
      <c r="I207" s="281"/>
      <c r="J207" s="282"/>
      <c r="K207" s="260" t="str">
        <f t="shared" si="46"/>
        <v xml:space="preserve"> </v>
      </c>
      <c r="L207" s="33" t="str">
        <f t="shared" si="47"/>
        <v xml:space="preserve"> </v>
      </c>
      <c r="M207" s="34" t="str">
        <f t="shared" si="48"/>
        <v xml:space="preserve"> </v>
      </c>
      <c r="N207" s="260" t="str">
        <f t="shared" si="49"/>
        <v xml:space="preserve"> </v>
      </c>
      <c r="O207" s="41" t="str">
        <f t="shared" si="50"/>
        <v xml:space="preserve"> </v>
      </c>
      <c r="P207" s="20">
        <f t="shared" si="43"/>
        <v>0</v>
      </c>
      <c r="Q207" s="20" t="str">
        <f t="shared" si="44"/>
        <v/>
      </c>
      <c r="R207" s="20" t="str">
        <f t="shared" si="53"/>
        <v/>
      </c>
      <c r="S207" s="20" t="str">
        <f t="shared" si="54"/>
        <v/>
      </c>
      <c r="T207" t="str">
        <f t="shared" si="51"/>
        <v/>
      </c>
      <c r="U207" s="290"/>
      <c r="V207" s="286"/>
    </row>
    <row r="208" spans="1:22" x14ac:dyDescent="0.25">
      <c r="A208" s="5">
        <f t="shared" si="55"/>
        <v>201</v>
      </c>
      <c r="B208" s="288"/>
      <c r="C208" s="278">
        <f t="shared" si="42"/>
        <v>0</v>
      </c>
      <c r="D208" s="279" t="str">
        <f>IF(C208=1,VLOOKUP(B208,Mreze!C$8:F$107,4,FALSE)," ")</f>
        <v xml:space="preserve"> </v>
      </c>
      <c r="E208" s="279" t="str">
        <f t="shared" si="52"/>
        <v/>
      </c>
      <c r="F208" s="274"/>
      <c r="G208" s="256" t="str">
        <f t="shared" si="45"/>
        <v/>
      </c>
      <c r="H208" s="281"/>
      <c r="I208" s="281"/>
      <c r="J208" s="282"/>
      <c r="K208" s="260" t="str">
        <f t="shared" si="46"/>
        <v xml:space="preserve"> </v>
      </c>
      <c r="L208" s="33" t="str">
        <f t="shared" si="47"/>
        <v xml:space="preserve"> </v>
      </c>
      <c r="M208" s="34" t="str">
        <f t="shared" si="48"/>
        <v xml:space="preserve"> </v>
      </c>
      <c r="N208" s="260" t="str">
        <f t="shared" si="49"/>
        <v xml:space="preserve"> </v>
      </c>
      <c r="O208" s="41" t="str">
        <f t="shared" si="50"/>
        <v xml:space="preserve"> </v>
      </c>
      <c r="P208" s="20">
        <f t="shared" si="43"/>
        <v>0</v>
      </c>
      <c r="Q208" s="20" t="str">
        <f t="shared" si="44"/>
        <v/>
      </c>
      <c r="R208" s="20" t="str">
        <f t="shared" si="53"/>
        <v/>
      </c>
      <c r="S208" s="20" t="str">
        <f t="shared" si="54"/>
        <v/>
      </c>
      <c r="T208" t="str">
        <f t="shared" si="51"/>
        <v/>
      </c>
      <c r="U208" s="290"/>
      <c r="V208" s="286"/>
    </row>
    <row r="209" spans="1:22" x14ac:dyDescent="0.25">
      <c r="A209" s="5">
        <f t="shared" si="55"/>
        <v>202</v>
      </c>
      <c r="B209" s="288"/>
      <c r="C209" s="278">
        <f t="shared" si="42"/>
        <v>0</v>
      </c>
      <c r="D209" s="279" t="str">
        <f>IF(C209=1,VLOOKUP(B209,Mreze!C$8:F$107,4,FALSE)," ")</f>
        <v xml:space="preserve"> </v>
      </c>
      <c r="E209" s="279" t="str">
        <f t="shared" si="52"/>
        <v/>
      </c>
      <c r="F209" s="274"/>
      <c r="G209" s="256" t="str">
        <f t="shared" si="45"/>
        <v/>
      </c>
      <c r="H209" s="281"/>
      <c r="I209" s="281"/>
      <c r="J209" s="282"/>
      <c r="K209" s="260" t="str">
        <f t="shared" si="46"/>
        <v xml:space="preserve"> </v>
      </c>
      <c r="L209" s="33" t="str">
        <f t="shared" si="47"/>
        <v xml:space="preserve"> </v>
      </c>
      <c r="M209" s="34" t="str">
        <f t="shared" si="48"/>
        <v xml:space="preserve"> </v>
      </c>
      <c r="N209" s="260" t="str">
        <f t="shared" si="49"/>
        <v xml:space="preserve"> </v>
      </c>
      <c r="O209" s="41" t="str">
        <f t="shared" si="50"/>
        <v xml:space="preserve"> </v>
      </c>
      <c r="P209" s="20">
        <f t="shared" si="43"/>
        <v>0</v>
      </c>
      <c r="Q209" s="20" t="str">
        <f t="shared" si="44"/>
        <v/>
      </c>
      <c r="R209" s="20" t="str">
        <f t="shared" si="53"/>
        <v/>
      </c>
      <c r="S209" s="20" t="str">
        <f t="shared" si="54"/>
        <v/>
      </c>
      <c r="T209" t="str">
        <f t="shared" si="51"/>
        <v/>
      </c>
      <c r="U209" s="290"/>
      <c r="V209" s="286"/>
    </row>
    <row r="210" spans="1:22" x14ac:dyDescent="0.25">
      <c r="A210" s="5">
        <f t="shared" si="55"/>
        <v>203</v>
      </c>
      <c r="B210" s="288"/>
      <c r="C210" s="278">
        <f t="shared" si="42"/>
        <v>0</v>
      </c>
      <c r="D210" s="279" t="str">
        <f>IF(C210=1,VLOOKUP(B210,Mreze!C$8:F$107,4,FALSE)," ")</f>
        <v xml:space="preserve"> </v>
      </c>
      <c r="E210" s="279" t="str">
        <f t="shared" si="52"/>
        <v/>
      </c>
      <c r="F210" s="274"/>
      <c r="G210" s="256" t="str">
        <f t="shared" si="45"/>
        <v/>
      </c>
      <c r="H210" s="281"/>
      <c r="I210" s="281"/>
      <c r="J210" s="282"/>
      <c r="K210" s="260" t="str">
        <f t="shared" si="46"/>
        <v xml:space="preserve"> </v>
      </c>
      <c r="L210" s="33" t="str">
        <f t="shared" si="47"/>
        <v xml:space="preserve"> </v>
      </c>
      <c r="M210" s="34" t="str">
        <f t="shared" si="48"/>
        <v xml:space="preserve"> </v>
      </c>
      <c r="N210" s="260" t="str">
        <f t="shared" si="49"/>
        <v xml:space="preserve"> </v>
      </c>
      <c r="O210" s="41" t="str">
        <f t="shared" si="50"/>
        <v xml:space="preserve"> </v>
      </c>
      <c r="P210" s="20">
        <f t="shared" si="43"/>
        <v>0</v>
      </c>
      <c r="Q210" s="20" t="str">
        <f t="shared" si="44"/>
        <v/>
      </c>
      <c r="R210" s="20" t="str">
        <f t="shared" si="53"/>
        <v/>
      </c>
      <c r="S210" s="20" t="str">
        <f t="shared" si="54"/>
        <v/>
      </c>
      <c r="T210" t="str">
        <f t="shared" si="51"/>
        <v/>
      </c>
      <c r="U210" s="290"/>
      <c r="V210" s="286"/>
    </row>
    <row r="211" spans="1:22" x14ac:dyDescent="0.25">
      <c r="A211" s="5">
        <f t="shared" si="55"/>
        <v>204</v>
      </c>
      <c r="B211" s="288"/>
      <c r="C211" s="278">
        <f t="shared" ref="C211:C274" si="56">IF(B211="",0,1)</f>
        <v>0</v>
      </c>
      <c r="D211" s="279" t="str">
        <f>IF(C211=1,VLOOKUP(B211,Mreze!C$8:F$107,4,FALSE)," ")</f>
        <v xml:space="preserve"> </v>
      </c>
      <c r="E211" s="279" t="str">
        <f t="shared" si="52"/>
        <v/>
      </c>
      <c r="F211" s="274"/>
      <c r="G211" s="256" t="str">
        <f t="shared" si="45"/>
        <v/>
      </c>
      <c r="H211" s="281"/>
      <c r="I211" s="281"/>
      <c r="J211" s="282"/>
      <c r="K211" s="260" t="str">
        <f t="shared" si="46"/>
        <v xml:space="preserve"> </v>
      </c>
      <c r="L211" s="33" t="str">
        <f t="shared" si="47"/>
        <v xml:space="preserve"> </v>
      </c>
      <c r="M211" s="34" t="str">
        <f t="shared" si="48"/>
        <v xml:space="preserve"> </v>
      </c>
      <c r="N211" s="260" t="str">
        <f t="shared" si="49"/>
        <v xml:space="preserve"> </v>
      </c>
      <c r="O211" s="41" t="str">
        <f t="shared" si="50"/>
        <v xml:space="preserve"> </v>
      </c>
      <c r="P211" s="20">
        <f t="shared" ref="P211:P274" si="57">IF(O211="Не",1,0)</f>
        <v>0</v>
      </c>
      <c r="Q211" s="20" t="str">
        <f t="shared" ref="Q211:Q274" si="58">IF(L211&lt;&gt;" ",IF(HOUR(L211)&gt;0,HOUR(L211)*60+MINUTE(L211),""),"")</f>
        <v/>
      </c>
      <c r="R211" s="20" t="str">
        <f t="shared" si="53"/>
        <v/>
      </c>
      <c r="S211" s="20" t="str">
        <f t="shared" si="54"/>
        <v/>
      </c>
      <c r="T211" t="str">
        <f t="shared" si="51"/>
        <v/>
      </c>
      <c r="U211" s="290"/>
      <c r="V211" s="286"/>
    </row>
    <row r="212" spans="1:22" x14ac:dyDescent="0.25">
      <c r="A212" s="5">
        <f t="shared" si="55"/>
        <v>205</v>
      </c>
      <c r="B212" s="288"/>
      <c r="C212" s="278">
        <f t="shared" si="56"/>
        <v>0</v>
      </c>
      <c r="D212" s="279" t="str">
        <f>IF(C212=1,VLOOKUP(B212,Mreze!C$8:F$107,4,FALSE)," ")</f>
        <v xml:space="preserve"> </v>
      </c>
      <c r="E212" s="279" t="str">
        <f t="shared" si="52"/>
        <v/>
      </c>
      <c r="F212" s="274"/>
      <c r="G212" s="256" t="str">
        <f t="shared" si="45"/>
        <v/>
      </c>
      <c r="H212" s="281"/>
      <c r="I212" s="281"/>
      <c r="J212" s="282"/>
      <c r="K212" s="260" t="str">
        <f t="shared" si="46"/>
        <v xml:space="preserve"> </v>
      </c>
      <c r="L212" s="33" t="str">
        <f t="shared" si="47"/>
        <v xml:space="preserve"> </v>
      </c>
      <c r="M212" s="34" t="str">
        <f t="shared" si="48"/>
        <v xml:space="preserve"> </v>
      </c>
      <c r="N212" s="260" t="str">
        <f t="shared" si="49"/>
        <v xml:space="preserve"> </v>
      </c>
      <c r="O212" s="41" t="str">
        <f t="shared" si="50"/>
        <v xml:space="preserve"> </v>
      </c>
      <c r="P212" s="20">
        <f t="shared" si="57"/>
        <v>0</v>
      </c>
      <c r="Q212" s="20" t="str">
        <f t="shared" si="58"/>
        <v/>
      </c>
      <c r="R212" s="20" t="str">
        <f t="shared" si="53"/>
        <v/>
      </c>
      <c r="S212" s="20" t="str">
        <f t="shared" si="54"/>
        <v/>
      </c>
      <c r="T212" t="str">
        <f t="shared" si="51"/>
        <v/>
      </c>
      <c r="U212" s="290"/>
      <c r="V212" s="286"/>
    </row>
    <row r="213" spans="1:22" x14ac:dyDescent="0.25">
      <c r="A213" s="5">
        <f t="shared" si="55"/>
        <v>206</v>
      </c>
      <c r="B213" s="288"/>
      <c r="C213" s="278">
        <f t="shared" si="56"/>
        <v>0</v>
      </c>
      <c r="D213" s="279" t="str">
        <f>IF(C213=1,VLOOKUP(B213,Mreze!C$8:F$107,4,FALSE)," ")</f>
        <v xml:space="preserve"> </v>
      </c>
      <c r="E213" s="279" t="str">
        <f t="shared" si="52"/>
        <v/>
      </c>
      <c r="F213" s="274"/>
      <c r="G213" s="256" t="str">
        <f t="shared" si="45"/>
        <v/>
      </c>
      <c r="H213" s="281"/>
      <c r="I213" s="281"/>
      <c r="J213" s="282"/>
      <c r="K213" s="260" t="str">
        <f t="shared" si="46"/>
        <v xml:space="preserve"> </v>
      </c>
      <c r="L213" s="33" t="str">
        <f t="shared" si="47"/>
        <v xml:space="preserve"> </v>
      </c>
      <c r="M213" s="34" t="str">
        <f t="shared" si="48"/>
        <v xml:space="preserve"> </v>
      </c>
      <c r="N213" s="260" t="str">
        <f t="shared" si="49"/>
        <v xml:space="preserve"> </v>
      </c>
      <c r="O213" s="41" t="str">
        <f t="shared" si="50"/>
        <v xml:space="preserve"> </v>
      </c>
      <c r="P213" s="20">
        <f t="shared" si="57"/>
        <v>0</v>
      </c>
      <c r="Q213" s="20" t="str">
        <f t="shared" si="58"/>
        <v/>
      </c>
      <c r="R213" s="20" t="str">
        <f t="shared" si="53"/>
        <v/>
      </c>
      <c r="S213" s="20" t="str">
        <f t="shared" si="54"/>
        <v/>
      </c>
      <c r="T213" t="str">
        <f t="shared" si="51"/>
        <v/>
      </c>
      <c r="U213" s="290"/>
      <c r="V213" s="286"/>
    </row>
    <row r="214" spans="1:22" x14ac:dyDescent="0.25">
      <c r="A214" s="5">
        <f t="shared" si="55"/>
        <v>207</v>
      </c>
      <c r="B214" s="288"/>
      <c r="C214" s="278">
        <f t="shared" si="56"/>
        <v>0</v>
      </c>
      <c r="D214" s="279" t="str">
        <f>IF(C214=1,VLOOKUP(B214,Mreze!C$8:F$107,4,FALSE)," ")</f>
        <v xml:space="preserve"> </v>
      </c>
      <c r="E214" s="279" t="str">
        <f t="shared" si="52"/>
        <v/>
      </c>
      <c r="F214" s="274"/>
      <c r="G214" s="256" t="str">
        <f t="shared" si="45"/>
        <v/>
      </c>
      <c r="H214" s="281"/>
      <c r="I214" s="281"/>
      <c r="J214" s="282"/>
      <c r="K214" s="260" t="str">
        <f t="shared" si="46"/>
        <v xml:space="preserve"> </v>
      </c>
      <c r="L214" s="33" t="str">
        <f t="shared" si="47"/>
        <v xml:space="preserve"> </v>
      </c>
      <c r="M214" s="34" t="str">
        <f t="shared" si="48"/>
        <v xml:space="preserve"> </v>
      </c>
      <c r="N214" s="260" t="str">
        <f t="shared" si="49"/>
        <v xml:space="preserve"> </v>
      </c>
      <c r="O214" s="41" t="str">
        <f t="shared" si="50"/>
        <v xml:space="preserve"> </v>
      </c>
      <c r="P214" s="20">
        <f t="shared" si="57"/>
        <v>0</v>
      </c>
      <c r="Q214" s="20" t="str">
        <f t="shared" si="58"/>
        <v/>
      </c>
      <c r="R214" s="20" t="str">
        <f t="shared" si="53"/>
        <v/>
      </c>
      <c r="S214" s="20" t="str">
        <f t="shared" si="54"/>
        <v/>
      </c>
      <c r="T214" t="str">
        <f t="shared" si="51"/>
        <v/>
      </c>
      <c r="U214" s="290"/>
      <c r="V214" s="286"/>
    </row>
    <row r="215" spans="1:22" x14ac:dyDescent="0.25">
      <c r="A215" s="5">
        <f t="shared" si="55"/>
        <v>208</v>
      </c>
      <c r="B215" s="288"/>
      <c r="C215" s="278">
        <f t="shared" si="56"/>
        <v>0</v>
      </c>
      <c r="D215" s="279" t="str">
        <f>IF(C215=1,VLOOKUP(B215,Mreze!C$8:F$107,4,FALSE)," ")</f>
        <v xml:space="preserve"> </v>
      </c>
      <c r="E215" s="279" t="str">
        <f t="shared" si="52"/>
        <v/>
      </c>
      <c r="F215" s="274"/>
      <c r="G215" s="256" t="str">
        <f t="shared" si="45"/>
        <v/>
      </c>
      <c r="H215" s="281"/>
      <c r="I215" s="281"/>
      <c r="J215" s="282"/>
      <c r="K215" s="260" t="str">
        <f t="shared" si="46"/>
        <v xml:space="preserve"> </v>
      </c>
      <c r="L215" s="33" t="str">
        <f t="shared" si="47"/>
        <v xml:space="preserve"> </v>
      </c>
      <c r="M215" s="34" t="str">
        <f t="shared" si="48"/>
        <v xml:space="preserve"> </v>
      </c>
      <c r="N215" s="260" t="str">
        <f t="shared" si="49"/>
        <v xml:space="preserve"> </v>
      </c>
      <c r="O215" s="41" t="str">
        <f t="shared" si="50"/>
        <v xml:space="preserve"> </v>
      </c>
      <c r="P215" s="20">
        <f t="shared" si="57"/>
        <v>0</v>
      </c>
      <c r="Q215" s="20" t="str">
        <f t="shared" si="58"/>
        <v/>
      </c>
      <c r="R215" s="20" t="str">
        <f t="shared" si="53"/>
        <v/>
      </c>
      <c r="S215" s="20" t="str">
        <f t="shared" si="54"/>
        <v/>
      </c>
      <c r="T215" t="str">
        <f t="shared" si="51"/>
        <v/>
      </c>
      <c r="U215" s="290"/>
      <c r="V215" s="286"/>
    </row>
    <row r="216" spans="1:22" x14ac:dyDescent="0.25">
      <c r="A216" s="5">
        <f t="shared" si="55"/>
        <v>209</v>
      </c>
      <c r="B216" s="288"/>
      <c r="C216" s="278">
        <f t="shared" si="56"/>
        <v>0</v>
      </c>
      <c r="D216" s="279" t="str">
        <f>IF(C216=1,VLOOKUP(B216,Mreze!C$8:F$107,4,FALSE)," ")</f>
        <v xml:space="preserve"> </v>
      </c>
      <c r="E216" s="279" t="str">
        <f t="shared" si="52"/>
        <v/>
      </c>
      <c r="F216" s="274"/>
      <c r="G216" s="256" t="str">
        <f t="shared" si="45"/>
        <v/>
      </c>
      <c r="H216" s="281"/>
      <c r="I216" s="281"/>
      <c r="J216" s="282"/>
      <c r="K216" s="260" t="str">
        <f t="shared" si="46"/>
        <v xml:space="preserve"> </v>
      </c>
      <c r="L216" s="33" t="str">
        <f t="shared" si="47"/>
        <v xml:space="preserve"> </v>
      </c>
      <c r="M216" s="34" t="str">
        <f t="shared" si="48"/>
        <v xml:space="preserve"> </v>
      </c>
      <c r="N216" s="260" t="str">
        <f t="shared" si="49"/>
        <v xml:space="preserve"> </v>
      </c>
      <c r="O216" s="41" t="str">
        <f t="shared" si="50"/>
        <v xml:space="preserve"> </v>
      </c>
      <c r="P216" s="20">
        <f t="shared" si="57"/>
        <v>0</v>
      </c>
      <c r="Q216" s="20" t="str">
        <f t="shared" si="58"/>
        <v/>
      </c>
      <c r="R216" s="20" t="str">
        <f t="shared" si="53"/>
        <v/>
      </c>
      <c r="S216" s="20" t="str">
        <f t="shared" si="54"/>
        <v/>
      </c>
      <c r="T216" t="str">
        <f t="shared" si="51"/>
        <v/>
      </c>
      <c r="U216" s="290"/>
      <c r="V216" s="286"/>
    </row>
    <row r="217" spans="1:22" x14ac:dyDescent="0.25">
      <c r="A217" s="5">
        <f t="shared" si="55"/>
        <v>210</v>
      </c>
      <c r="B217" s="288"/>
      <c r="C217" s="278">
        <f t="shared" si="56"/>
        <v>0</v>
      </c>
      <c r="D217" s="279" t="str">
        <f>IF(C217=1,VLOOKUP(B217,Mreze!C$8:F$107,4,FALSE)," ")</f>
        <v xml:space="preserve"> </v>
      </c>
      <c r="E217" s="279" t="str">
        <f t="shared" si="52"/>
        <v/>
      </c>
      <c r="F217" s="274"/>
      <c r="G217" s="256" t="str">
        <f t="shared" si="45"/>
        <v/>
      </c>
      <c r="H217" s="281"/>
      <c r="I217" s="281"/>
      <c r="J217" s="282"/>
      <c r="K217" s="260" t="str">
        <f t="shared" si="46"/>
        <v xml:space="preserve"> </v>
      </c>
      <c r="L217" s="33" t="str">
        <f t="shared" si="47"/>
        <v xml:space="preserve"> </v>
      </c>
      <c r="M217" s="34" t="str">
        <f t="shared" si="48"/>
        <v xml:space="preserve"> </v>
      </c>
      <c r="N217" s="260" t="str">
        <f t="shared" si="49"/>
        <v xml:space="preserve"> </v>
      </c>
      <c r="O217" s="41" t="str">
        <f t="shared" si="50"/>
        <v xml:space="preserve"> </v>
      </c>
      <c r="P217" s="20">
        <f t="shared" si="57"/>
        <v>0</v>
      </c>
      <c r="Q217" s="20" t="str">
        <f t="shared" si="58"/>
        <v/>
      </c>
      <c r="R217" s="20" t="str">
        <f t="shared" si="53"/>
        <v/>
      </c>
      <c r="S217" s="20" t="str">
        <f t="shared" si="54"/>
        <v/>
      </c>
      <c r="T217" t="str">
        <f t="shared" si="51"/>
        <v/>
      </c>
      <c r="U217" s="290"/>
      <c r="V217" s="286"/>
    </row>
    <row r="218" spans="1:22" x14ac:dyDescent="0.25">
      <c r="A218" s="5">
        <f t="shared" si="55"/>
        <v>211</v>
      </c>
      <c r="B218" s="288"/>
      <c r="C218" s="278">
        <f t="shared" si="56"/>
        <v>0</v>
      </c>
      <c r="D218" s="279" t="str">
        <f>IF(C218=1,VLOOKUP(B218,Mreze!C$8:F$107,4,FALSE)," ")</f>
        <v xml:space="preserve"> </v>
      </c>
      <c r="E218" s="279" t="str">
        <f t="shared" si="52"/>
        <v/>
      </c>
      <c r="F218" s="274"/>
      <c r="G218" s="256" t="str">
        <f t="shared" si="45"/>
        <v/>
      </c>
      <c r="H218" s="281"/>
      <c r="I218" s="281"/>
      <c r="J218" s="282"/>
      <c r="K218" s="260" t="str">
        <f t="shared" si="46"/>
        <v xml:space="preserve"> </v>
      </c>
      <c r="L218" s="33" t="str">
        <f t="shared" si="47"/>
        <v xml:space="preserve"> </v>
      </c>
      <c r="M218" s="34" t="str">
        <f t="shared" si="48"/>
        <v xml:space="preserve"> </v>
      </c>
      <c r="N218" s="260" t="str">
        <f t="shared" si="49"/>
        <v xml:space="preserve"> </v>
      </c>
      <c r="O218" s="41" t="str">
        <f t="shared" si="50"/>
        <v xml:space="preserve"> </v>
      </c>
      <c r="P218" s="20">
        <f t="shared" si="57"/>
        <v>0</v>
      </c>
      <c r="Q218" s="20" t="str">
        <f t="shared" si="58"/>
        <v/>
      </c>
      <c r="R218" s="20" t="str">
        <f t="shared" si="53"/>
        <v/>
      </c>
      <c r="S218" s="20" t="str">
        <f t="shared" si="54"/>
        <v/>
      </c>
      <c r="T218" t="str">
        <f t="shared" si="51"/>
        <v/>
      </c>
      <c r="U218" s="290"/>
      <c r="V218" s="286"/>
    </row>
    <row r="219" spans="1:22" x14ac:dyDescent="0.25">
      <c r="A219" s="5">
        <f t="shared" si="55"/>
        <v>212</v>
      </c>
      <c r="B219" s="288"/>
      <c r="C219" s="278">
        <f t="shared" si="56"/>
        <v>0</v>
      </c>
      <c r="D219" s="279" t="str">
        <f>IF(C219=1,VLOOKUP(B219,Mreze!C$8:F$107,4,FALSE)," ")</f>
        <v xml:space="preserve"> </v>
      </c>
      <c r="E219" s="279" t="str">
        <f t="shared" si="52"/>
        <v/>
      </c>
      <c r="F219" s="274"/>
      <c r="G219" s="256" t="str">
        <f t="shared" si="45"/>
        <v/>
      </c>
      <c r="H219" s="281"/>
      <c r="I219" s="281"/>
      <c r="J219" s="282"/>
      <c r="K219" s="260" t="str">
        <f t="shared" si="46"/>
        <v xml:space="preserve"> </v>
      </c>
      <c r="L219" s="33" t="str">
        <f t="shared" si="47"/>
        <v xml:space="preserve"> </v>
      </c>
      <c r="M219" s="34" t="str">
        <f t="shared" si="48"/>
        <v xml:space="preserve"> </v>
      </c>
      <c r="N219" s="260" t="str">
        <f t="shared" si="49"/>
        <v xml:space="preserve"> </v>
      </c>
      <c r="O219" s="41" t="str">
        <f t="shared" si="50"/>
        <v xml:space="preserve"> </v>
      </c>
      <c r="P219" s="20">
        <f t="shared" si="57"/>
        <v>0</v>
      </c>
      <c r="Q219" s="20" t="str">
        <f t="shared" si="58"/>
        <v/>
      </c>
      <c r="R219" s="20" t="str">
        <f t="shared" si="53"/>
        <v/>
      </c>
      <c r="S219" s="20" t="str">
        <f t="shared" si="54"/>
        <v/>
      </c>
      <c r="T219" t="str">
        <f t="shared" si="51"/>
        <v/>
      </c>
      <c r="U219" s="290"/>
      <c r="V219" s="286"/>
    </row>
    <row r="220" spans="1:22" x14ac:dyDescent="0.25">
      <c r="A220" s="5">
        <f t="shared" si="55"/>
        <v>213</v>
      </c>
      <c r="B220" s="288"/>
      <c r="C220" s="278">
        <f t="shared" si="56"/>
        <v>0</v>
      </c>
      <c r="D220" s="279" t="str">
        <f>IF(C220=1,VLOOKUP(B220,Mreze!C$8:F$107,4,FALSE)," ")</f>
        <v xml:space="preserve"> </v>
      </c>
      <c r="E220" s="279" t="str">
        <f t="shared" si="52"/>
        <v/>
      </c>
      <c r="F220" s="274"/>
      <c r="G220" s="256" t="str">
        <f t="shared" si="45"/>
        <v/>
      </c>
      <c r="H220" s="281"/>
      <c r="I220" s="281"/>
      <c r="J220" s="282"/>
      <c r="K220" s="260" t="str">
        <f t="shared" si="46"/>
        <v xml:space="preserve"> </v>
      </c>
      <c r="L220" s="33" t="str">
        <f t="shared" si="47"/>
        <v xml:space="preserve"> </v>
      </c>
      <c r="M220" s="34" t="str">
        <f t="shared" si="48"/>
        <v xml:space="preserve"> </v>
      </c>
      <c r="N220" s="260" t="str">
        <f t="shared" si="49"/>
        <v xml:space="preserve"> </v>
      </c>
      <c r="O220" s="41" t="str">
        <f t="shared" si="50"/>
        <v xml:space="preserve"> </v>
      </c>
      <c r="P220" s="20">
        <f t="shared" si="57"/>
        <v>0</v>
      </c>
      <c r="Q220" s="20" t="str">
        <f t="shared" si="58"/>
        <v/>
      </c>
      <c r="R220" s="20" t="str">
        <f t="shared" si="53"/>
        <v/>
      </c>
      <c r="S220" s="20" t="str">
        <f t="shared" si="54"/>
        <v/>
      </c>
      <c r="T220" t="str">
        <f t="shared" si="51"/>
        <v/>
      </c>
      <c r="U220" s="290"/>
      <c r="V220" s="286"/>
    </row>
    <row r="221" spans="1:22" x14ac:dyDescent="0.25">
      <c r="A221" s="5">
        <f t="shared" si="55"/>
        <v>214</v>
      </c>
      <c r="B221" s="288"/>
      <c r="C221" s="278">
        <f t="shared" si="56"/>
        <v>0</v>
      </c>
      <c r="D221" s="279" t="str">
        <f>IF(C221=1,VLOOKUP(B221,Mreze!C$8:F$107,4,FALSE)," ")</f>
        <v xml:space="preserve"> </v>
      </c>
      <c r="E221" s="279" t="str">
        <f t="shared" si="52"/>
        <v/>
      </c>
      <c r="F221" s="274"/>
      <c r="G221" s="256" t="str">
        <f t="shared" si="45"/>
        <v/>
      </c>
      <c r="H221" s="281"/>
      <c r="I221" s="281"/>
      <c r="J221" s="282"/>
      <c r="K221" s="260" t="str">
        <f t="shared" si="46"/>
        <v xml:space="preserve"> </v>
      </c>
      <c r="L221" s="33" t="str">
        <f t="shared" si="47"/>
        <v xml:space="preserve"> </v>
      </c>
      <c r="M221" s="34" t="str">
        <f t="shared" si="48"/>
        <v xml:space="preserve"> </v>
      </c>
      <c r="N221" s="260" t="str">
        <f t="shared" si="49"/>
        <v xml:space="preserve"> </v>
      </c>
      <c r="O221" s="41" t="str">
        <f t="shared" si="50"/>
        <v xml:space="preserve"> </v>
      </c>
      <c r="P221" s="20">
        <f t="shared" si="57"/>
        <v>0</v>
      </c>
      <c r="Q221" s="20" t="str">
        <f t="shared" si="58"/>
        <v/>
      </c>
      <c r="R221" s="20" t="str">
        <f t="shared" si="53"/>
        <v/>
      </c>
      <c r="S221" s="20" t="str">
        <f t="shared" si="54"/>
        <v/>
      </c>
      <c r="T221" t="str">
        <f t="shared" si="51"/>
        <v/>
      </c>
      <c r="U221" s="290"/>
      <c r="V221" s="286"/>
    </row>
    <row r="222" spans="1:22" x14ac:dyDescent="0.25">
      <c r="A222" s="5">
        <f t="shared" si="55"/>
        <v>215</v>
      </c>
      <c r="B222" s="288"/>
      <c r="C222" s="278">
        <f t="shared" si="56"/>
        <v>0</v>
      </c>
      <c r="D222" s="279" t="str">
        <f>IF(C222=1,VLOOKUP(B222,Mreze!C$8:F$107,4,FALSE)," ")</f>
        <v xml:space="preserve"> </v>
      </c>
      <c r="E222" s="279" t="str">
        <f t="shared" si="52"/>
        <v/>
      </c>
      <c r="F222" s="274"/>
      <c r="G222" s="256" t="str">
        <f t="shared" si="45"/>
        <v/>
      </c>
      <c r="H222" s="281"/>
      <c r="I222" s="281"/>
      <c r="J222" s="282"/>
      <c r="K222" s="260" t="str">
        <f t="shared" si="46"/>
        <v xml:space="preserve"> </v>
      </c>
      <c r="L222" s="33" t="str">
        <f t="shared" si="47"/>
        <v xml:space="preserve"> </v>
      </c>
      <c r="M222" s="34" t="str">
        <f t="shared" si="48"/>
        <v xml:space="preserve"> </v>
      </c>
      <c r="N222" s="260" t="str">
        <f t="shared" si="49"/>
        <v xml:space="preserve"> </v>
      </c>
      <c r="O222" s="41" t="str">
        <f t="shared" si="50"/>
        <v xml:space="preserve"> </v>
      </c>
      <c r="P222" s="20">
        <f t="shared" si="57"/>
        <v>0</v>
      </c>
      <c r="Q222" s="20" t="str">
        <f t="shared" si="58"/>
        <v/>
      </c>
      <c r="R222" s="20" t="str">
        <f t="shared" si="53"/>
        <v/>
      </c>
      <c r="S222" s="20" t="str">
        <f t="shared" si="54"/>
        <v/>
      </c>
      <c r="T222" t="str">
        <f t="shared" si="51"/>
        <v/>
      </c>
      <c r="U222" s="290"/>
      <c r="V222" s="286"/>
    </row>
    <row r="223" spans="1:22" x14ac:dyDescent="0.25">
      <c r="A223" s="5">
        <f t="shared" si="55"/>
        <v>216</v>
      </c>
      <c r="B223" s="288"/>
      <c r="C223" s="278">
        <f t="shared" si="56"/>
        <v>0</v>
      </c>
      <c r="D223" s="279" t="str">
        <f>IF(C223=1,VLOOKUP(B223,Mreze!C$8:F$107,4,FALSE)," ")</f>
        <v xml:space="preserve"> </v>
      </c>
      <c r="E223" s="279" t="str">
        <f t="shared" si="52"/>
        <v/>
      </c>
      <c r="F223" s="274"/>
      <c r="G223" s="256" t="str">
        <f t="shared" si="45"/>
        <v/>
      </c>
      <c r="H223" s="281"/>
      <c r="I223" s="281"/>
      <c r="J223" s="282"/>
      <c r="K223" s="260" t="str">
        <f t="shared" si="46"/>
        <v xml:space="preserve"> </v>
      </c>
      <c r="L223" s="33" t="str">
        <f t="shared" si="47"/>
        <v xml:space="preserve"> </v>
      </c>
      <c r="M223" s="34" t="str">
        <f t="shared" si="48"/>
        <v xml:space="preserve"> </v>
      </c>
      <c r="N223" s="260" t="str">
        <f t="shared" si="49"/>
        <v xml:space="preserve"> </v>
      </c>
      <c r="O223" s="41" t="str">
        <f t="shared" si="50"/>
        <v xml:space="preserve"> </v>
      </c>
      <c r="P223" s="20">
        <f t="shared" si="57"/>
        <v>0</v>
      </c>
      <c r="Q223" s="20" t="str">
        <f t="shared" si="58"/>
        <v/>
      </c>
      <c r="R223" s="20" t="str">
        <f t="shared" si="53"/>
        <v/>
      </c>
      <c r="S223" s="20" t="str">
        <f t="shared" si="54"/>
        <v/>
      </c>
      <c r="T223" t="str">
        <f t="shared" si="51"/>
        <v/>
      </c>
      <c r="U223" s="290"/>
      <c r="V223" s="286"/>
    </row>
    <row r="224" spans="1:22" x14ac:dyDescent="0.25">
      <c r="A224" s="5">
        <f t="shared" si="55"/>
        <v>217</v>
      </c>
      <c r="B224" s="288"/>
      <c r="C224" s="278">
        <f t="shared" si="56"/>
        <v>0</v>
      </c>
      <c r="D224" s="279" t="str">
        <f>IF(C224=1,VLOOKUP(B224,Mreze!C$8:F$107,4,FALSE)," ")</f>
        <v xml:space="preserve"> </v>
      </c>
      <c r="E224" s="279" t="str">
        <f t="shared" si="52"/>
        <v/>
      </c>
      <c r="F224" s="274"/>
      <c r="G224" s="256" t="str">
        <f t="shared" si="45"/>
        <v/>
      </c>
      <c r="H224" s="281"/>
      <c r="I224" s="281"/>
      <c r="J224" s="282"/>
      <c r="K224" s="260" t="str">
        <f t="shared" si="46"/>
        <v xml:space="preserve"> </v>
      </c>
      <c r="L224" s="33" t="str">
        <f t="shared" si="47"/>
        <v xml:space="preserve"> </v>
      </c>
      <c r="M224" s="34" t="str">
        <f t="shared" si="48"/>
        <v xml:space="preserve"> </v>
      </c>
      <c r="N224" s="260" t="str">
        <f t="shared" si="49"/>
        <v xml:space="preserve"> </v>
      </c>
      <c r="O224" s="41" t="str">
        <f t="shared" si="50"/>
        <v xml:space="preserve"> </v>
      </c>
      <c r="P224" s="20">
        <f t="shared" si="57"/>
        <v>0</v>
      </c>
      <c r="Q224" s="20" t="str">
        <f t="shared" si="58"/>
        <v/>
      </c>
      <c r="R224" s="20" t="str">
        <f t="shared" si="53"/>
        <v/>
      </c>
      <c r="S224" s="20" t="str">
        <f t="shared" si="54"/>
        <v/>
      </c>
      <c r="T224" t="str">
        <f t="shared" si="51"/>
        <v/>
      </c>
      <c r="U224" s="290"/>
      <c r="V224" s="286"/>
    </row>
    <row r="225" spans="1:22" x14ac:dyDescent="0.25">
      <c r="A225" s="5">
        <f t="shared" si="55"/>
        <v>218</v>
      </c>
      <c r="B225" s="288"/>
      <c r="C225" s="278">
        <f t="shared" si="56"/>
        <v>0</v>
      </c>
      <c r="D225" s="279" t="str">
        <f>IF(C225=1,VLOOKUP(B225,Mreze!C$8:F$107,4,FALSE)," ")</f>
        <v xml:space="preserve"> </v>
      </c>
      <c r="E225" s="279" t="str">
        <f t="shared" si="52"/>
        <v/>
      </c>
      <c r="F225" s="274"/>
      <c r="G225" s="256" t="str">
        <f t="shared" si="45"/>
        <v/>
      </c>
      <c r="H225" s="281"/>
      <c r="I225" s="281"/>
      <c r="J225" s="282"/>
      <c r="K225" s="260" t="str">
        <f t="shared" si="46"/>
        <v xml:space="preserve"> </v>
      </c>
      <c r="L225" s="33" t="str">
        <f t="shared" si="47"/>
        <v xml:space="preserve"> </v>
      </c>
      <c r="M225" s="34" t="str">
        <f t="shared" si="48"/>
        <v xml:space="preserve"> </v>
      </c>
      <c r="N225" s="260" t="str">
        <f t="shared" si="49"/>
        <v xml:space="preserve"> </v>
      </c>
      <c r="O225" s="41" t="str">
        <f t="shared" si="50"/>
        <v xml:space="preserve"> </v>
      </c>
      <c r="P225" s="20">
        <f t="shared" si="57"/>
        <v>0</v>
      </c>
      <c r="Q225" s="20" t="str">
        <f t="shared" si="58"/>
        <v/>
      </c>
      <c r="R225" s="20" t="str">
        <f t="shared" si="53"/>
        <v/>
      </c>
      <c r="S225" s="20" t="str">
        <f t="shared" si="54"/>
        <v/>
      </c>
      <c r="T225" t="str">
        <f t="shared" si="51"/>
        <v/>
      </c>
      <c r="U225" s="290"/>
      <c r="V225" s="286"/>
    </row>
    <row r="226" spans="1:22" x14ac:dyDescent="0.25">
      <c r="A226" s="5">
        <f t="shared" si="55"/>
        <v>219</v>
      </c>
      <c r="B226" s="288"/>
      <c r="C226" s="278">
        <f t="shared" si="56"/>
        <v>0</v>
      </c>
      <c r="D226" s="279" t="str">
        <f>IF(C226=1,VLOOKUP(B226,Mreze!C$8:F$107,4,FALSE)," ")</f>
        <v xml:space="preserve"> </v>
      </c>
      <c r="E226" s="279" t="str">
        <f t="shared" si="52"/>
        <v/>
      </c>
      <c r="F226" s="274"/>
      <c r="G226" s="256" t="str">
        <f t="shared" si="45"/>
        <v/>
      </c>
      <c r="H226" s="281"/>
      <c r="I226" s="281"/>
      <c r="J226" s="282"/>
      <c r="K226" s="260" t="str">
        <f t="shared" si="46"/>
        <v xml:space="preserve"> </v>
      </c>
      <c r="L226" s="33" t="str">
        <f t="shared" si="47"/>
        <v xml:space="preserve"> </v>
      </c>
      <c r="M226" s="34" t="str">
        <f t="shared" si="48"/>
        <v xml:space="preserve"> </v>
      </c>
      <c r="N226" s="260" t="str">
        <f t="shared" si="49"/>
        <v xml:space="preserve"> </v>
      </c>
      <c r="O226" s="41" t="str">
        <f t="shared" si="50"/>
        <v xml:space="preserve"> </v>
      </c>
      <c r="P226" s="20">
        <f t="shared" si="57"/>
        <v>0</v>
      </c>
      <c r="Q226" s="20" t="str">
        <f t="shared" si="58"/>
        <v/>
      </c>
      <c r="R226" s="20" t="str">
        <f t="shared" si="53"/>
        <v/>
      </c>
      <c r="S226" s="20" t="str">
        <f t="shared" si="54"/>
        <v/>
      </c>
      <c r="T226" t="str">
        <f t="shared" si="51"/>
        <v/>
      </c>
      <c r="U226" s="290"/>
      <c r="V226" s="286"/>
    </row>
    <row r="227" spans="1:22" x14ac:dyDescent="0.25">
      <c r="A227" s="5">
        <f t="shared" si="55"/>
        <v>220</v>
      </c>
      <c r="B227" s="288"/>
      <c r="C227" s="278">
        <f t="shared" si="56"/>
        <v>0</v>
      </c>
      <c r="D227" s="279" t="str">
        <f>IF(C227=1,VLOOKUP(B227,Mreze!C$8:F$107,4,FALSE)," ")</f>
        <v xml:space="preserve"> </v>
      </c>
      <c r="E227" s="279" t="str">
        <f t="shared" si="52"/>
        <v/>
      </c>
      <c r="F227" s="274"/>
      <c r="G227" s="256" t="str">
        <f t="shared" si="45"/>
        <v/>
      </c>
      <c r="H227" s="281"/>
      <c r="I227" s="281"/>
      <c r="J227" s="282"/>
      <c r="K227" s="260" t="str">
        <f t="shared" si="46"/>
        <v xml:space="preserve"> </v>
      </c>
      <c r="L227" s="33" t="str">
        <f t="shared" si="47"/>
        <v xml:space="preserve"> </v>
      </c>
      <c r="M227" s="34" t="str">
        <f t="shared" si="48"/>
        <v xml:space="preserve"> </v>
      </c>
      <c r="N227" s="260" t="str">
        <f t="shared" si="49"/>
        <v xml:space="preserve"> </v>
      </c>
      <c r="O227" s="41" t="str">
        <f t="shared" si="50"/>
        <v xml:space="preserve"> </v>
      </c>
      <c r="P227" s="20">
        <f t="shared" si="57"/>
        <v>0</v>
      </c>
      <c r="Q227" s="20" t="str">
        <f t="shared" si="58"/>
        <v/>
      </c>
      <c r="R227" s="20" t="str">
        <f t="shared" si="53"/>
        <v/>
      </c>
      <c r="S227" s="20" t="str">
        <f t="shared" si="54"/>
        <v/>
      </c>
      <c r="T227" t="str">
        <f t="shared" si="51"/>
        <v/>
      </c>
      <c r="U227" s="290"/>
      <c r="V227" s="286"/>
    </row>
    <row r="228" spans="1:22" x14ac:dyDescent="0.25">
      <c r="A228" s="5">
        <f t="shared" si="55"/>
        <v>221</v>
      </c>
      <c r="B228" s="288"/>
      <c r="C228" s="278">
        <f t="shared" si="56"/>
        <v>0</v>
      </c>
      <c r="D228" s="279" t="str">
        <f>IF(C228=1,VLOOKUP(B228,Mreze!C$8:F$107,4,FALSE)," ")</f>
        <v xml:space="preserve"> </v>
      </c>
      <c r="E228" s="279" t="str">
        <f t="shared" si="52"/>
        <v/>
      </c>
      <c r="F228" s="274"/>
      <c r="G228" s="256" t="str">
        <f t="shared" si="45"/>
        <v/>
      </c>
      <c r="H228" s="281"/>
      <c r="I228" s="281"/>
      <c r="J228" s="282"/>
      <c r="K228" s="260" t="str">
        <f t="shared" si="46"/>
        <v xml:space="preserve"> </v>
      </c>
      <c r="L228" s="33" t="str">
        <f t="shared" si="47"/>
        <v xml:space="preserve"> </v>
      </c>
      <c r="M228" s="34" t="str">
        <f t="shared" si="48"/>
        <v xml:space="preserve"> </v>
      </c>
      <c r="N228" s="260" t="str">
        <f t="shared" si="49"/>
        <v xml:space="preserve"> </v>
      </c>
      <c r="O228" s="41" t="str">
        <f t="shared" si="50"/>
        <v xml:space="preserve"> </v>
      </c>
      <c r="P228" s="20">
        <f t="shared" si="57"/>
        <v>0</v>
      </c>
      <c r="Q228" s="20" t="str">
        <f t="shared" si="58"/>
        <v/>
      </c>
      <c r="R228" s="20" t="str">
        <f t="shared" si="53"/>
        <v/>
      </c>
      <c r="S228" s="20" t="str">
        <f t="shared" si="54"/>
        <v/>
      </c>
      <c r="T228" t="str">
        <f t="shared" si="51"/>
        <v/>
      </c>
      <c r="U228" s="290"/>
      <c r="V228" s="286"/>
    </row>
    <row r="229" spans="1:22" x14ac:dyDescent="0.25">
      <c r="A229" s="5">
        <f t="shared" si="55"/>
        <v>222</v>
      </c>
      <c r="B229" s="288"/>
      <c r="C229" s="278">
        <f t="shared" si="56"/>
        <v>0</v>
      </c>
      <c r="D229" s="279" t="str">
        <f>IF(C229=1,VLOOKUP(B229,Mreze!C$8:F$107,4,FALSE)," ")</f>
        <v xml:space="preserve"> </v>
      </c>
      <c r="E229" s="279" t="str">
        <f t="shared" si="52"/>
        <v/>
      </c>
      <c r="F229" s="274"/>
      <c r="G229" s="256" t="str">
        <f t="shared" si="45"/>
        <v/>
      </c>
      <c r="H229" s="281"/>
      <c r="I229" s="281"/>
      <c r="J229" s="282"/>
      <c r="K229" s="260" t="str">
        <f t="shared" si="46"/>
        <v xml:space="preserve"> </v>
      </c>
      <c r="L229" s="33" t="str">
        <f t="shared" si="47"/>
        <v xml:space="preserve"> </v>
      </c>
      <c r="M229" s="34" t="str">
        <f t="shared" si="48"/>
        <v xml:space="preserve"> </v>
      </c>
      <c r="N229" s="260" t="str">
        <f t="shared" si="49"/>
        <v xml:space="preserve"> </v>
      </c>
      <c r="O229" s="41" t="str">
        <f t="shared" si="50"/>
        <v xml:space="preserve"> </v>
      </c>
      <c r="P229" s="20">
        <f t="shared" si="57"/>
        <v>0</v>
      </c>
      <c r="Q229" s="20" t="str">
        <f t="shared" si="58"/>
        <v/>
      </c>
      <c r="R229" s="20" t="str">
        <f t="shared" si="53"/>
        <v/>
      </c>
      <c r="S229" s="20" t="str">
        <f t="shared" si="54"/>
        <v/>
      </c>
      <c r="T229" t="str">
        <f t="shared" si="51"/>
        <v/>
      </c>
      <c r="U229" s="290"/>
      <c r="V229" s="286"/>
    </row>
    <row r="230" spans="1:22" x14ac:dyDescent="0.25">
      <c r="A230" s="5">
        <f t="shared" si="55"/>
        <v>223</v>
      </c>
      <c r="B230" s="288"/>
      <c r="C230" s="278">
        <f t="shared" si="56"/>
        <v>0</v>
      </c>
      <c r="D230" s="279" t="str">
        <f>IF(C230=1,VLOOKUP(B230,Mreze!C$8:F$107,4,FALSE)," ")</f>
        <v xml:space="preserve"> </v>
      </c>
      <c r="E230" s="279" t="str">
        <f t="shared" si="52"/>
        <v/>
      </c>
      <c r="F230" s="274"/>
      <c r="G230" s="256" t="str">
        <f t="shared" si="45"/>
        <v/>
      </c>
      <c r="H230" s="281"/>
      <c r="I230" s="281"/>
      <c r="J230" s="282"/>
      <c r="K230" s="260" t="str">
        <f t="shared" si="46"/>
        <v xml:space="preserve"> </v>
      </c>
      <c r="L230" s="33" t="str">
        <f t="shared" si="47"/>
        <v xml:space="preserve"> </v>
      </c>
      <c r="M230" s="34" t="str">
        <f t="shared" si="48"/>
        <v xml:space="preserve"> </v>
      </c>
      <c r="N230" s="260" t="str">
        <f t="shared" si="49"/>
        <v xml:space="preserve"> </v>
      </c>
      <c r="O230" s="41" t="str">
        <f t="shared" si="50"/>
        <v xml:space="preserve"> </v>
      </c>
      <c r="P230" s="20">
        <f t="shared" si="57"/>
        <v>0</v>
      </c>
      <c r="Q230" s="20" t="str">
        <f t="shared" si="58"/>
        <v/>
      </c>
      <c r="R230" s="20" t="str">
        <f t="shared" si="53"/>
        <v/>
      </c>
      <c r="S230" s="20" t="str">
        <f t="shared" si="54"/>
        <v/>
      </c>
      <c r="T230" t="str">
        <f t="shared" si="51"/>
        <v/>
      </c>
      <c r="U230" s="290"/>
      <c r="V230" s="286"/>
    </row>
    <row r="231" spans="1:22" x14ac:dyDescent="0.25">
      <c r="A231" s="5">
        <f t="shared" si="55"/>
        <v>224</v>
      </c>
      <c r="B231" s="288"/>
      <c r="C231" s="278">
        <f t="shared" si="56"/>
        <v>0</v>
      </c>
      <c r="D231" s="279" t="str">
        <f>IF(C231=1,VLOOKUP(B231,Mreze!C$8:F$107,4,FALSE)," ")</f>
        <v xml:space="preserve"> </v>
      </c>
      <c r="E231" s="279" t="str">
        <f t="shared" si="52"/>
        <v/>
      </c>
      <c r="F231" s="274"/>
      <c r="G231" s="256" t="str">
        <f t="shared" si="45"/>
        <v/>
      </c>
      <c r="H231" s="281"/>
      <c r="I231" s="281"/>
      <c r="J231" s="282"/>
      <c r="K231" s="260" t="str">
        <f t="shared" si="46"/>
        <v xml:space="preserve"> </v>
      </c>
      <c r="L231" s="33" t="str">
        <f t="shared" si="47"/>
        <v xml:space="preserve"> </v>
      </c>
      <c r="M231" s="34" t="str">
        <f t="shared" si="48"/>
        <v xml:space="preserve"> </v>
      </c>
      <c r="N231" s="260" t="str">
        <f t="shared" si="49"/>
        <v xml:space="preserve"> </v>
      </c>
      <c r="O231" s="41" t="str">
        <f t="shared" si="50"/>
        <v xml:space="preserve"> </v>
      </c>
      <c r="P231" s="20">
        <f t="shared" si="57"/>
        <v>0</v>
      </c>
      <c r="Q231" s="20" t="str">
        <f t="shared" si="58"/>
        <v/>
      </c>
      <c r="R231" s="20" t="str">
        <f t="shared" si="53"/>
        <v/>
      </c>
      <c r="S231" s="20" t="str">
        <f t="shared" si="54"/>
        <v/>
      </c>
      <c r="T231" t="str">
        <f t="shared" si="51"/>
        <v/>
      </c>
      <c r="U231" s="290"/>
      <c r="V231" s="286"/>
    </row>
    <row r="232" spans="1:22" x14ac:dyDescent="0.25">
      <c r="A232" s="5">
        <f t="shared" si="55"/>
        <v>225</v>
      </c>
      <c r="B232" s="288"/>
      <c r="C232" s="278">
        <f t="shared" si="56"/>
        <v>0</v>
      </c>
      <c r="D232" s="279" t="str">
        <f>IF(C232=1,VLOOKUP(B232,Mreze!C$8:F$107,4,FALSE)," ")</f>
        <v xml:space="preserve"> </v>
      </c>
      <c r="E232" s="279" t="str">
        <f t="shared" si="52"/>
        <v/>
      </c>
      <c r="F232" s="274"/>
      <c r="G232" s="256" t="str">
        <f t="shared" si="45"/>
        <v/>
      </c>
      <c r="H232" s="281"/>
      <c r="I232" s="281"/>
      <c r="J232" s="282"/>
      <c r="K232" s="260" t="str">
        <f t="shared" si="46"/>
        <v xml:space="preserve"> </v>
      </c>
      <c r="L232" s="33" t="str">
        <f t="shared" si="47"/>
        <v xml:space="preserve"> </v>
      </c>
      <c r="M232" s="34" t="str">
        <f t="shared" si="48"/>
        <v xml:space="preserve"> </v>
      </c>
      <c r="N232" s="260" t="str">
        <f t="shared" si="49"/>
        <v xml:space="preserve"> </v>
      </c>
      <c r="O232" s="41" t="str">
        <f t="shared" si="50"/>
        <v xml:space="preserve"> </v>
      </c>
      <c r="P232" s="20">
        <f t="shared" si="57"/>
        <v>0</v>
      </c>
      <c r="Q232" s="20" t="str">
        <f t="shared" si="58"/>
        <v/>
      </c>
      <c r="R232" s="20" t="str">
        <f t="shared" si="53"/>
        <v/>
      </c>
      <c r="S232" s="20" t="str">
        <f t="shared" si="54"/>
        <v/>
      </c>
      <c r="T232" t="str">
        <f t="shared" si="51"/>
        <v/>
      </c>
      <c r="U232" s="290"/>
      <c r="V232" s="286"/>
    </row>
    <row r="233" spans="1:22" x14ac:dyDescent="0.25">
      <c r="A233" s="5">
        <f t="shared" si="55"/>
        <v>226</v>
      </c>
      <c r="B233" s="288"/>
      <c r="C233" s="278">
        <f t="shared" si="56"/>
        <v>0</v>
      </c>
      <c r="D233" s="279" t="str">
        <f>IF(C233=1,VLOOKUP(B233,Mreze!C$8:F$107,4,FALSE)," ")</f>
        <v xml:space="preserve"> </v>
      </c>
      <c r="E233" s="279" t="str">
        <f t="shared" si="52"/>
        <v/>
      </c>
      <c r="F233" s="274"/>
      <c r="G233" s="256" t="str">
        <f t="shared" si="45"/>
        <v/>
      </c>
      <c r="H233" s="281"/>
      <c r="I233" s="281"/>
      <c r="J233" s="282"/>
      <c r="K233" s="260" t="str">
        <f t="shared" si="46"/>
        <v xml:space="preserve"> </v>
      </c>
      <c r="L233" s="33" t="str">
        <f t="shared" si="47"/>
        <v xml:space="preserve"> </v>
      </c>
      <c r="M233" s="34" t="str">
        <f t="shared" si="48"/>
        <v xml:space="preserve"> </v>
      </c>
      <c r="N233" s="260" t="str">
        <f t="shared" si="49"/>
        <v xml:space="preserve"> </v>
      </c>
      <c r="O233" s="41" t="str">
        <f t="shared" si="50"/>
        <v xml:space="preserve"> </v>
      </c>
      <c r="P233" s="20">
        <f t="shared" si="57"/>
        <v>0</v>
      </c>
      <c r="Q233" s="20" t="str">
        <f t="shared" si="58"/>
        <v/>
      </c>
      <c r="R233" s="20" t="str">
        <f t="shared" si="53"/>
        <v/>
      </c>
      <c r="S233" s="20" t="str">
        <f t="shared" si="54"/>
        <v/>
      </c>
      <c r="T233" t="str">
        <f t="shared" si="51"/>
        <v/>
      </c>
      <c r="U233" s="290"/>
      <c r="V233" s="286"/>
    </row>
    <row r="234" spans="1:22" x14ac:dyDescent="0.25">
      <c r="A234" s="5">
        <f t="shared" si="55"/>
        <v>227</v>
      </c>
      <c r="B234" s="288"/>
      <c r="C234" s="278">
        <f t="shared" si="56"/>
        <v>0</v>
      </c>
      <c r="D234" s="279" t="str">
        <f>IF(C234=1,VLOOKUP(B234,Mreze!C$8:F$107,4,FALSE)," ")</f>
        <v xml:space="preserve"> </v>
      </c>
      <c r="E234" s="279" t="str">
        <f t="shared" si="52"/>
        <v/>
      </c>
      <c r="F234" s="274"/>
      <c r="G234" s="256" t="str">
        <f t="shared" si="45"/>
        <v/>
      </c>
      <c r="H234" s="281"/>
      <c r="I234" s="281"/>
      <c r="J234" s="282"/>
      <c r="K234" s="260" t="str">
        <f t="shared" si="46"/>
        <v xml:space="preserve"> </v>
      </c>
      <c r="L234" s="33" t="str">
        <f t="shared" si="47"/>
        <v xml:space="preserve"> </v>
      </c>
      <c r="M234" s="34" t="str">
        <f t="shared" si="48"/>
        <v xml:space="preserve"> </v>
      </c>
      <c r="N234" s="260" t="str">
        <f t="shared" si="49"/>
        <v xml:space="preserve"> </v>
      </c>
      <c r="O234" s="41" t="str">
        <f t="shared" si="50"/>
        <v xml:space="preserve"> </v>
      </c>
      <c r="P234" s="20">
        <f t="shared" si="57"/>
        <v>0</v>
      </c>
      <c r="Q234" s="20" t="str">
        <f t="shared" si="58"/>
        <v/>
      </c>
      <c r="R234" s="20" t="str">
        <f t="shared" si="53"/>
        <v/>
      </c>
      <c r="S234" s="20" t="str">
        <f t="shared" si="54"/>
        <v/>
      </c>
      <c r="T234" t="str">
        <f t="shared" si="51"/>
        <v/>
      </c>
      <c r="U234" s="290"/>
      <c r="V234" s="286"/>
    </row>
    <row r="235" spans="1:22" x14ac:dyDescent="0.25">
      <c r="A235" s="5">
        <f t="shared" si="55"/>
        <v>228</v>
      </c>
      <c r="B235" s="288"/>
      <c r="C235" s="278">
        <f t="shared" si="56"/>
        <v>0</v>
      </c>
      <c r="D235" s="279" t="str">
        <f>IF(C235=1,VLOOKUP(B235,Mreze!C$8:F$107,4,FALSE)," ")</f>
        <v xml:space="preserve"> </v>
      </c>
      <c r="E235" s="279" t="str">
        <f t="shared" si="52"/>
        <v/>
      </c>
      <c r="F235" s="274"/>
      <c r="G235" s="256" t="str">
        <f t="shared" si="45"/>
        <v/>
      </c>
      <c r="H235" s="281"/>
      <c r="I235" s="281"/>
      <c r="J235" s="282"/>
      <c r="K235" s="260" t="str">
        <f t="shared" si="46"/>
        <v xml:space="preserve"> </v>
      </c>
      <c r="L235" s="33" t="str">
        <f t="shared" si="47"/>
        <v xml:space="preserve"> </v>
      </c>
      <c r="M235" s="34" t="str">
        <f t="shared" si="48"/>
        <v xml:space="preserve"> </v>
      </c>
      <c r="N235" s="260" t="str">
        <f t="shared" si="49"/>
        <v xml:space="preserve"> </v>
      </c>
      <c r="O235" s="41" t="str">
        <f t="shared" si="50"/>
        <v xml:space="preserve"> </v>
      </c>
      <c r="P235" s="20">
        <f t="shared" si="57"/>
        <v>0</v>
      </c>
      <c r="Q235" s="20" t="str">
        <f t="shared" si="58"/>
        <v/>
      </c>
      <c r="R235" s="20" t="str">
        <f t="shared" si="53"/>
        <v/>
      </c>
      <c r="S235" s="20" t="str">
        <f t="shared" si="54"/>
        <v/>
      </c>
      <c r="T235" t="str">
        <f t="shared" si="51"/>
        <v/>
      </c>
      <c r="U235" s="290"/>
      <c r="V235" s="286"/>
    </row>
    <row r="236" spans="1:22" x14ac:dyDescent="0.25">
      <c r="A236" s="5">
        <f t="shared" si="55"/>
        <v>229</v>
      </c>
      <c r="B236" s="288"/>
      <c r="C236" s="278">
        <f t="shared" si="56"/>
        <v>0</v>
      </c>
      <c r="D236" s="279" t="str">
        <f>IF(C236=1,VLOOKUP(B236,Mreze!C$8:F$107,4,FALSE)," ")</f>
        <v xml:space="preserve"> </v>
      </c>
      <c r="E236" s="279" t="str">
        <f t="shared" si="52"/>
        <v/>
      </c>
      <c r="F236" s="274"/>
      <c r="G236" s="256" t="str">
        <f t="shared" si="45"/>
        <v/>
      </c>
      <c r="H236" s="281"/>
      <c r="I236" s="281"/>
      <c r="J236" s="282"/>
      <c r="K236" s="260" t="str">
        <f t="shared" si="46"/>
        <v xml:space="preserve"> </v>
      </c>
      <c r="L236" s="33" t="str">
        <f t="shared" si="47"/>
        <v xml:space="preserve"> </v>
      </c>
      <c r="M236" s="34" t="str">
        <f t="shared" si="48"/>
        <v xml:space="preserve"> </v>
      </c>
      <c r="N236" s="260" t="str">
        <f t="shared" si="49"/>
        <v xml:space="preserve"> </v>
      </c>
      <c r="O236" s="41" t="str">
        <f t="shared" si="50"/>
        <v xml:space="preserve"> </v>
      </c>
      <c r="P236" s="20">
        <f t="shared" si="57"/>
        <v>0</v>
      </c>
      <c r="Q236" s="20" t="str">
        <f t="shared" si="58"/>
        <v/>
      </c>
      <c r="R236" s="20" t="str">
        <f t="shared" si="53"/>
        <v/>
      </c>
      <c r="S236" s="20" t="str">
        <f t="shared" si="54"/>
        <v/>
      </c>
      <c r="T236" t="str">
        <f t="shared" si="51"/>
        <v/>
      </c>
      <c r="U236" s="290"/>
      <c r="V236" s="286"/>
    </row>
    <row r="237" spans="1:22" x14ac:dyDescent="0.25">
      <c r="A237" s="5">
        <f t="shared" si="55"/>
        <v>230</v>
      </c>
      <c r="B237" s="288"/>
      <c r="C237" s="278">
        <f t="shared" si="56"/>
        <v>0</v>
      </c>
      <c r="D237" s="279" t="str">
        <f>IF(C237=1,VLOOKUP(B237,Mreze!C$8:F$107,4,FALSE)," ")</f>
        <v xml:space="preserve"> </v>
      </c>
      <c r="E237" s="279" t="str">
        <f t="shared" si="52"/>
        <v/>
      </c>
      <c r="F237" s="274"/>
      <c r="G237" s="256" t="str">
        <f t="shared" si="45"/>
        <v/>
      </c>
      <c r="H237" s="281"/>
      <c r="I237" s="281"/>
      <c r="J237" s="282"/>
      <c r="K237" s="260" t="str">
        <f t="shared" si="46"/>
        <v xml:space="preserve"> </v>
      </c>
      <c r="L237" s="33" t="str">
        <f t="shared" si="47"/>
        <v xml:space="preserve"> </v>
      </c>
      <c r="M237" s="34" t="str">
        <f t="shared" si="48"/>
        <v xml:space="preserve"> </v>
      </c>
      <c r="N237" s="260" t="str">
        <f t="shared" si="49"/>
        <v xml:space="preserve"> </v>
      </c>
      <c r="O237" s="41" t="str">
        <f t="shared" si="50"/>
        <v xml:space="preserve"> </v>
      </c>
      <c r="P237" s="20">
        <f t="shared" si="57"/>
        <v>0</v>
      </c>
      <c r="Q237" s="20" t="str">
        <f t="shared" si="58"/>
        <v/>
      </c>
      <c r="R237" s="20" t="str">
        <f t="shared" si="53"/>
        <v/>
      </c>
      <c r="S237" s="20" t="str">
        <f t="shared" si="54"/>
        <v/>
      </c>
      <c r="T237" t="str">
        <f t="shared" si="51"/>
        <v/>
      </c>
      <c r="U237" s="290"/>
      <c r="V237" s="286"/>
    </row>
    <row r="238" spans="1:22" x14ac:dyDescent="0.25">
      <c r="A238" s="5">
        <f t="shared" si="55"/>
        <v>231</v>
      </c>
      <c r="B238" s="288"/>
      <c r="C238" s="278">
        <f t="shared" si="56"/>
        <v>0</v>
      </c>
      <c r="D238" s="279" t="str">
        <f>IF(C238=1,VLOOKUP(B238,Mreze!C$8:F$107,4,FALSE)," ")</f>
        <v xml:space="preserve"> </v>
      </c>
      <c r="E238" s="279" t="str">
        <f t="shared" si="52"/>
        <v/>
      </c>
      <c r="F238" s="274"/>
      <c r="G238" s="256" t="str">
        <f t="shared" si="45"/>
        <v/>
      </c>
      <c r="H238" s="281"/>
      <c r="I238" s="281"/>
      <c r="J238" s="282"/>
      <c r="K238" s="260" t="str">
        <f t="shared" si="46"/>
        <v xml:space="preserve"> </v>
      </c>
      <c r="L238" s="33" t="str">
        <f t="shared" si="47"/>
        <v xml:space="preserve"> </v>
      </c>
      <c r="M238" s="34" t="str">
        <f t="shared" si="48"/>
        <v xml:space="preserve"> </v>
      </c>
      <c r="N238" s="260" t="str">
        <f t="shared" si="49"/>
        <v xml:space="preserve"> </v>
      </c>
      <c r="O238" s="41" t="str">
        <f t="shared" si="50"/>
        <v xml:space="preserve"> </v>
      </c>
      <c r="P238" s="20">
        <f t="shared" si="57"/>
        <v>0</v>
      </c>
      <c r="Q238" s="20" t="str">
        <f t="shared" si="58"/>
        <v/>
      </c>
      <c r="R238" s="20" t="str">
        <f t="shared" si="53"/>
        <v/>
      </c>
      <c r="S238" s="20" t="str">
        <f t="shared" si="54"/>
        <v/>
      </c>
      <c r="T238" t="str">
        <f t="shared" si="51"/>
        <v/>
      </c>
      <c r="U238" s="290"/>
      <c r="V238" s="286"/>
    </row>
    <row r="239" spans="1:22" x14ac:dyDescent="0.25">
      <c r="A239" s="5">
        <f t="shared" si="55"/>
        <v>232</v>
      </c>
      <c r="B239" s="288"/>
      <c r="C239" s="278">
        <f t="shared" si="56"/>
        <v>0</v>
      </c>
      <c r="D239" s="279" t="str">
        <f>IF(C239=1,VLOOKUP(B239,Mreze!C$8:F$107,4,FALSE)," ")</f>
        <v xml:space="preserve"> </v>
      </c>
      <c r="E239" s="279" t="str">
        <f t="shared" si="52"/>
        <v/>
      </c>
      <c r="F239" s="274"/>
      <c r="G239" s="256" t="str">
        <f t="shared" si="45"/>
        <v/>
      </c>
      <c r="H239" s="281"/>
      <c r="I239" s="281"/>
      <c r="J239" s="282"/>
      <c r="K239" s="260" t="str">
        <f t="shared" si="46"/>
        <v xml:space="preserve"> </v>
      </c>
      <c r="L239" s="33" t="str">
        <f t="shared" si="47"/>
        <v xml:space="preserve"> </v>
      </c>
      <c r="M239" s="34" t="str">
        <f t="shared" si="48"/>
        <v xml:space="preserve"> </v>
      </c>
      <c r="N239" s="260" t="str">
        <f t="shared" si="49"/>
        <v xml:space="preserve"> </v>
      </c>
      <c r="O239" s="41" t="str">
        <f t="shared" si="50"/>
        <v xml:space="preserve"> </v>
      </c>
      <c r="P239" s="20">
        <f t="shared" si="57"/>
        <v>0</v>
      </c>
      <c r="Q239" s="20" t="str">
        <f t="shared" si="58"/>
        <v/>
      </c>
      <c r="R239" s="20" t="str">
        <f t="shared" si="53"/>
        <v/>
      </c>
      <c r="S239" s="20" t="str">
        <f t="shared" si="54"/>
        <v/>
      </c>
      <c r="T239" t="str">
        <f t="shared" si="51"/>
        <v/>
      </c>
      <c r="U239" s="290"/>
      <c r="V239" s="286"/>
    </row>
    <row r="240" spans="1:22" x14ac:dyDescent="0.25">
      <c r="A240" s="5">
        <f t="shared" si="55"/>
        <v>233</v>
      </c>
      <c r="B240" s="288"/>
      <c r="C240" s="278">
        <f t="shared" si="56"/>
        <v>0</v>
      </c>
      <c r="D240" s="279" t="str">
        <f>IF(C240=1,VLOOKUP(B240,Mreze!C$8:F$107,4,FALSE)," ")</f>
        <v xml:space="preserve"> </v>
      </c>
      <c r="E240" s="279" t="str">
        <f t="shared" si="52"/>
        <v/>
      </c>
      <c r="F240" s="274"/>
      <c r="G240" s="256" t="str">
        <f t="shared" si="45"/>
        <v/>
      </c>
      <c r="H240" s="281"/>
      <c r="I240" s="281"/>
      <c r="J240" s="282"/>
      <c r="K240" s="260" t="str">
        <f t="shared" si="46"/>
        <v xml:space="preserve"> </v>
      </c>
      <c r="L240" s="33" t="str">
        <f t="shared" si="47"/>
        <v xml:space="preserve"> </v>
      </c>
      <c r="M240" s="34" t="str">
        <f t="shared" si="48"/>
        <v xml:space="preserve"> </v>
      </c>
      <c r="N240" s="260" t="str">
        <f t="shared" si="49"/>
        <v xml:space="preserve"> </v>
      </c>
      <c r="O240" s="41" t="str">
        <f t="shared" si="50"/>
        <v xml:space="preserve"> </v>
      </c>
      <c r="P240" s="20">
        <f t="shared" si="57"/>
        <v>0</v>
      </c>
      <c r="Q240" s="20" t="str">
        <f t="shared" si="58"/>
        <v/>
      </c>
      <c r="R240" s="20" t="str">
        <f t="shared" si="53"/>
        <v/>
      </c>
      <c r="S240" s="20" t="str">
        <f t="shared" si="54"/>
        <v/>
      </c>
      <c r="T240" t="str">
        <f t="shared" si="51"/>
        <v/>
      </c>
      <c r="U240" s="290"/>
      <c r="V240" s="286"/>
    </row>
    <row r="241" spans="1:22" x14ac:dyDescent="0.25">
      <c r="A241" s="5">
        <f t="shared" si="55"/>
        <v>234</v>
      </c>
      <c r="B241" s="288"/>
      <c r="C241" s="278">
        <f t="shared" si="56"/>
        <v>0</v>
      </c>
      <c r="D241" s="279" t="str">
        <f>IF(C241=1,VLOOKUP(B241,Mreze!C$8:F$107,4,FALSE)," ")</f>
        <v xml:space="preserve"> </v>
      </c>
      <c r="E241" s="279" t="str">
        <f t="shared" si="52"/>
        <v/>
      </c>
      <c r="F241" s="274"/>
      <c r="G241" s="256" t="str">
        <f t="shared" si="45"/>
        <v/>
      </c>
      <c r="H241" s="281"/>
      <c r="I241" s="281"/>
      <c r="J241" s="282"/>
      <c r="K241" s="260" t="str">
        <f t="shared" si="46"/>
        <v xml:space="preserve"> </v>
      </c>
      <c r="L241" s="33" t="str">
        <f t="shared" si="47"/>
        <v xml:space="preserve"> </v>
      </c>
      <c r="M241" s="34" t="str">
        <f t="shared" si="48"/>
        <v xml:space="preserve"> </v>
      </c>
      <c r="N241" s="260" t="str">
        <f t="shared" si="49"/>
        <v xml:space="preserve"> </v>
      </c>
      <c r="O241" s="41" t="str">
        <f t="shared" si="50"/>
        <v xml:space="preserve"> </v>
      </c>
      <c r="P241" s="20">
        <f t="shared" si="57"/>
        <v>0</v>
      </c>
      <c r="Q241" s="20" t="str">
        <f t="shared" si="58"/>
        <v/>
      </c>
      <c r="R241" s="20" t="str">
        <f t="shared" si="53"/>
        <v/>
      </c>
      <c r="S241" s="20" t="str">
        <f t="shared" si="54"/>
        <v/>
      </c>
      <c r="T241" t="str">
        <f t="shared" si="51"/>
        <v/>
      </c>
      <c r="U241" s="290"/>
      <c r="V241" s="286"/>
    </row>
    <row r="242" spans="1:22" x14ac:dyDescent="0.25">
      <c r="A242" s="5">
        <f t="shared" si="55"/>
        <v>235</v>
      </c>
      <c r="B242" s="288"/>
      <c r="C242" s="278">
        <f t="shared" si="56"/>
        <v>0</v>
      </c>
      <c r="D242" s="279" t="str">
        <f>IF(C242=1,VLOOKUP(B242,Mreze!C$8:F$107,4,FALSE)," ")</f>
        <v xml:space="preserve"> </v>
      </c>
      <c r="E242" s="279" t="str">
        <f t="shared" si="52"/>
        <v/>
      </c>
      <c r="F242" s="274"/>
      <c r="G242" s="256" t="str">
        <f t="shared" si="45"/>
        <v/>
      </c>
      <c r="H242" s="281"/>
      <c r="I242" s="281"/>
      <c r="J242" s="282"/>
      <c r="K242" s="260" t="str">
        <f t="shared" si="46"/>
        <v xml:space="preserve"> </v>
      </c>
      <c r="L242" s="33" t="str">
        <f t="shared" si="47"/>
        <v xml:space="preserve"> </v>
      </c>
      <c r="M242" s="34" t="str">
        <f t="shared" si="48"/>
        <v xml:space="preserve"> </v>
      </c>
      <c r="N242" s="260" t="str">
        <f t="shared" si="49"/>
        <v xml:space="preserve"> </v>
      </c>
      <c r="O242" s="41" t="str">
        <f t="shared" si="50"/>
        <v xml:space="preserve"> </v>
      </c>
      <c r="P242" s="20">
        <f t="shared" si="57"/>
        <v>0</v>
      </c>
      <c r="Q242" s="20" t="str">
        <f t="shared" si="58"/>
        <v/>
      </c>
      <c r="R242" s="20" t="str">
        <f t="shared" si="53"/>
        <v/>
      </c>
      <c r="S242" s="20" t="str">
        <f t="shared" si="54"/>
        <v/>
      </c>
      <c r="T242" t="str">
        <f t="shared" si="51"/>
        <v/>
      </c>
      <c r="U242" s="290"/>
      <c r="V242" s="286"/>
    </row>
    <row r="243" spans="1:22" x14ac:dyDescent="0.25">
      <c r="A243" s="5">
        <f t="shared" si="55"/>
        <v>236</v>
      </c>
      <c r="B243" s="288"/>
      <c r="C243" s="278">
        <f t="shared" si="56"/>
        <v>0</v>
      </c>
      <c r="D243" s="279" t="str">
        <f>IF(C243=1,VLOOKUP(B243,Mreze!C$8:F$107,4,FALSE)," ")</f>
        <v xml:space="preserve"> </v>
      </c>
      <c r="E243" s="279" t="str">
        <f t="shared" si="52"/>
        <v/>
      </c>
      <c r="F243" s="274"/>
      <c r="G243" s="256" t="str">
        <f t="shared" si="45"/>
        <v/>
      </c>
      <c r="H243" s="281"/>
      <c r="I243" s="281"/>
      <c r="J243" s="282"/>
      <c r="K243" s="260" t="str">
        <f t="shared" si="46"/>
        <v xml:space="preserve"> </v>
      </c>
      <c r="L243" s="33" t="str">
        <f t="shared" si="47"/>
        <v xml:space="preserve"> </v>
      </c>
      <c r="M243" s="34" t="str">
        <f t="shared" si="48"/>
        <v xml:space="preserve"> </v>
      </c>
      <c r="N243" s="260" t="str">
        <f t="shared" si="49"/>
        <v xml:space="preserve"> </v>
      </c>
      <c r="O243" s="41" t="str">
        <f t="shared" si="50"/>
        <v xml:space="preserve"> </v>
      </c>
      <c r="P243" s="20">
        <f t="shared" si="57"/>
        <v>0</v>
      </c>
      <c r="Q243" s="20" t="str">
        <f t="shared" si="58"/>
        <v/>
      </c>
      <c r="R243" s="20" t="str">
        <f t="shared" si="53"/>
        <v/>
      </c>
      <c r="S243" s="20" t="str">
        <f t="shared" si="54"/>
        <v/>
      </c>
      <c r="T243" t="str">
        <f t="shared" si="51"/>
        <v/>
      </c>
      <c r="U243" s="290"/>
      <c r="V243" s="286"/>
    </row>
    <row r="244" spans="1:22" x14ac:dyDescent="0.25">
      <c r="A244" s="5">
        <f t="shared" si="55"/>
        <v>237</v>
      </c>
      <c r="B244" s="288"/>
      <c r="C244" s="278">
        <f t="shared" si="56"/>
        <v>0</v>
      </c>
      <c r="D244" s="279" t="str">
        <f>IF(C244=1,VLOOKUP(B244,Mreze!C$8:F$107,4,FALSE)," ")</f>
        <v xml:space="preserve"> </v>
      </c>
      <c r="E244" s="279" t="str">
        <f t="shared" si="52"/>
        <v/>
      </c>
      <c r="F244" s="274"/>
      <c r="G244" s="256" t="str">
        <f t="shared" si="45"/>
        <v/>
      </c>
      <c r="H244" s="281"/>
      <c r="I244" s="281"/>
      <c r="J244" s="282"/>
      <c r="K244" s="260" t="str">
        <f t="shared" si="46"/>
        <v xml:space="preserve"> </v>
      </c>
      <c r="L244" s="33" t="str">
        <f t="shared" si="47"/>
        <v xml:space="preserve"> </v>
      </c>
      <c r="M244" s="34" t="str">
        <f t="shared" si="48"/>
        <v xml:space="preserve"> </v>
      </c>
      <c r="N244" s="260" t="str">
        <f t="shared" si="49"/>
        <v xml:space="preserve"> </v>
      </c>
      <c r="O244" s="41" t="str">
        <f t="shared" si="50"/>
        <v xml:space="preserve"> </v>
      </c>
      <c r="P244" s="20">
        <f t="shared" si="57"/>
        <v>0</v>
      </c>
      <c r="Q244" s="20" t="str">
        <f t="shared" si="58"/>
        <v/>
      </c>
      <c r="R244" s="20" t="str">
        <f t="shared" si="53"/>
        <v/>
      </c>
      <c r="S244" s="20" t="str">
        <f t="shared" si="54"/>
        <v/>
      </c>
      <c r="T244" t="str">
        <f t="shared" si="51"/>
        <v/>
      </c>
      <c r="U244" s="290"/>
      <c r="V244" s="286"/>
    </row>
    <row r="245" spans="1:22" x14ac:dyDescent="0.25">
      <c r="A245" s="5">
        <f t="shared" si="55"/>
        <v>238</v>
      </c>
      <c r="B245" s="288"/>
      <c r="C245" s="278">
        <f t="shared" si="56"/>
        <v>0</v>
      </c>
      <c r="D245" s="279" t="str">
        <f>IF(C245=1,VLOOKUP(B245,Mreze!C$8:F$107,4,FALSE)," ")</f>
        <v xml:space="preserve"> </v>
      </c>
      <c r="E245" s="279" t="str">
        <f t="shared" si="52"/>
        <v/>
      </c>
      <c r="F245" s="274"/>
      <c r="G245" s="256" t="str">
        <f t="shared" si="45"/>
        <v/>
      </c>
      <c r="H245" s="281"/>
      <c r="I245" s="281"/>
      <c r="J245" s="282"/>
      <c r="K245" s="260" t="str">
        <f t="shared" si="46"/>
        <v xml:space="preserve"> </v>
      </c>
      <c r="L245" s="33" t="str">
        <f t="shared" si="47"/>
        <v xml:space="preserve"> </v>
      </c>
      <c r="M245" s="34" t="str">
        <f t="shared" si="48"/>
        <v xml:space="preserve"> </v>
      </c>
      <c r="N245" s="260" t="str">
        <f t="shared" si="49"/>
        <v xml:space="preserve"> </v>
      </c>
      <c r="O245" s="41" t="str">
        <f t="shared" si="50"/>
        <v xml:space="preserve"> </v>
      </c>
      <c r="P245" s="20">
        <f t="shared" si="57"/>
        <v>0</v>
      </c>
      <c r="Q245" s="20" t="str">
        <f t="shared" si="58"/>
        <v/>
      </c>
      <c r="R245" s="20" t="str">
        <f t="shared" si="53"/>
        <v/>
      </c>
      <c r="S245" s="20" t="str">
        <f t="shared" si="54"/>
        <v/>
      </c>
      <c r="T245" t="str">
        <f t="shared" si="51"/>
        <v/>
      </c>
      <c r="U245" s="290"/>
      <c r="V245" s="286"/>
    </row>
    <row r="246" spans="1:22" x14ac:dyDescent="0.25">
      <c r="A246" s="5">
        <f t="shared" si="55"/>
        <v>239</v>
      </c>
      <c r="B246" s="288"/>
      <c r="C246" s="278">
        <f t="shared" si="56"/>
        <v>0</v>
      </c>
      <c r="D246" s="279" t="str">
        <f>IF(C246=1,VLOOKUP(B246,Mreze!C$8:F$107,4,FALSE)," ")</f>
        <v xml:space="preserve"> </v>
      </c>
      <c r="E246" s="279" t="str">
        <f t="shared" si="52"/>
        <v/>
      </c>
      <c r="F246" s="274"/>
      <c r="G246" s="256" t="str">
        <f t="shared" si="45"/>
        <v/>
      </c>
      <c r="H246" s="281"/>
      <c r="I246" s="281"/>
      <c r="J246" s="282"/>
      <c r="K246" s="260" t="str">
        <f t="shared" si="46"/>
        <v xml:space="preserve"> </v>
      </c>
      <c r="L246" s="33" t="str">
        <f t="shared" si="47"/>
        <v xml:space="preserve"> </v>
      </c>
      <c r="M246" s="34" t="str">
        <f t="shared" si="48"/>
        <v xml:space="preserve"> </v>
      </c>
      <c r="N246" s="260" t="str">
        <f t="shared" si="49"/>
        <v xml:space="preserve"> </v>
      </c>
      <c r="O246" s="41" t="str">
        <f t="shared" si="50"/>
        <v xml:space="preserve"> </v>
      </c>
      <c r="P246" s="20">
        <f t="shared" si="57"/>
        <v>0</v>
      </c>
      <c r="Q246" s="20" t="str">
        <f t="shared" si="58"/>
        <v/>
      </c>
      <c r="R246" s="20" t="str">
        <f t="shared" si="53"/>
        <v/>
      </c>
      <c r="S246" s="20" t="str">
        <f t="shared" si="54"/>
        <v/>
      </c>
      <c r="T246" t="str">
        <f t="shared" si="51"/>
        <v/>
      </c>
      <c r="U246" s="290"/>
      <c r="V246" s="286"/>
    </row>
    <row r="247" spans="1:22" x14ac:dyDescent="0.25">
      <c r="A247" s="5">
        <f t="shared" si="55"/>
        <v>240</v>
      </c>
      <c r="B247" s="288"/>
      <c r="C247" s="278">
        <f t="shared" si="56"/>
        <v>0</v>
      </c>
      <c r="D247" s="279" t="str">
        <f>IF(C247=1,VLOOKUP(B247,Mreze!C$8:F$107,4,FALSE)," ")</f>
        <v xml:space="preserve"> </v>
      </c>
      <c r="E247" s="279" t="str">
        <f t="shared" si="52"/>
        <v/>
      </c>
      <c r="F247" s="274"/>
      <c r="G247" s="256" t="str">
        <f t="shared" si="45"/>
        <v/>
      </c>
      <c r="H247" s="281"/>
      <c r="I247" s="281"/>
      <c r="J247" s="282"/>
      <c r="K247" s="260" t="str">
        <f t="shared" si="46"/>
        <v xml:space="preserve"> </v>
      </c>
      <c r="L247" s="33" t="str">
        <f t="shared" si="47"/>
        <v xml:space="preserve"> </v>
      </c>
      <c r="M247" s="34" t="str">
        <f t="shared" si="48"/>
        <v xml:space="preserve"> </v>
      </c>
      <c r="N247" s="260" t="str">
        <f t="shared" si="49"/>
        <v xml:space="preserve"> </v>
      </c>
      <c r="O247" s="41" t="str">
        <f t="shared" si="50"/>
        <v xml:space="preserve"> </v>
      </c>
      <c r="P247" s="20">
        <f t="shared" si="57"/>
        <v>0</v>
      </c>
      <c r="Q247" s="20" t="str">
        <f t="shared" si="58"/>
        <v/>
      </c>
      <c r="R247" s="20" t="str">
        <f t="shared" si="53"/>
        <v/>
      </c>
      <c r="S247" s="20" t="str">
        <f t="shared" si="54"/>
        <v/>
      </c>
      <c r="T247" t="str">
        <f t="shared" si="51"/>
        <v/>
      </c>
      <c r="U247" s="290"/>
      <c r="V247" s="286"/>
    </row>
    <row r="248" spans="1:22" x14ac:dyDescent="0.25">
      <c r="A248" s="5">
        <f t="shared" si="55"/>
        <v>241</v>
      </c>
      <c r="B248" s="288"/>
      <c r="C248" s="278">
        <f t="shared" si="56"/>
        <v>0</v>
      </c>
      <c r="D248" s="279" t="str">
        <f>IF(C248=1,VLOOKUP(B248,Mreze!C$8:F$107,4,FALSE)," ")</f>
        <v xml:space="preserve"> </v>
      </c>
      <c r="E248" s="279" t="str">
        <f t="shared" si="52"/>
        <v/>
      </c>
      <c r="F248" s="274"/>
      <c r="G248" s="256" t="str">
        <f t="shared" si="45"/>
        <v/>
      </c>
      <c r="H248" s="281"/>
      <c r="I248" s="281"/>
      <c r="J248" s="282"/>
      <c r="K248" s="260" t="str">
        <f t="shared" si="46"/>
        <v xml:space="preserve"> </v>
      </c>
      <c r="L248" s="33" t="str">
        <f t="shared" si="47"/>
        <v xml:space="preserve"> </v>
      </c>
      <c r="M248" s="34" t="str">
        <f t="shared" si="48"/>
        <v xml:space="preserve"> </v>
      </c>
      <c r="N248" s="260" t="str">
        <f t="shared" si="49"/>
        <v xml:space="preserve"> </v>
      </c>
      <c r="O248" s="41" t="str">
        <f t="shared" si="50"/>
        <v xml:space="preserve"> </v>
      </c>
      <c r="P248" s="20">
        <f t="shared" si="57"/>
        <v>0</v>
      </c>
      <c r="Q248" s="20" t="str">
        <f t="shared" si="58"/>
        <v/>
      </c>
      <c r="R248" s="20" t="str">
        <f t="shared" si="53"/>
        <v/>
      </c>
      <c r="S248" s="20" t="str">
        <f t="shared" si="54"/>
        <v/>
      </c>
      <c r="T248" t="str">
        <f t="shared" si="51"/>
        <v/>
      </c>
      <c r="U248" s="290"/>
      <c r="V248" s="286"/>
    </row>
    <row r="249" spans="1:22" x14ac:dyDescent="0.25">
      <c r="A249" s="5">
        <f t="shared" si="55"/>
        <v>242</v>
      </c>
      <c r="B249" s="288"/>
      <c r="C249" s="278">
        <f t="shared" si="56"/>
        <v>0</v>
      </c>
      <c r="D249" s="279" t="str">
        <f>IF(C249=1,VLOOKUP(B249,Mreze!C$8:F$107,4,FALSE)," ")</f>
        <v xml:space="preserve"> </v>
      </c>
      <c r="E249" s="279" t="str">
        <f t="shared" si="52"/>
        <v/>
      </c>
      <c r="F249" s="274"/>
      <c r="G249" s="256" t="str">
        <f t="shared" si="45"/>
        <v/>
      </c>
      <c r="H249" s="281"/>
      <c r="I249" s="281"/>
      <c r="J249" s="282"/>
      <c r="K249" s="260" t="str">
        <f t="shared" si="46"/>
        <v xml:space="preserve"> </v>
      </c>
      <c r="L249" s="33" t="str">
        <f t="shared" si="47"/>
        <v xml:space="preserve"> </v>
      </c>
      <c r="M249" s="34" t="str">
        <f t="shared" si="48"/>
        <v xml:space="preserve"> </v>
      </c>
      <c r="N249" s="260" t="str">
        <f t="shared" si="49"/>
        <v xml:space="preserve"> </v>
      </c>
      <c r="O249" s="41" t="str">
        <f t="shared" si="50"/>
        <v xml:space="preserve"> </v>
      </c>
      <c r="P249" s="20">
        <f t="shared" si="57"/>
        <v>0</v>
      </c>
      <c r="Q249" s="20" t="str">
        <f t="shared" si="58"/>
        <v/>
      </c>
      <c r="R249" s="20" t="str">
        <f t="shared" si="53"/>
        <v/>
      </c>
      <c r="S249" s="20" t="str">
        <f t="shared" si="54"/>
        <v/>
      </c>
      <c r="T249" t="str">
        <f t="shared" si="51"/>
        <v/>
      </c>
      <c r="U249" s="290"/>
      <c r="V249" s="286"/>
    </row>
    <row r="250" spans="1:22" x14ac:dyDescent="0.25">
      <c r="A250" s="5">
        <f t="shared" si="55"/>
        <v>243</v>
      </c>
      <c r="B250" s="288"/>
      <c r="C250" s="278">
        <f t="shared" si="56"/>
        <v>0</v>
      </c>
      <c r="D250" s="279" t="str">
        <f>IF(C250=1,VLOOKUP(B250,Mreze!C$8:F$107,4,FALSE)," ")</f>
        <v xml:space="preserve"> </v>
      </c>
      <c r="E250" s="279" t="str">
        <f t="shared" si="52"/>
        <v/>
      </c>
      <c r="F250" s="274"/>
      <c r="G250" s="256" t="str">
        <f t="shared" si="45"/>
        <v/>
      </c>
      <c r="H250" s="281"/>
      <c r="I250" s="281"/>
      <c r="J250" s="282"/>
      <c r="K250" s="260" t="str">
        <f t="shared" si="46"/>
        <v xml:space="preserve"> </v>
      </c>
      <c r="L250" s="33" t="str">
        <f t="shared" si="47"/>
        <v xml:space="preserve"> </v>
      </c>
      <c r="M250" s="34" t="str">
        <f t="shared" si="48"/>
        <v xml:space="preserve"> </v>
      </c>
      <c r="N250" s="260" t="str">
        <f t="shared" si="49"/>
        <v xml:space="preserve"> </v>
      </c>
      <c r="O250" s="41" t="str">
        <f t="shared" si="50"/>
        <v xml:space="preserve"> </v>
      </c>
      <c r="P250" s="20">
        <f t="shared" si="57"/>
        <v>0</v>
      </c>
      <c r="Q250" s="20" t="str">
        <f t="shared" si="58"/>
        <v/>
      </c>
      <c r="R250" s="20" t="str">
        <f t="shared" si="53"/>
        <v/>
      </c>
      <c r="S250" s="20" t="str">
        <f t="shared" si="54"/>
        <v/>
      </c>
      <c r="T250" t="str">
        <f t="shared" si="51"/>
        <v/>
      </c>
      <c r="U250" s="290"/>
      <c r="V250" s="286"/>
    </row>
    <row r="251" spans="1:22" x14ac:dyDescent="0.25">
      <c r="A251" s="5">
        <f t="shared" si="55"/>
        <v>244</v>
      </c>
      <c r="B251" s="288"/>
      <c r="C251" s="278">
        <f t="shared" si="56"/>
        <v>0</v>
      </c>
      <c r="D251" s="279" t="str">
        <f>IF(C251=1,VLOOKUP(B251,Mreze!C$8:F$107,4,FALSE)," ")</f>
        <v xml:space="preserve"> </v>
      </c>
      <c r="E251" s="279" t="str">
        <f t="shared" si="52"/>
        <v/>
      </c>
      <c r="F251" s="274"/>
      <c r="G251" s="256" t="str">
        <f t="shared" si="45"/>
        <v/>
      </c>
      <c r="H251" s="281"/>
      <c r="I251" s="281"/>
      <c r="J251" s="282"/>
      <c r="K251" s="260" t="str">
        <f t="shared" si="46"/>
        <v xml:space="preserve"> </v>
      </c>
      <c r="L251" s="33" t="str">
        <f t="shared" si="47"/>
        <v xml:space="preserve"> </v>
      </c>
      <c r="M251" s="34" t="str">
        <f t="shared" si="48"/>
        <v xml:space="preserve"> </v>
      </c>
      <c r="N251" s="260" t="str">
        <f t="shared" si="49"/>
        <v xml:space="preserve"> </v>
      </c>
      <c r="O251" s="41" t="str">
        <f t="shared" si="50"/>
        <v xml:space="preserve"> </v>
      </c>
      <c r="P251" s="20">
        <f t="shared" si="57"/>
        <v>0</v>
      </c>
      <c r="Q251" s="20" t="str">
        <f t="shared" si="58"/>
        <v/>
      </c>
      <c r="R251" s="20" t="str">
        <f t="shared" si="53"/>
        <v/>
      </c>
      <c r="S251" s="20" t="str">
        <f t="shared" si="54"/>
        <v/>
      </c>
      <c r="T251" t="str">
        <f t="shared" si="51"/>
        <v/>
      </c>
      <c r="U251" s="290"/>
      <c r="V251" s="286"/>
    </row>
    <row r="252" spans="1:22" x14ac:dyDescent="0.25">
      <c r="A252" s="5">
        <f t="shared" si="55"/>
        <v>245</v>
      </c>
      <c r="B252" s="288"/>
      <c r="C252" s="278">
        <f t="shared" si="56"/>
        <v>0</v>
      </c>
      <c r="D252" s="279" t="str">
        <f>IF(C252=1,VLOOKUP(B252,Mreze!C$8:F$107,4,FALSE)," ")</f>
        <v xml:space="preserve"> </v>
      </c>
      <c r="E252" s="279" t="str">
        <f t="shared" si="52"/>
        <v/>
      </c>
      <c r="F252" s="274"/>
      <c r="G252" s="256" t="str">
        <f t="shared" si="45"/>
        <v/>
      </c>
      <c r="H252" s="281"/>
      <c r="I252" s="281"/>
      <c r="J252" s="282"/>
      <c r="K252" s="260" t="str">
        <f t="shared" si="46"/>
        <v xml:space="preserve"> </v>
      </c>
      <c r="L252" s="33" t="str">
        <f t="shared" si="47"/>
        <v xml:space="preserve"> </v>
      </c>
      <c r="M252" s="34" t="str">
        <f t="shared" si="48"/>
        <v xml:space="preserve"> </v>
      </c>
      <c r="N252" s="260" t="str">
        <f t="shared" si="49"/>
        <v xml:space="preserve"> </v>
      </c>
      <c r="O252" s="41" t="str">
        <f t="shared" si="50"/>
        <v xml:space="preserve"> </v>
      </c>
      <c r="P252" s="20">
        <f t="shared" si="57"/>
        <v>0</v>
      </c>
      <c r="Q252" s="20" t="str">
        <f t="shared" si="58"/>
        <v/>
      </c>
      <c r="R252" s="20" t="str">
        <f t="shared" si="53"/>
        <v/>
      </c>
      <c r="S252" s="20" t="str">
        <f t="shared" si="54"/>
        <v/>
      </c>
      <c r="T252" t="str">
        <f t="shared" si="51"/>
        <v/>
      </c>
      <c r="U252" s="290"/>
      <c r="V252" s="286"/>
    </row>
    <row r="253" spans="1:22" x14ac:dyDescent="0.25">
      <c r="A253" s="5">
        <f t="shared" si="55"/>
        <v>246</v>
      </c>
      <c r="B253" s="288"/>
      <c r="C253" s="278">
        <f t="shared" si="56"/>
        <v>0</v>
      </c>
      <c r="D253" s="279" t="str">
        <f>IF(C253=1,VLOOKUP(B253,Mreze!C$8:F$107,4,FALSE)," ")</f>
        <v xml:space="preserve"> </v>
      </c>
      <c r="E253" s="279" t="str">
        <f t="shared" si="52"/>
        <v/>
      </c>
      <c r="F253" s="274"/>
      <c r="G253" s="256" t="str">
        <f t="shared" si="45"/>
        <v/>
      </c>
      <c r="H253" s="281"/>
      <c r="I253" s="281"/>
      <c r="J253" s="282"/>
      <c r="K253" s="260" t="str">
        <f t="shared" si="46"/>
        <v xml:space="preserve"> </v>
      </c>
      <c r="L253" s="33" t="str">
        <f t="shared" si="47"/>
        <v xml:space="preserve"> </v>
      </c>
      <c r="M253" s="34" t="str">
        <f t="shared" si="48"/>
        <v xml:space="preserve"> </v>
      </c>
      <c r="N253" s="260" t="str">
        <f t="shared" si="49"/>
        <v xml:space="preserve"> </v>
      </c>
      <c r="O253" s="41" t="str">
        <f t="shared" si="50"/>
        <v xml:space="preserve"> </v>
      </c>
      <c r="P253" s="20">
        <f t="shared" si="57"/>
        <v>0</v>
      </c>
      <c r="Q253" s="20" t="str">
        <f t="shared" si="58"/>
        <v/>
      </c>
      <c r="R253" s="20" t="str">
        <f t="shared" si="53"/>
        <v/>
      </c>
      <c r="S253" s="20" t="str">
        <f t="shared" si="54"/>
        <v/>
      </c>
      <c r="T253" t="str">
        <f t="shared" si="51"/>
        <v/>
      </c>
      <c r="U253" s="290"/>
      <c r="V253" s="286"/>
    </row>
    <row r="254" spans="1:22" x14ac:dyDescent="0.25">
      <c r="A254" s="5">
        <f t="shared" si="55"/>
        <v>247</v>
      </c>
      <c r="B254" s="288"/>
      <c r="C254" s="278">
        <f t="shared" si="56"/>
        <v>0</v>
      </c>
      <c r="D254" s="279" t="str">
        <f>IF(C254=1,VLOOKUP(B254,Mreze!C$8:F$107,4,FALSE)," ")</f>
        <v xml:space="preserve"> </v>
      </c>
      <c r="E254" s="279" t="str">
        <f t="shared" si="52"/>
        <v/>
      </c>
      <c r="F254" s="274"/>
      <c r="G254" s="256" t="str">
        <f t="shared" si="45"/>
        <v/>
      </c>
      <c r="H254" s="281"/>
      <c r="I254" s="281"/>
      <c r="J254" s="282"/>
      <c r="K254" s="260" t="str">
        <f t="shared" si="46"/>
        <v xml:space="preserve"> </v>
      </c>
      <c r="L254" s="33" t="str">
        <f t="shared" si="47"/>
        <v xml:space="preserve"> </v>
      </c>
      <c r="M254" s="34" t="str">
        <f t="shared" si="48"/>
        <v xml:space="preserve"> </v>
      </c>
      <c r="N254" s="260" t="str">
        <f t="shared" si="49"/>
        <v xml:space="preserve"> </v>
      </c>
      <c r="O254" s="41" t="str">
        <f t="shared" si="50"/>
        <v xml:space="preserve"> </v>
      </c>
      <c r="P254" s="20">
        <f t="shared" si="57"/>
        <v>0</v>
      </c>
      <c r="Q254" s="20" t="str">
        <f t="shared" si="58"/>
        <v/>
      </c>
      <c r="R254" s="20" t="str">
        <f t="shared" si="53"/>
        <v/>
      </c>
      <c r="S254" s="20" t="str">
        <f t="shared" si="54"/>
        <v/>
      </c>
      <c r="T254" t="str">
        <f t="shared" si="51"/>
        <v/>
      </c>
      <c r="U254" s="290"/>
      <c r="V254" s="286"/>
    </row>
    <row r="255" spans="1:22" x14ac:dyDescent="0.25">
      <c r="A255" s="5">
        <f t="shared" si="55"/>
        <v>248</v>
      </c>
      <c r="B255" s="288"/>
      <c r="C255" s="278">
        <f t="shared" si="56"/>
        <v>0</v>
      </c>
      <c r="D255" s="279" t="str">
        <f>IF(C255=1,VLOOKUP(B255,Mreze!C$8:F$107,4,FALSE)," ")</f>
        <v xml:space="preserve"> </v>
      </c>
      <c r="E255" s="279" t="str">
        <f t="shared" si="52"/>
        <v/>
      </c>
      <c r="F255" s="274"/>
      <c r="G255" s="256" t="str">
        <f t="shared" si="45"/>
        <v/>
      </c>
      <c r="H255" s="281"/>
      <c r="I255" s="281"/>
      <c r="J255" s="282"/>
      <c r="K255" s="260" t="str">
        <f t="shared" si="46"/>
        <v xml:space="preserve"> </v>
      </c>
      <c r="L255" s="33" t="str">
        <f t="shared" si="47"/>
        <v xml:space="preserve"> </v>
      </c>
      <c r="M255" s="34" t="str">
        <f t="shared" si="48"/>
        <v xml:space="preserve"> </v>
      </c>
      <c r="N255" s="260" t="str">
        <f t="shared" si="49"/>
        <v xml:space="preserve"> </v>
      </c>
      <c r="O255" s="41" t="str">
        <f t="shared" si="50"/>
        <v xml:space="preserve"> </v>
      </c>
      <c r="P255" s="20">
        <f t="shared" si="57"/>
        <v>0</v>
      </c>
      <c r="Q255" s="20" t="str">
        <f t="shared" si="58"/>
        <v/>
      </c>
      <c r="R255" s="20" t="str">
        <f t="shared" si="53"/>
        <v/>
      </c>
      <c r="S255" s="20" t="str">
        <f t="shared" si="54"/>
        <v/>
      </c>
      <c r="T255" t="str">
        <f t="shared" si="51"/>
        <v/>
      </c>
      <c r="U255" s="290"/>
      <c r="V255" s="286"/>
    </row>
    <row r="256" spans="1:22" x14ac:dyDescent="0.25">
      <c r="A256" s="5">
        <f t="shared" si="55"/>
        <v>249</v>
      </c>
      <c r="B256" s="288"/>
      <c r="C256" s="278">
        <f t="shared" si="56"/>
        <v>0</v>
      </c>
      <c r="D256" s="279" t="str">
        <f>IF(C256=1,VLOOKUP(B256,Mreze!C$8:F$107,4,FALSE)," ")</f>
        <v xml:space="preserve"> </v>
      </c>
      <c r="E256" s="279" t="str">
        <f t="shared" si="52"/>
        <v/>
      </c>
      <c r="F256" s="274"/>
      <c r="G256" s="256" t="str">
        <f t="shared" si="45"/>
        <v/>
      </c>
      <c r="H256" s="281"/>
      <c r="I256" s="281"/>
      <c r="J256" s="282"/>
      <c r="K256" s="260" t="str">
        <f t="shared" si="46"/>
        <v xml:space="preserve"> </v>
      </c>
      <c r="L256" s="33" t="str">
        <f t="shared" si="47"/>
        <v xml:space="preserve"> </v>
      </c>
      <c r="M256" s="34" t="str">
        <f t="shared" si="48"/>
        <v xml:space="preserve"> </v>
      </c>
      <c r="N256" s="260" t="str">
        <f t="shared" si="49"/>
        <v xml:space="preserve"> </v>
      </c>
      <c r="O256" s="41" t="str">
        <f t="shared" si="50"/>
        <v xml:space="preserve"> </v>
      </c>
      <c r="P256" s="20">
        <f t="shared" si="57"/>
        <v>0</v>
      </c>
      <c r="Q256" s="20" t="str">
        <f t="shared" si="58"/>
        <v/>
      </c>
      <c r="R256" s="20" t="str">
        <f t="shared" si="53"/>
        <v/>
      </c>
      <c r="S256" s="20" t="str">
        <f t="shared" si="54"/>
        <v/>
      </c>
      <c r="T256" t="str">
        <f t="shared" si="51"/>
        <v/>
      </c>
      <c r="U256" s="290"/>
      <c r="V256" s="286"/>
    </row>
    <row r="257" spans="1:22" x14ac:dyDescent="0.25">
      <c r="A257" s="5">
        <f t="shared" si="55"/>
        <v>250</v>
      </c>
      <c r="B257" s="288"/>
      <c r="C257" s="278">
        <f t="shared" si="56"/>
        <v>0</v>
      </c>
      <c r="D257" s="279" t="str">
        <f>IF(C257=1,VLOOKUP(B257,Mreze!C$8:F$107,4,FALSE)," ")</f>
        <v xml:space="preserve"> </v>
      </c>
      <c r="E257" s="279" t="str">
        <f t="shared" si="52"/>
        <v/>
      </c>
      <c r="F257" s="274"/>
      <c r="G257" s="256" t="str">
        <f t="shared" si="45"/>
        <v/>
      </c>
      <c r="H257" s="281"/>
      <c r="I257" s="281"/>
      <c r="J257" s="282"/>
      <c r="K257" s="260" t="str">
        <f t="shared" si="46"/>
        <v xml:space="preserve"> </v>
      </c>
      <c r="L257" s="33" t="str">
        <f t="shared" si="47"/>
        <v xml:space="preserve"> </v>
      </c>
      <c r="M257" s="34" t="str">
        <f t="shared" si="48"/>
        <v xml:space="preserve"> </v>
      </c>
      <c r="N257" s="260" t="str">
        <f t="shared" si="49"/>
        <v xml:space="preserve"> </v>
      </c>
      <c r="O257" s="41" t="str">
        <f t="shared" si="50"/>
        <v xml:space="preserve"> </v>
      </c>
      <c r="P257" s="20">
        <f t="shared" si="57"/>
        <v>0</v>
      </c>
      <c r="Q257" s="20" t="str">
        <f t="shared" si="58"/>
        <v/>
      </c>
      <c r="R257" s="20" t="str">
        <f t="shared" si="53"/>
        <v/>
      </c>
      <c r="S257" s="20" t="str">
        <f t="shared" si="54"/>
        <v/>
      </c>
      <c r="T257" t="str">
        <f t="shared" si="51"/>
        <v/>
      </c>
      <c r="U257" s="290"/>
      <c r="V257" s="286"/>
    </row>
    <row r="258" spans="1:22" x14ac:dyDescent="0.25">
      <c r="A258" s="5">
        <f t="shared" si="55"/>
        <v>251</v>
      </c>
      <c r="B258" s="288"/>
      <c r="C258" s="278">
        <f t="shared" si="56"/>
        <v>0</v>
      </c>
      <c r="D258" s="279" t="str">
        <f>IF(C258=1,VLOOKUP(B258,Mreze!C$8:F$107,4,FALSE)," ")</f>
        <v xml:space="preserve"> </v>
      </c>
      <c r="E258" s="279" t="str">
        <f t="shared" si="52"/>
        <v/>
      </c>
      <c r="F258" s="274"/>
      <c r="G258" s="256" t="str">
        <f t="shared" si="45"/>
        <v/>
      </c>
      <c r="H258" s="281"/>
      <c r="I258" s="281"/>
      <c r="J258" s="282"/>
      <c r="K258" s="260" t="str">
        <f t="shared" si="46"/>
        <v xml:space="preserve"> </v>
      </c>
      <c r="L258" s="33" t="str">
        <f t="shared" si="47"/>
        <v xml:space="preserve"> </v>
      </c>
      <c r="M258" s="34" t="str">
        <f t="shared" si="48"/>
        <v xml:space="preserve"> </v>
      </c>
      <c r="N258" s="260" t="str">
        <f t="shared" si="49"/>
        <v xml:space="preserve"> </v>
      </c>
      <c r="O258" s="41" t="str">
        <f t="shared" si="50"/>
        <v xml:space="preserve"> </v>
      </c>
      <c r="P258" s="20">
        <f t="shared" si="57"/>
        <v>0</v>
      </c>
      <c r="Q258" s="20" t="str">
        <f t="shared" si="58"/>
        <v/>
      </c>
      <c r="R258" s="20" t="str">
        <f t="shared" si="53"/>
        <v/>
      </c>
      <c r="S258" s="20" t="str">
        <f t="shared" si="54"/>
        <v/>
      </c>
      <c r="T258" t="str">
        <f t="shared" si="51"/>
        <v/>
      </c>
      <c r="U258" s="290"/>
      <c r="V258" s="286"/>
    </row>
    <row r="259" spans="1:22" x14ac:dyDescent="0.25">
      <c r="A259" s="5">
        <f t="shared" si="55"/>
        <v>252</v>
      </c>
      <c r="B259" s="288"/>
      <c r="C259" s="278">
        <f t="shared" si="56"/>
        <v>0</v>
      </c>
      <c r="D259" s="279" t="str">
        <f>IF(C259=1,VLOOKUP(B259,Mreze!C$8:F$107,4,FALSE)," ")</f>
        <v xml:space="preserve"> </v>
      </c>
      <c r="E259" s="279" t="str">
        <f t="shared" si="52"/>
        <v/>
      </c>
      <c r="F259" s="274"/>
      <c r="G259" s="256" t="str">
        <f t="shared" si="45"/>
        <v/>
      </c>
      <c r="H259" s="281"/>
      <c r="I259" s="281"/>
      <c r="J259" s="282"/>
      <c r="K259" s="260" t="str">
        <f t="shared" si="46"/>
        <v xml:space="preserve"> </v>
      </c>
      <c r="L259" s="33" t="str">
        <f t="shared" si="47"/>
        <v xml:space="preserve"> </v>
      </c>
      <c r="M259" s="34" t="str">
        <f t="shared" si="48"/>
        <v xml:space="preserve"> </v>
      </c>
      <c r="N259" s="260" t="str">
        <f t="shared" si="49"/>
        <v xml:space="preserve"> </v>
      </c>
      <c r="O259" s="41" t="str">
        <f t="shared" si="50"/>
        <v xml:space="preserve"> </v>
      </c>
      <c r="P259" s="20">
        <f t="shared" si="57"/>
        <v>0</v>
      </c>
      <c r="Q259" s="20" t="str">
        <f t="shared" si="58"/>
        <v/>
      </c>
      <c r="R259" s="20" t="str">
        <f t="shared" si="53"/>
        <v/>
      </c>
      <c r="S259" s="20" t="str">
        <f t="shared" si="54"/>
        <v/>
      </c>
      <c r="T259" t="str">
        <f t="shared" si="51"/>
        <v/>
      </c>
      <c r="U259" s="290"/>
      <c r="V259" s="286"/>
    </row>
    <row r="260" spans="1:22" x14ac:dyDescent="0.25">
      <c r="A260" s="5">
        <f t="shared" si="55"/>
        <v>253</v>
      </c>
      <c r="B260" s="288"/>
      <c r="C260" s="278">
        <f t="shared" si="56"/>
        <v>0</v>
      </c>
      <c r="D260" s="279" t="str">
        <f>IF(C260=1,VLOOKUP(B260,Mreze!C$8:F$107,4,FALSE)," ")</f>
        <v xml:space="preserve"> </v>
      </c>
      <c r="E260" s="279" t="str">
        <f t="shared" si="52"/>
        <v/>
      </c>
      <c r="F260" s="274"/>
      <c r="G260" s="256" t="str">
        <f t="shared" si="45"/>
        <v/>
      </c>
      <c r="H260" s="281"/>
      <c r="I260" s="281"/>
      <c r="J260" s="282"/>
      <c r="K260" s="260" t="str">
        <f t="shared" si="46"/>
        <v xml:space="preserve"> </v>
      </c>
      <c r="L260" s="33" t="str">
        <f t="shared" si="47"/>
        <v xml:space="preserve"> </v>
      </c>
      <c r="M260" s="34" t="str">
        <f t="shared" si="48"/>
        <v xml:space="preserve"> </v>
      </c>
      <c r="N260" s="260" t="str">
        <f t="shared" si="49"/>
        <v xml:space="preserve"> </v>
      </c>
      <c r="O260" s="41" t="str">
        <f t="shared" si="50"/>
        <v xml:space="preserve"> </v>
      </c>
      <c r="P260" s="20">
        <f t="shared" si="57"/>
        <v>0</v>
      </c>
      <c r="Q260" s="20" t="str">
        <f t="shared" si="58"/>
        <v/>
      </c>
      <c r="R260" s="20" t="str">
        <f t="shared" si="53"/>
        <v/>
      </c>
      <c r="S260" s="20" t="str">
        <f t="shared" si="54"/>
        <v/>
      </c>
      <c r="T260" t="str">
        <f t="shared" si="51"/>
        <v/>
      </c>
      <c r="U260" s="290"/>
      <c r="V260" s="286"/>
    </row>
    <row r="261" spans="1:22" x14ac:dyDescent="0.25">
      <c r="A261" s="5">
        <f t="shared" si="55"/>
        <v>254</v>
      </c>
      <c r="B261" s="288"/>
      <c r="C261" s="278">
        <f t="shared" si="56"/>
        <v>0</v>
      </c>
      <c r="D261" s="279" t="str">
        <f>IF(C261=1,VLOOKUP(B261,Mreze!C$8:F$107,4,FALSE)," ")</f>
        <v xml:space="preserve"> </v>
      </c>
      <c r="E261" s="279" t="str">
        <f t="shared" si="52"/>
        <v/>
      </c>
      <c r="F261" s="274"/>
      <c r="G261" s="256" t="str">
        <f t="shared" si="45"/>
        <v/>
      </c>
      <c r="H261" s="281"/>
      <c r="I261" s="281"/>
      <c r="J261" s="282"/>
      <c r="K261" s="260" t="str">
        <f t="shared" si="46"/>
        <v xml:space="preserve"> </v>
      </c>
      <c r="L261" s="33" t="str">
        <f t="shared" si="47"/>
        <v xml:space="preserve"> </v>
      </c>
      <c r="M261" s="34" t="str">
        <f t="shared" si="48"/>
        <v xml:space="preserve"> </v>
      </c>
      <c r="N261" s="260" t="str">
        <f t="shared" si="49"/>
        <v xml:space="preserve"> </v>
      </c>
      <c r="O261" s="41" t="str">
        <f t="shared" si="50"/>
        <v xml:space="preserve"> </v>
      </c>
      <c r="P261" s="20">
        <f t="shared" si="57"/>
        <v>0</v>
      </c>
      <c r="Q261" s="20" t="str">
        <f t="shared" si="58"/>
        <v/>
      </c>
      <c r="R261" s="20" t="str">
        <f t="shared" si="53"/>
        <v/>
      </c>
      <c r="S261" s="20" t="str">
        <f t="shared" si="54"/>
        <v/>
      </c>
      <c r="T261" t="str">
        <f t="shared" si="51"/>
        <v/>
      </c>
      <c r="U261" s="290"/>
      <c r="V261" s="286"/>
    </row>
    <row r="262" spans="1:22" x14ac:dyDescent="0.25">
      <c r="A262" s="5">
        <f t="shared" si="55"/>
        <v>255</v>
      </c>
      <c r="B262" s="288"/>
      <c r="C262" s="278">
        <f t="shared" si="56"/>
        <v>0</v>
      </c>
      <c r="D262" s="279" t="str">
        <f>IF(C262=1,VLOOKUP(B262,Mreze!C$8:F$107,4,FALSE)," ")</f>
        <v xml:space="preserve"> </v>
      </c>
      <c r="E262" s="279" t="str">
        <f t="shared" si="52"/>
        <v/>
      </c>
      <c r="F262" s="274"/>
      <c r="G262" s="256" t="str">
        <f t="shared" si="45"/>
        <v/>
      </c>
      <c r="H262" s="281"/>
      <c r="I262" s="281"/>
      <c r="J262" s="282"/>
      <c r="K262" s="260" t="str">
        <f t="shared" si="46"/>
        <v xml:space="preserve"> </v>
      </c>
      <c r="L262" s="33" t="str">
        <f t="shared" si="47"/>
        <v xml:space="preserve"> </v>
      </c>
      <c r="M262" s="34" t="str">
        <f t="shared" si="48"/>
        <v xml:space="preserve"> </v>
      </c>
      <c r="N262" s="260" t="str">
        <f t="shared" si="49"/>
        <v xml:space="preserve"> </v>
      </c>
      <c r="O262" s="41" t="str">
        <f t="shared" si="50"/>
        <v xml:space="preserve"> </v>
      </c>
      <c r="P262" s="20">
        <f t="shared" si="57"/>
        <v>0</v>
      </c>
      <c r="Q262" s="20" t="str">
        <f t="shared" si="58"/>
        <v/>
      </c>
      <c r="R262" s="20" t="str">
        <f t="shared" si="53"/>
        <v/>
      </c>
      <c r="S262" s="20" t="str">
        <f t="shared" si="54"/>
        <v/>
      </c>
      <c r="T262" t="str">
        <f t="shared" si="51"/>
        <v/>
      </c>
      <c r="U262" s="290"/>
      <c r="V262" s="286"/>
    </row>
    <row r="263" spans="1:22" x14ac:dyDescent="0.25">
      <c r="A263" s="5">
        <f t="shared" si="55"/>
        <v>256</v>
      </c>
      <c r="B263" s="288"/>
      <c r="C263" s="278">
        <f t="shared" si="56"/>
        <v>0</v>
      </c>
      <c r="D263" s="279" t="str">
        <f>IF(C263=1,VLOOKUP(B263,Mreze!C$8:F$107,4,FALSE)," ")</f>
        <v xml:space="preserve"> </v>
      </c>
      <c r="E263" s="279" t="str">
        <f t="shared" si="52"/>
        <v/>
      </c>
      <c r="F263" s="274"/>
      <c r="G263" s="256" t="str">
        <f t="shared" si="45"/>
        <v/>
      </c>
      <c r="H263" s="281"/>
      <c r="I263" s="281"/>
      <c r="J263" s="282"/>
      <c r="K263" s="260" t="str">
        <f t="shared" si="46"/>
        <v xml:space="preserve"> </v>
      </c>
      <c r="L263" s="33" t="str">
        <f t="shared" si="47"/>
        <v xml:space="preserve"> </v>
      </c>
      <c r="M263" s="34" t="str">
        <f t="shared" si="48"/>
        <v xml:space="preserve"> </v>
      </c>
      <c r="N263" s="260" t="str">
        <f t="shared" si="49"/>
        <v xml:space="preserve"> </v>
      </c>
      <c r="O263" s="41" t="str">
        <f t="shared" si="50"/>
        <v xml:space="preserve"> </v>
      </c>
      <c r="P263" s="20">
        <f t="shared" si="57"/>
        <v>0</v>
      </c>
      <c r="Q263" s="20" t="str">
        <f t="shared" si="58"/>
        <v/>
      </c>
      <c r="R263" s="20" t="str">
        <f t="shared" si="53"/>
        <v/>
      </c>
      <c r="S263" s="20" t="str">
        <f t="shared" si="54"/>
        <v/>
      </c>
      <c r="T263" t="str">
        <f t="shared" si="51"/>
        <v/>
      </c>
      <c r="U263" s="290"/>
      <c r="V263" s="286"/>
    </row>
    <row r="264" spans="1:22" x14ac:dyDescent="0.25">
      <c r="A264" s="5">
        <f t="shared" si="55"/>
        <v>257</v>
      </c>
      <c r="B264" s="288"/>
      <c r="C264" s="278">
        <f t="shared" si="56"/>
        <v>0</v>
      </c>
      <c r="D264" s="279" t="str">
        <f>IF(C264=1,VLOOKUP(B264,Mreze!C$8:F$107,4,FALSE)," ")</f>
        <v xml:space="preserve"> </v>
      </c>
      <c r="E264" s="279" t="str">
        <f t="shared" si="52"/>
        <v/>
      </c>
      <c r="F264" s="274"/>
      <c r="G264" s="256" t="str">
        <f t="shared" ref="G264:G327" si="59">IF(C264=1,visa1,"")</f>
        <v/>
      </c>
      <c r="H264" s="281"/>
      <c r="I264" s="281"/>
      <c r="J264" s="282"/>
      <c r="K264" s="260" t="str">
        <f t="shared" ref="K264:K327" si="60">IF(J264&lt;&gt;"",IF(H264&lt;&gt;"",J264-H264," "), " ")</f>
        <v xml:space="preserve"> </v>
      </c>
      <c r="L264" s="33" t="str">
        <f t="shared" ref="L264:L327" si="61">IF(I264&lt;&gt;"",IF(H264&lt;&gt;"",I264-H264," "), " ")</f>
        <v xml:space="preserve"> </v>
      </c>
      <c r="M264" s="34" t="str">
        <f t="shared" ref="M264:M327" si="62">IF(C264=1, IF(D264&gt;0,IF(F264&gt;0, F264/D264, " ")," ")," ")</f>
        <v xml:space="preserve"> </v>
      </c>
      <c r="N264" s="260" t="str">
        <f t="shared" ref="N264:N327" si="63">IF(J264&lt;&gt;"",IF(H264&lt;&gt;"",IF(M264&lt;&gt;" ", M264*K264, " "), " "), " ")</f>
        <v xml:space="preserve"> </v>
      </c>
      <c r="O264" s="41" t="str">
        <f t="shared" ref="O264:O327" si="64">IF(J264&lt;&gt;"", IF(I264&lt;&gt;"",IF(HOUR(K264)&lt;2,"КП",IF(I264&gt;J264,"Не",IF(HOUR(I264-H264)&lt;2,"Да","Не"))),IF(HOUR(K264)&lt;2,IF(DAY(K264)&lt;1,"КП","Не"),"Не")), " ")</f>
        <v xml:space="preserve"> </v>
      </c>
      <c r="P264" s="20">
        <f t="shared" si="57"/>
        <v>0</v>
      </c>
      <c r="Q264" s="20" t="str">
        <f t="shared" si="58"/>
        <v/>
      </c>
      <c r="R264" s="20" t="str">
        <f t="shared" si="53"/>
        <v/>
      </c>
      <c r="S264" s="20" t="str">
        <f t="shared" si="54"/>
        <v/>
      </c>
      <c r="T264" t="str">
        <f t="shared" ref="T264:T327" si="65">IF(S264&lt;&gt;"",S264*F264,"")</f>
        <v/>
      </c>
      <c r="U264" s="290"/>
      <c r="V264" s="286"/>
    </row>
    <row r="265" spans="1:22" x14ac:dyDescent="0.25">
      <c r="A265" s="5">
        <f t="shared" si="55"/>
        <v>258</v>
      </c>
      <c r="B265" s="288"/>
      <c r="C265" s="278">
        <f t="shared" si="56"/>
        <v>0</v>
      </c>
      <c r="D265" s="279" t="str">
        <f>IF(C265=1,VLOOKUP(B265,Mreze!C$8:F$107,4,FALSE)," ")</f>
        <v xml:space="preserve"> </v>
      </c>
      <c r="E265" s="279" t="str">
        <f t="shared" ref="E265:E328" si="66">IF(R265&lt;&gt;"",F265*R265,"")</f>
        <v/>
      </c>
      <c r="F265" s="274"/>
      <c r="G265" s="256" t="str">
        <f t="shared" si="59"/>
        <v/>
      </c>
      <c r="H265" s="281"/>
      <c r="I265" s="281"/>
      <c r="J265" s="282"/>
      <c r="K265" s="260" t="str">
        <f t="shared" si="60"/>
        <v xml:space="preserve"> </v>
      </c>
      <c r="L265" s="33" t="str">
        <f t="shared" si="61"/>
        <v xml:space="preserve"> </v>
      </c>
      <c r="M265" s="34" t="str">
        <f t="shared" si="62"/>
        <v xml:space="preserve"> </v>
      </c>
      <c r="N265" s="260" t="str">
        <f t="shared" si="63"/>
        <v xml:space="preserve"> </v>
      </c>
      <c r="O265" s="41" t="str">
        <f t="shared" si="64"/>
        <v xml:space="preserve"> </v>
      </c>
      <c r="P265" s="20">
        <f t="shared" si="57"/>
        <v>0</v>
      </c>
      <c r="Q265" s="20" t="str">
        <f t="shared" si="58"/>
        <v/>
      </c>
      <c r="R265" s="20" t="str">
        <f t="shared" ref="R265:R328" si="67">IF(K265&lt;&gt;" ",IF(INT((J265-I265)*24)&gt;0,1,0),"")</f>
        <v/>
      </c>
      <c r="S265" s="20" t="str">
        <f t="shared" ref="S265:S328" si="68">IF(R265=1,IF(HOUR(K265)&gt;0,HOUR(K265)*60+MINUTE(K265),""),"")</f>
        <v/>
      </c>
      <c r="T265" t="str">
        <f t="shared" si="65"/>
        <v/>
      </c>
      <c r="U265" s="290"/>
      <c r="V265" s="286"/>
    </row>
    <row r="266" spans="1:22" x14ac:dyDescent="0.25">
      <c r="A266" s="5">
        <f t="shared" ref="A266:A329" si="69">+A265+1</f>
        <v>259</v>
      </c>
      <c r="B266" s="288"/>
      <c r="C266" s="278">
        <f t="shared" si="56"/>
        <v>0</v>
      </c>
      <c r="D266" s="279" t="str">
        <f>IF(C266=1,VLOOKUP(B266,Mreze!C$8:F$107,4,FALSE)," ")</f>
        <v xml:space="preserve"> </v>
      </c>
      <c r="E266" s="279" t="str">
        <f t="shared" si="66"/>
        <v/>
      </c>
      <c r="F266" s="274"/>
      <c r="G266" s="256" t="str">
        <f t="shared" si="59"/>
        <v/>
      </c>
      <c r="H266" s="281"/>
      <c r="I266" s="281"/>
      <c r="J266" s="282"/>
      <c r="K266" s="260" t="str">
        <f t="shared" si="60"/>
        <v xml:space="preserve"> </v>
      </c>
      <c r="L266" s="33" t="str">
        <f t="shared" si="61"/>
        <v xml:space="preserve"> </v>
      </c>
      <c r="M266" s="34" t="str">
        <f t="shared" si="62"/>
        <v xml:space="preserve"> </v>
      </c>
      <c r="N266" s="260" t="str">
        <f t="shared" si="63"/>
        <v xml:space="preserve"> </v>
      </c>
      <c r="O266" s="41" t="str">
        <f t="shared" si="64"/>
        <v xml:space="preserve"> </v>
      </c>
      <c r="P266" s="20">
        <f t="shared" si="57"/>
        <v>0</v>
      </c>
      <c r="Q266" s="20" t="str">
        <f t="shared" si="58"/>
        <v/>
      </c>
      <c r="R266" s="20" t="str">
        <f t="shared" si="67"/>
        <v/>
      </c>
      <c r="S266" s="20" t="str">
        <f t="shared" si="68"/>
        <v/>
      </c>
      <c r="T266" t="str">
        <f t="shared" si="65"/>
        <v/>
      </c>
      <c r="U266" s="290"/>
      <c r="V266" s="286"/>
    </row>
    <row r="267" spans="1:22" x14ac:dyDescent="0.25">
      <c r="A267" s="5">
        <f t="shared" si="69"/>
        <v>260</v>
      </c>
      <c r="B267" s="288"/>
      <c r="C267" s="278">
        <f t="shared" si="56"/>
        <v>0</v>
      </c>
      <c r="D267" s="279" t="str">
        <f>IF(C267=1,VLOOKUP(B267,Mreze!C$8:F$107,4,FALSE)," ")</f>
        <v xml:space="preserve"> </v>
      </c>
      <c r="E267" s="279" t="str">
        <f t="shared" si="66"/>
        <v/>
      </c>
      <c r="F267" s="274"/>
      <c r="G267" s="256" t="str">
        <f t="shared" si="59"/>
        <v/>
      </c>
      <c r="H267" s="281"/>
      <c r="I267" s="281"/>
      <c r="J267" s="282"/>
      <c r="K267" s="260" t="str">
        <f t="shared" si="60"/>
        <v xml:space="preserve"> </v>
      </c>
      <c r="L267" s="33" t="str">
        <f t="shared" si="61"/>
        <v xml:space="preserve"> </v>
      </c>
      <c r="M267" s="34" t="str">
        <f t="shared" si="62"/>
        <v xml:space="preserve"> </v>
      </c>
      <c r="N267" s="260" t="str">
        <f t="shared" si="63"/>
        <v xml:space="preserve"> </v>
      </c>
      <c r="O267" s="41" t="str">
        <f t="shared" si="64"/>
        <v xml:space="preserve"> </v>
      </c>
      <c r="P267" s="20">
        <f t="shared" si="57"/>
        <v>0</v>
      </c>
      <c r="Q267" s="20" t="str">
        <f t="shared" si="58"/>
        <v/>
      </c>
      <c r="R267" s="20" t="str">
        <f t="shared" si="67"/>
        <v/>
      </c>
      <c r="S267" s="20" t="str">
        <f t="shared" si="68"/>
        <v/>
      </c>
      <c r="T267" t="str">
        <f t="shared" si="65"/>
        <v/>
      </c>
      <c r="U267" s="290"/>
      <c r="V267" s="286"/>
    </row>
    <row r="268" spans="1:22" x14ac:dyDescent="0.25">
      <c r="A268" s="5">
        <f t="shared" si="69"/>
        <v>261</v>
      </c>
      <c r="B268" s="288"/>
      <c r="C268" s="278">
        <f t="shared" si="56"/>
        <v>0</v>
      </c>
      <c r="D268" s="279" t="str">
        <f>IF(C268=1,VLOOKUP(B268,Mreze!C$8:F$107,4,FALSE)," ")</f>
        <v xml:space="preserve"> </v>
      </c>
      <c r="E268" s="279" t="str">
        <f t="shared" si="66"/>
        <v/>
      </c>
      <c r="F268" s="274"/>
      <c r="G268" s="256" t="str">
        <f t="shared" si="59"/>
        <v/>
      </c>
      <c r="H268" s="281"/>
      <c r="I268" s="281"/>
      <c r="J268" s="282"/>
      <c r="K268" s="260" t="str">
        <f t="shared" si="60"/>
        <v xml:space="preserve"> </v>
      </c>
      <c r="L268" s="33" t="str">
        <f t="shared" si="61"/>
        <v xml:space="preserve"> </v>
      </c>
      <c r="M268" s="34" t="str">
        <f t="shared" si="62"/>
        <v xml:space="preserve"> </v>
      </c>
      <c r="N268" s="260" t="str">
        <f t="shared" si="63"/>
        <v xml:space="preserve"> </v>
      </c>
      <c r="O268" s="41" t="str">
        <f t="shared" si="64"/>
        <v xml:space="preserve"> </v>
      </c>
      <c r="P268" s="20">
        <f t="shared" si="57"/>
        <v>0</v>
      </c>
      <c r="Q268" s="20" t="str">
        <f t="shared" si="58"/>
        <v/>
      </c>
      <c r="R268" s="20" t="str">
        <f t="shared" si="67"/>
        <v/>
      </c>
      <c r="S268" s="20" t="str">
        <f t="shared" si="68"/>
        <v/>
      </c>
      <c r="T268" t="str">
        <f t="shared" si="65"/>
        <v/>
      </c>
      <c r="U268" s="290"/>
      <c r="V268" s="286"/>
    </row>
    <row r="269" spans="1:22" x14ac:dyDescent="0.25">
      <c r="A269" s="5">
        <f t="shared" si="69"/>
        <v>262</v>
      </c>
      <c r="B269" s="288"/>
      <c r="C269" s="278">
        <f t="shared" si="56"/>
        <v>0</v>
      </c>
      <c r="D269" s="279" t="str">
        <f>IF(C269=1,VLOOKUP(B269,Mreze!C$8:F$107,4,FALSE)," ")</f>
        <v xml:space="preserve"> </v>
      </c>
      <c r="E269" s="279" t="str">
        <f t="shared" si="66"/>
        <v/>
      </c>
      <c r="F269" s="274"/>
      <c r="G269" s="256" t="str">
        <f t="shared" si="59"/>
        <v/>
      </c>
      <c r="H269" s="281"/>
      <c r="I269" s="281"/>
      <c r="J269" s="282"/>
      <c r="K269" s="260" t="str">
        <f t="shared" si="60"/>
        <v xml:space="preserve"> </v>
      </c>
      <c r="L269" s="33" t="str">
        <f t="shared" si="61"/>
        <v xml:space="preserve"> </v>
      </c>
      <c r="M269" s="34" t="str">
        <f t="shared" si="62"/>
        <v xml:space="preserve"> </v>
      </c>
      <c r="N269" s="260" t="str">
        <f t="shared" si="63"/>
        <v xml:space="preserve"> </v>
      </c>
      <c r="O269" s="41" t="str">
        <f t="shared" si="64"/>
        <v xml:space="preserve"> </v>
      </c>
      <c r="P269" s="20">
        <f t="shared" si="57"/>
        <v>0</v>
      </c>
      <c r="Q269" s="20" t="str">
        <f t="shared" si="58"/>
        <v/>
      </c>
      <c r="R269" s="20" t="str">
        <f t="shared" si="67"/>
        <v/>
      </c>
      <c r="S269" s="20" t="str">
        <f t="shared" si="68"/>
        <v/>
      </c>
      <c r="T269" t="str">
        <f t="shared" si="65"/>
        <v/>
      </c>
      <c r="U269" s="290"/>
      <c r="V269" s="286"/>
    </row>
    <row r="270" spans="1:22" x14ac:dyDescent="0.25">
      <c r="A270" s="5">
        <f t="shared" si="69"/>
        <v>263</v>
      </c>
      <c r="B270" s="288"/>
      <c r="C270" s="278">
        <f t="shared" si="56"/>
        <v>0</v>
      </c>
      <c r="D270" s="279" t="str">
        <f>IF(C270=1,VLOOKUP(B270,Mreze!C$8:F$107,4,FALSE)," ")</f>
        <v xml:space="preserve"> </v>
      </c>
      <c r="E270" s="279" t="str">
        <f t="shared" si="66"/>
        <v/>
      </c>
      <c r="F270" s="274"/>
      <c r="G270" s="256" t="str">
        <f t="shared" si="59"/>
        <v/>
      </c>
      <c r="H270" s="281"/>
      <c r="I270" s="281"/>
      <c r="J270" s="282"/>
      <c r="K270" s="260" t="str">
        <f t="shared" si="60"/>
        <v xml:space="preserve"> </v>
      </c>
      <c r="L270" s="33" t="str">
        <f t="shared" si="61"/>
        <v xml:space="preserve"> </v>
      </c>
      <c r="M270" s="34" t="str">
        <f t="shared" si="62"/>
        <v xml:space="preserve"> </v>
      </c>
      <c r="N270" s="260" t="str">
        <f t="shared" si="63"/>
        <v xml:space="preserve"> </v>
      </c>
      <c r="O270" s="41" t="str">
        <f t="shared" si="64"/>
        <v xml:space="preserve"> </v>
      </c>
      <c r="P270" s="20">
        <f t="shared" si="57"/>
        <v>0</v>
      </c>
      <c r="Q270" s="20" t="str">
        <f t="shared" si="58"/>
        <v/>
      </c>
      <c r="R270" s="20" t="str">
        <f t="shared" si="67"/>
        <v/>
      </c>
      <c r="S270" s="20" t="str">
        <f t="shared" si="68"/>
        <v/>
      </c>
      <c r="T270" t="str">
        <f t="shared" si="65"/>
        <v/>
      </c>
      <c r="U270" s="290"/>
      <c r="V270" s="286"/>
    </row>
    <row r="271" spans="1:22" x14ac:dyDescent="0.25">
      <c r="A271" s="5">
        <f t="shared" si="69"/>
        <v>264</v>
      </c>
      <c r="B271" s="288"/>
      <c r="C271" s="278">
        <f t="shared" si="56"/>
        <v>0</v>
      </c>
      <c r="D271" s="279" t="str">
        <f>IF(C271=1,VLOOKUP(B271,Mreze!C$8:F$107,4,FALSE)," ")</f>
        <v xml:space="preserve"> </v>
      </c>
      <c r="E271" s="279" t="str">
        <f t="shared" si="66"/>
        <v/>
      </c>
      <c r="F271" s="274"/>
      <c r="G271" s="256" t="str">
        <f t="shared" si="59"/>
        <v/>
      </c>
      <c r="H271" s="281"/>
      <c r="I271" s="281"/>
      <c r="J271" s="282"/>
      <c r="K271" s="260" t="str">
        <f t="shared" si="60"/>
        <v xml:space="preserve"> </v>
      </c>
      <c r="L271" s="33" t="str">
        <f t="shared" si="61"/>
        <v xml:space="preserve"> </v>
      </c>
      <c r="M271" s="34" t="str">
        <f t="shared" si="62"/>
        <v xml:space="preserve"> </v>
      </c>
      <c r="N271" s="260" t="str">
        <f t="shared" si="63"/>
        <v xml:space="preserve"> </v>
      </c>
      <c r="O271" s="41" t="str">
        <f t="shared" si="64"/>
        <v xml:space="preserve"> </v>
      </c>
      <c r="P271" s="20">
        <f t="shared" si="57"/>
        <v>0</v>
      </c>
      <c r="Q271" s="20" t="str">
        <f t="shared" si="58"/>
        <v/>
      </c>
      <c r="R271" s="20" t="str">
        <f t="shared" si="67"/>
        <v/>
      </c>
      <c r="S271" s="20" t="str">
        <f t="shared" si="68"/>
        <v/>
      </c>
      <c r="T271" t="str">
        <f t="shared" si="65"/>
        <v/>
      </c>
      <c r="U271" s="290"/>
      <c r="V271" s="286"/>
    </row>
    <row r="272" spans="1:22" x14ac:dyDescent="0.25">
      <c r="A272" s="5">
        <f t="shared" si="69"/>
        <v>265</v>
      </c>
      <c r="B272" s="288"/>
      <c r="C272" s="278">
        <f t="shared" si="56"/>
        <v>0</v>
      </c>
      <c r="D272" s="279" t="str">
        <f>IF(C272=1,VLOOKUP(B272,Mreze!C$8:F$107,4,FALSE)," ")</f>
        <v xml:space="preserve"> </v>
      </c>
      <c r="E272" s="279" t="str">
        <f t="shared" si="66"/>
        <v/>
      </c>
      <c r="F272" s="274"/>
      <c r="G272" s="256" t="str">
        <f t="shared" si="59"/>
        <v/>
      </c>
      <c r="H272" s="281"/>
      <c r="I272" s="281"/>
      <c r="J272" s="282"/>
      <c r="K272" s="260" t="str">
        <f t="shared" si="60"/>
        <v xml:space="preserve"> </v>
      </c>
      <c r="L272" s="33" t="str">
        <f t="shared" si="61"/>
        <v xml:space="preserve"> </v>
      </c>
      <c r="M272" s="34" t="str">
        <f t="shared" si="62"/>
        <v xml:space="preserve"> </v>
      </c>
      <c r="N272" s="260" t="str">
        <f t="shared" si="63"/>
        <v xml:space="preserve"> </v>
      </c>
      <c r="O272" s="41" t="str">
        <f t="shared" si="64"/>
        <v xml:space="preserve"> </v>
      </c>
      <c r="P272" s="20">
        <f t="shared" si="57"/>
        <v>0</v>
      </c>
      <c r="Q272" s="20" t="str">
        <f t="shared" si="58"/>
        <v/>
      </c>
      <c r="R272" s="20" t="str">
        <f t="shared" si="67"/>
        <v/>
      </c>
      <c r="S272" s="20" t="str">
        <f t="shared" si="68"/>
        <v/>
      </c>
      <c r="T272" t="str">
        <f t="shared" si="65"/>
        <v/>
      </c>
      <c r="U272" s="290"/>
      <c r="V272" s="286"/>
    </row>
    <row r="273" spans="1:22" x14ac:dyDescent="0.25">
      <c r="A273" s="5">
        <f t="shared" si="69"/>
        <v>266</v>
      </c>
      <c r="B273" s="288"/>
      <c r="C273" s="278">
        <f t="shared" si="56"/>
        <v>0</v>
      </c>
      <c r="D273" s="279" t="str">
        <f>IF(C273=1,VLOOKUP(B273,Mreze!C$8:F$107,4,FALSE)," ")</f>
        <v xml:space="preserve"> </v>
      </c>
      <c r="E273" s="279" t="str">
        <f t="shared" si="66"/>
        <v/>
      </c>
      <c r="F273" s="274"/>
      <c r="G273" s="256" t="str">
        <f t="shared" si="59"/>
        <v/>
      </c>
      <c r="H273" s="281"/>
      <c r="I273" s="281"/>
      <c r="J273" s="282"/>
      <c r="K273" s="260" t="str">
        <f t="shared" si="60"/>
        <v xml:space="preserve"> </v>
      </c>
      <c r="L273" s="33" t="str">
        <f t="shared" si="61"/>
        <v xml:space="preserve"> </v>
      </c>
      <c r="M273" s="34" t="str">
        <f t="shared" si="62"/>
        <v xml:space="preserve"> </v>
      </c>
      <c r="N273" s="260" t="str">
        <f t="shared" si="63"/>
        <v xml:space="preserve"> </v>
      </c>
      <c r="O273" s="41" t="str">
        <f t="shared" si="64"/>
        <v xml:space="preserve"> </v>
      </c>
      <c r="P273" s="20">
        <f t="shared" si="57"/>
        <v>0</v>
      </c>
      <c r="Q273" s="20" t="str">
        <f t="shared" si="58"/>
        <v/>
      </c>
      <c r="R273" s="20" t="str">
        <f t="shared" si="67"/>
        <v/>
      </c>
      <c r="S273" s="20" t="str">
        <f t="shared" si="68"/>
        <v/>
      </c>
      <c r="T273" t="str">
        <f t="shared" si="65"/>
        <v/>
      </c>
      <c r="U273" s="290"/>
      <c r="V273" s="286"/>
    </row>
    <row r="274" spans="1:22" x14ac:dyDescent="0.25">
      <c r="A274" s="5">
        <f t="shared" si="69"/>
        <v>267</v>
      </c>
      <c r="B274" s="288"/>
      <c r="C274" s="278">
        <f t="shared" si="56"/>
        <v>0</v>
      </c>
      <c r="D274" s="279" t="str">
        <f>IF(C274=1,VLOOKUP(B274,Mreze!C$8:F$107,4,FALSE)," ")</f>
        <v xml:space="preserve"> </v>
      </c>
      <c r="E274" s="279" t="str">
        <f t="shared" si="66"/>
        <v/>
      </c>
      <c r="F274" s="274"/>
      <c r="G274" s="256" t="str">
        <f t="shared" si="59"/>
        <v/>
      </c>
      <c r="H274" s="281"/>
      <c r="I274" s="281"/>
      <c r="J274" s="282"/>
      <c r="K274" s="260" t="str">
        <f t="shared" si="60"/>
        <v xml:space="preserve"> </v>
      </c>
      <c r="L274" s="33" t="str">
        <f t="shared" si="61"/>
        <v xml:space="preserve"> </v>
      </c>
      <c r="M274" s="34" t="str">
        <f t="shared" si="62"/>
        <v xml:space="preserve"> </v>
      </c>
      <c r="N274" s="260" t="str">
        <f t="shared" si="63"/>
        <v xml:space="preserve"> </v>
      </c>
      <c r="O274" s="41" t="str">
        <f t="shared" si="64"/>
        <v xml:space="preserve"> </v>
      </c>
      <c r="P274" s="20">
        <f t="shared" si="57"/>
        <v>0</v>
      </c>
      <c r="Q274" s="20" t="str">
        <f t="shared" si="58"/>
        <v/>
      </c>
      <c r="R274" s="20" t="str">
        <f t="shared" si="67"/>
        <v/>
      </c>
      <c r="S274" s="20" t="str">
        <f t="shared" si="68"/>
        <v/>
      </c>
      <c r="T274" t="str">
        <f t="shared" si="65"/>
        <v/>
      </c>
      <c r="U274" s="290"/>
      <c r="V274" s="286"/>
    </row>
    <row r="275" spans="1:22" x14ac:dyDescent="0.25">
      <c r="A275" s="5">
        <f t="shared" si="69"/>
        <v>268</v>
      </c>
      <c r="B275" s="288"/>
      <c r="C275" s="278">
        <f t="shared" ref="C275:C338" si="70">IF(B275="",0,1)</f>
        <v>0</v>
      </c>
      <c r="D275" s="279" t="str">
        <f>IF(C275=1,VLOOKUP(B275,Mreze!C$8:F$107,4,FALSE)," ")</f>
        <v xml:space="preserve"> </v>
      </c>
      <c r="E275" s="279" t="str">
        <f t="shared" si="66"/>
        <v/>
      </c>
      <c r="F275" s="274"/>
      <c r="G275" s="256" t="str">
        <f t="shared" si="59"/>
        <v/>
      </c>
      <c r="H275" s="281"/>
      <c r="I275" s="281"/>
      <c r="J275" s="282"/>
      <c r="K275" s="260" t="str">
        <f t="shared" si="60"/>
        <v xml:space="preserve"> </v>
      </c>
      <c r="L275" s="33" t="str">
        <f t="shared" si="61"/>
        <v xml:space="preserve"> </v>
      </c>
      <c r="M275" s="34" t="str">
        <f t="shared" si="62"/>
        <v xml:space="preserve"> </v>
      </c>
      <c r="N275" s="260" t="str">
        <f t="shared" si="63"/>
        <v xml:space="preserve"> </v>
      </c>
      <c r="O275" s="41" t="str">
        <f t="shared" si="64"/>
        <v xml:space="preserve"> </v>
      </c>
      <c r="P275" s="20">
        <f t="shared" ref="P275:P338" si="71">IF(O275="Не",1,0)</f>
        <v>0</v>
      </c>
      <c r="Q275" s="20" t="str">
        <f t="shared" ref="Q275:Q338" si="72">IF(L275&lt;&gt;" ",IF(HOUR(L275)&gt;0,HOUR(L275)*60+MINUTE(L275),""),"")</f>
        <v/>
      </c>
      <c r="R275" s="20" t="str">
        <f t="shared" si="67"/>
        <v/>
      </c>
      <c r="S275" s="20" t="str">
        <f t="shared" si="68"/>
        <v/>
      </c>
      <c r="T275" t="str">
        <f t="shared" si="65"/>
        <v/>
      </c>
      <c r="U275" s="290"/>
      <c r="V275" s="286"/>
    </row>
    <row r="276" spans="1:22" x14ac:dyDescent="0.25">
      <c r="A276" s="5">
        <f t="shared" si="69"/>
        <v>269</v>
      </c>
      <c r="B276" s="288"/>
      <c r="C276" s="278">
        <f t="shared" si="70"/>
        <v>0</v>
      </c>
      <c r="D276" s="279" t="str">
        <f>IF(C276=1,VLOOKUP(B276,Mreze!C$8:F$107,4,FALSE)," ")</f>
        <v xml:space="preserve"> </v>
      </c>
      <c r="E276" s="279" t="str">
        <f t="shared" si="66"/>
        <v/>
      </c>
      <c r="F276" s="274"/>
      <c r="G276" s="256" t="str">
        <f t="shared" si="59"/>
        <v/>
      </c>
      <c r="H276" s="281"/>
      <c r="I276" s="281"/>
      <c r="J276" s="282"/>
      <c r="K276" s="260" t="str">
        <f t="shared" si="60"/>
        <v xml:space="preserve"> </v>
      </c>
      <c r="L276" s="33" t="str">
        <f t="shared" si="61"/>
        <v xml:space="preserve"> </v>
      </c>
      <c r="M276" s="34" t="str">
        <f t="shared" si="62"/>
        <v xml:space="preserve"> </v>
      </c>
      <c r="N276" s="260" t="str">
        <f t="shared" si="63"/>
        <v xml:space="preserve"> </v>
      </c>
      <c r="O276" s="41" t="str">
        <f t="shared" si="64"/>
        <v xml:space="preserve"> </v>
      </c>
      <c r="P276" s="20">
        <f t="shared" si="71"/>
        <v>0</v>
      </c>
      <c r="Q276" s="20" t="str">
        <f t="shared" si="72"/>
        <v/>
      </c>
      <c r="R276" s="20" t="str">
        <f t="shared" si="67"/>
        <v/>
      </c>
      <c r="S276" s="20" t="str">
        <f t="shared" si="68"/>
        <v/>
      </c>
      <c r="T276" t="str">
        <f t="shared" si="65"/>
        <v/>
      </c>
      <c r="U276" s="290"/>
      <c r="V276" s="286"/>
    </row>
    <row r="277" spans="1:22" x14ac:dyDescent="0.25">
      <c r="A277" s="5">
        <f t="shared" si="69"/>
        <v>270</v>
      </c>
      <c r="B277" s="288"/>
      <c r="C277" s="278">
        <f t="shared" si="70"/>
        <v>0</v>
      </c>
      <c r="D277" s="279" t="str">
        <f>IF(C277=1,VLOOKUP(B277,Mreze!C$8:F$107,4,FALSE)," ")</f>
        <v xml:space="preserve"> </v>
      </c>
      <c r="E277" s="279" t="str">
        <f t="shared" si="66"/>
        <v/>
      </c>
      <c r="F277" s="274"/>
      <c r="G277" s="256" t="str">
        <f t="shared" si="59"/>
        <v/>
      </c>
      <c r="H277" s="281"/>
      <c r="I277" s="281"/>
      <c r="J277" s="282"/>
      <c r="K277" s="260" t="str">
        <f t="shared" si="60"/>
        <v xml:space="preserve"> </v>
      </c>
      <c r="L277" s="33" t="str">
        <f t="shared" si="61"/>
        <v xml:space="preserve"> </v>
      </c>
      <c r="M277" s="34" t="str">
        <f t="shared" si="62"/>
        <v xml:space="preserve"> </v>
      </c>
      <c r="N277" s="260" t="str">
        <f t="shared" si="63"/>
        <v xml:space="preserve"> </v>
      </c>
      <c r="O277" s="41" t="str">
        <f t="shared" si="64"/>
        <v xml:space="preserve"> </v>
      </c>
      <c r="P277" s="20">
        <f t="shared" si="71"/>
        <v>0</v>
      </c>
      <c r="Q277" s="20" t="str">
        <f t="shared" si="72"/>
        <v/>
      </c>
      <c r="R277" s="20" t="str">
        <f t="shared" si="67"/>
        <v/>
      </c>
      <c r="S277" s="20" t="str">
        <f t="shared" si="68"/>
        <v/>
      </c>
      <c r="T277" t="str">
        <f t="shared" si="65"/>
        <v/>
      </c>
      <c r="U277" s="290"/>
      <c r="V277" s="286"/>
    </row>
    <row r="278" spans="1:22" x14ac:dyDescent="0.25">
      <c r="A278" s="5">
        <f t="shared" si="69"/>
        <v>271</v>
      </c>
      <c r="B278" s="288"/>
      <c r="C278" s="278">
        <f t="shared" si="70"/>
        <v>0</v>
      </c>
      <c r="D278" s="279" t="str">
        <f>IF(C278=1,VLOOKUP(B278,Mreze!C$8:F$107,4,FALSE)," ")</f>
        <v xml:space="preserve"> </v>
      </c>
      <c r="E278" s="279" t="str">
        <f t="shared" si="66"/>
        <v/>
      </c>
      <c r="F278" s="274"/>
      <c r="G278" s="256" t="str">
        <f t="shared" si="59"/>
        <v/>
      </c>
      <c r="H278" s="281"/>
      <c r="I278" s="281"/>
      <c r="J278" s="282"/>
      <c r="K278" s="260" t="str">
        <f t="shared" si="60"/>
        <v xml:space="preserve"> </v>
      </c>
      <c r="L278" s="33" t="str">
        <f t="shared" si="61"/>
        <v xml:space="preserve"> </v>
      </c>
      <c r="M278" s="34" t="str">
        <f t="shared" si="62"/>
        <v xml:space="preserve"> </v>
      </c>
      <c r="N278" s="260" t="str">
        <f t="shared" si="63"/>
        <v xml:space="preserve"> </v>
      </c>
      <c r="O278" s="41" t="str">
        <f t="shared" si="64"/>
        <v xml:space="preserve"> </v>
      </c>
      <c r="P278" s="20">
        <f t="shared" si="71"/>
        <v>0</v>
      </c>
      <c r="Q278" s="20" t="str">
        <f t="shared" si="72"/>
        <v/>
      </c>
      <c r="R278" s="20" t="str">
        <f t="shared" si="67"/>
        <v/>
      </c>
      <c r="S278" s="20" t="str">
        <f t="shared" si="68"/>
        <v/>
      </c>
      <c r="T278" t="str">
        <f t="shared" si="65"/>
        <v/>
      </c>
      <c r="U278" s="290"/>
      <c r="V278" s="286"/>
    </row>
    <row r="279" spans="1:22" x14ac:dyDescent="0.25">
      <c r="A279" s="5">
        <f t="shared" si="69"/>
        <v>272</v>
      </c>
      <c r="B279" s="288"/>
      <c r="C279" s="278">
        <f t="shared" si="70"/>
        <v>0</v>
      </c>
      <c r="D279" s="279" t="str">
        <f>IF(C279=1,VLOOKUP(B279,Mreze!C$8:F$107,4,FALSE)," ")</f>
        <v xml:space="preserve"> </v>
      </c>
      <c r="E279" s="279" t="str">
        <f t="shared" si="66"/>
        <v/>
      </c>
      <c r="F279" s="274"/>
      <c r="G279" s="256" t="str">
        <f t="shared" si="59"/>
        <v/>
      </c>
      <c r="H279" s="281"/>
      <c r="I279" s="281"/>
      <c r="J279" s="282"/>
      <c r="K279" s="260" t="str">
        <f t="shared" si="60"/>
        <v xml:space="preserve"> </v>
      </c>
      <c r="L279" s="33" t="str">
        <f t="shared" si="61"/>
        <v xml:space="preserve"> </v>
      </c>
      <c r="M279" s="34" t="str">
        <f t="shared" si="62"/>
        <v xml:space="preserve"> </v>
      </c>
      <c r="N279" s="260" t="str">
        <f t="shared" si="63"/>
        <v xml:space="preserve"> </v>
      </c>
      <c r="O279" s="41" t="str">
        <f t="shared" si="64"/>
        <v xml:space="preserve"> </v>
      </c>
      <c r="P279" s="20">
        <f t="shared" si="71"/>
        <v>0</v>
      </c>
      <c r="Q279" s="20" t="str">
        <f t="shared" si="72"/>
        <v/>
      </c>
      <c r="R279" s="20" t="str">
        <f t="shared" si="67"/>
        <v/>
      </c>
      <c r="S279" s="20" t="str">
        <f t="shared" si="68"/>
        <v/>
      </c>
      <c r="T279" t="str">
        <f t="shared" si="65"/>
        <v/>
      </c>
      <c r="U279" s="290"/>
      <c r="V279" s="286"/>
    </row>
    <row r="280" spans="1:22" x14ac:dyDescent="0.25">
      <c r="A280" s="5">
        <f t="shared" si="69"/>
        <v>273</v>
      </c>
      <c r="B280" s="288"/>
      <c r="C280" s="278">
        <f t="shared" si="70"/>
        <v>0</v>
      </c>
      <c r="D280" s="279" t="str">
        <f>IF(C280=1,VLOOKUP(B280,Mreze!C$8:F$107,4,FALSE)," ")</f>
        <v xml:space="preserve"> </v>
      </c>
      <c r="E280" s="279" t="str">
        <f t="shared" si="66"/>
        <v/>
      </c>
      <c r="F280" s="274"/>
      <c r="G280" s="256" t="str">
        <f t="shared" si="59"/>
        <v/>
      </c>
      <c r="H280" s="281"/>
      <c r="I280" s="281"/>
      <c r="J280" s="282"/>
      <c r="K280" s="260" t="str">
        <f t="shared" si="60"/>
        <v xml:space="preserve"> </v>
      </c>
      <c r="L280" s="33" t="str">
        <f t="shared" si="61"/>
        <v xml:space="preserve"> </v>
      </c>
      <c r="M280" s="34" t="str">
        <f t="shared" si="62"/>
        <v xml:space="preserve"> </v>
      </c>
      <c r="N280" s="260" t="str">
        <f t="shared" si="63"/>
        <v xml:space="preserve"> </v>
      </c>
      <c r="O280" s="41" t="str">
        <f t="shared" si="64"/>
        <v xml:space="preserve"> </v>
      </c>
      <c r="P280" s="20">
        <f t="shared" si="71"/>
        <v>0</v>
      </c>
      <c r="Q280" s="20" t="str">
        <f t="shared" si="72"/>
        <v/>
      </c>
      <c r="R280" s="20" t="str">
        <f t="shared" si="67"/>
        <v/>
      </c>
      <c r="S280" s="20" t="str">
        <f t="shared" si="68"/>
        <v/>
      </c>
      <c r="T280" t="str">
        <f t="shared" si="65"/>
        <v/>
      </c>
      <c r="U280" s="290"/>
      <c r="V280" s="286"/>
    </row>
    <row r="281" spans="1:22" x14ac:dyDescent="0.25">
      <c r="A281" s="5">
        <f t="shared" si="69"/>
        <v>274</v>
      </c>
      <c r="B281" s="288"/>
      <c r="C281" s="278">
        <f t="shared" si="70"/>
        <v>0</v>
      </c>
      <c r="D281" s="279" t="str">
        <f>IF(C281=1,VLOOKUP(B281,Mreze!C$8:F$107,4,FALSE)," ")</f>
        <v xml:space="preserve"> </v>
      </c>
      <c r="E281" s="279" t="str">
        <f t="shared" si="66"/>
        <v/>
      </c>
      <c r="F281" s="274"/>
      <c r="G281" s="256" t="str">
        <f t="shared" si="59"/>
        <v/>
      </c>
      <c r="H281" s="281"/>
      <c r="I281" s="281"/>
      <c r="J281" s="282"/>
      <c r="K281" s="260" t="str">
        <f t="shared" si="60"/>
        <v xml:space="preserve"> </v>
      </c>
      <c r="L281" s="33" t="str">
        <f t="shared" si="61"/>
        <v xml:space="preserve"> </v>
      </c>
      <c r="M281" s="34" t="str">
        <f t="shared" si="62"/>
        <v xml:space="preserve"> </v>
      </c>
      <c r="N281" s="260" t="str">
        <f t="shared" si="63"/>
        <v xml:space="preserve"> </v>
      </c>
      <c r="O281" s="41" t="str">
        <f t="shared" si="64"/>
        <v xml:space="preserve"> </v>
      </c>
      <c r="P281" s="20">
        <f t="shared" si="71"/>
        <v>0</v>
      </c>
      <c r="Q281" s="20" t="str">
        <f t="shared" si="72"/>
        <v/>
      </c>
      <c r="R281" s="20" t="str">
        <f t="shared" si="67"/>
        <v/>
      </c>
      <c r="S281" s="20" t="str">
        <f t="shared" si="68"/>
        <v/>
      </c>
      <c r="T281" t="str">
        <f t="shared" si="65"/>
        <v/>
      </c>
      <c r="U281" s="290"/>
      <c r="V281" s="286"/>
    </row>
    <row r="282" spans="1:22" x14ac:dyDescent="0.25">
      <c r="A282" s="5">
        <f t="shared" si="69"/>
        <v>275</v>
      </c>
      <c r="B282" s="288"/>
      <c r="C282" s="278">
        <f t="shared" si="70"/>
        <v>0</v>
      </c>
      <c r="D282" s="279" t="str">
        <f>IF(C282=1,VLOOKUP(B282,Mreze!C$8:F$107,4,FALSE)," ")</f>
        <v xml:space="preserve"> </v>
      </c>
      <c r="E282" s="279" t="str">
        <f t="shared" si="66"/>
        <v/>
      </c>
      <c r="F282" s="274"/>
      <c r="G282" s="256" t="str">
        <f t="shared" si="59"/>
        <v/>
      </c>
      <c r="H282" s="281"/>
      <c r="I282" s="281"/>
      <c r="J282" s="282"/>
      <c r="K282" s="260" t="str">
        <f t="shared" si="60"/>
        <v xml:space="preserve"> </v>
      </c>
      <c r="L282" s="33" t="str">
        <f t="shared" si="61"/>
        <v xml:space="preserve"> </v>
      </c>
      <c r="M282" s="34" t="str">
        <f t="shared" si="62"/>
        <v xml:space="preserve"> </v>
      </c>
      <c r="N282" s="260" t="str">
        <f t="shared" si="63"/>
        <v xml:space="preserve"> </v>
      </c>
      <c r="O282" s="41" t="str">
        <f t="shared" si="64"/>
        <v xml:space="preserve"> </v>
      </c>
      <c r="P282" s="20">
        <f t="shared" si="71"/>
        <v>0</v>
      </c>
      <c r="Q282" s="20" t="str">
        <f t="shared" si="72"/>
        <v/>
      </c>
      <c r="R282" s="20" t="str">
        <f t="shared" si="67"/>
        <v/>
      </c>
      <c r="S282" s="20" t="str">
        <f t="shared" si="68"/>
        <v/>
      </c>
      <c r="T282" t="str">
        <f t="shared" si="65"/>
        <v/>
      </c>
      <c r="U282" s="290"/>
      <c r="V282" s="286"/>
    </row>
    <row r="283" spans="1:22" x14ac:dyDescent="0.25">
      <c r="A283" s="5">
        <f t="shared" si="69"/>
        <v>276</v>
      </c>
      <c r="B283" s="288"/>
      <c r="C283" s="278">
        <f t="shared" si="70"/>
        <v>0</v>
      </c>
      <c r="D283" s="279" t="str">
        <f>IF(C283=1,VLOOKUP(B283,Mreze!C$8:F$107,4,FALSE)," ")</f>
        <v xml:space="preserve"> </v>
      </c>
      <c r="E283" s="279" t="str">
        <f t="shared" si="66"/>
        <v/>
      </c>
      <c r="F283" s="274"/>
      <c r="G283" s="256" t="str">
        <f t="shared" si="59"/>
        <v/>
      </c>
      <c r="H283" s="281"/>
      <c r="I283" s="281"/>
      <c r="J283" s="282"/>
      <c r="K283" s="260" t="str">
        <f t="shared" si="60"/>
        <v xml:space="preserve"> </v>
      </c>
      <c r="L283" s="33" t="str">
        <f t="shared" si="61"/>
        <v xml:space="preserve"> </v>
      </c>
      <c r="M283" s="34" t="str">
        <f t="shared" si="62"/>
        <v xml:space="preserve"> </v>
      </c>
      <c r="N283" s="260" t="str">
        <f t="shared" si="63"/>
        <v xml:space="preserve"> </v>
      </c>
      <c r="O283" s="41" t="str">
        <f t="shared" si="64"/>
        <v xml:space="preserve"> </v>
      </c>
      <c r="P283" s="20">
        <f t="shared" si="71"/>
        <v>0</v>
      </c>
      <c r="Q283" s="20" t="str">
        <f t="shared" si="72"/>
        <v/>
      </c>
      <c r="R283" s="20" t="str">
        <f t="shared" si="67"/>
        <v/>
      </c>
      <c r="S283" s="20" t="str">
        <f t="shared" si="68"/>
        <v/>
      </c>
      <c r="T283" t="str">
        <f t="shared" si="65"/>
        <v/>
      </c>
      <c r="U283" s="290"/>
      <c r="V283" s="286"/>
    </row>
    <row r="284" spans="1:22" x14ac:dyDescent="0.25">
      <c r="A284" s="5">
        <f t="shared" si="69"/>
        <v>277</v>
      </c>
      <c r="B284" s="288"/>
      <c r="C284" s="278">
        <f t="shared" si="70"/>
        <v>0</v>
      </c>
      <c r="D284" s="279" t="str">
        <f>IF(C284=1,VLOOKUP(B284,Mreze!C$8:F$107,4,FALSE)," ")</f>
        <v xml:space="preserve"> </v>
      </c>
      <c r="E284" s="279" t="str">
        <f t="shared" si="66"/>
        <v/>
      </c>
      <c r="F284" s="274"/>
      <c r="G284" s="256" t="str">
        <f t="shared" si="59"/>
        <v/>
      </c>
      <c r="H284" s="281"/>
      <c r="I284" s="281"/>
      <c r="J284" s="282"/>
      <c r="K284" s="260" t="str">
        <f t="shared" si="60"/>
        <v xml:space="preserve"> </v>
      </c>
      <c r="L284" s="33" t="str">
        <f t="shared" si="61"/>
        <v xml:space="preserve"> </v>
      </c>
      <c r="M284" s="34" t="str">
        <f t="shared" si="62"/>
        <v xml:space="preserve"> </v>
      </c>
      <c r="N284" s="260" t="str">
        <f t="shared" si="63"/>
        <v xml:space="preserve"> </v>
      </c>
      <c r="O284" s="41" t="str">
        <f t="shared" si="64"/>
        <v xml:space="preserve"> </v>
      </c>
      <c r="P284" s="20">
        <f t="shared" si="71"/>
        <v>0</v>
      </c>
      <c r="Q284" s="20" t="str">
        <f t="shared" si="72"/>
        <v/>
      </c>
      <c r="R284" s="20" t="str">
        <f t="shared" si="67"/>
        <v/>
      </c>
      <c r="S284" s="20" t="str">
        <f t="shared" si="68"/>
        <v/>
      </c>
      <c r="T284" t="str">
        <f t="shared" si="65"/>
        <v/>
      </c>
      <c r="U284" s="290"/>
      <c r="V284" s="286"/>
    </row>
    <row r="285" spans="1:22" x14ac:dyDescent="0.25">
      <c r="A285" s="5">
        <f t="shared" si="69"/>
        <v>278</v>
      </c>
      <c r="B285" s="288"/>
      <c r="C285" s="278">
        <f t="shared" si="70"/>
        <v>0</v>
      </c>
      <c r="D285" s="279" t="str">
        <f>IF(C285=1,VLOOKUP(B285,Mreze!C$8:F$107,4,FALSE)," ")</f>
        <v xml:space="preserve"> </v>
      </c>
      <c r="E285" s="279" t="str">
        <f t="shared" si="66"/>
        <v/>
      </c>
      <c r="F285" s="274"/>
      <c r="G285" s="256" t="str">
        <f t="shared" si="59"/>
        <v/>
      </c>
      <c r="H285" s="281"/>
      <c r="I285" s="281"/>
      <c r="J285" s="282"/>
      <c r="K285" s="260" t="str">
        <f t="shared" si="60"/>
        <v xml:space="preserve"> </v>
      </c>
      <c r="L285" s="33" t="str">
        <f t="shared" si="61"/>
        <v xml:space="preserve"> </v>
      </c>
      <c r="M285" s="34" t="str">
        <f t="shared" si="62"/>
        <v xml:space="preserve"> </v>
      </c>
      <c r="N285" s="260" t="str">
        <f t="shared" si="63"/>
        <v xml:space="preserve"> </v>
      </c>
      <c r="O285" s="41" t="str">
        <f t="shared" si="64"/>
        <v xml:space="preserve"> </v>
      </c>
      <c r="P285" s="20">
        <f t="shared" si="71"/>
        <v>0</v>
      </c>
      <c r="Q285" s="20" t="str">
        <f t="shared" si="72"/>
        <v/>
      </c>
      <c r="R285" s="20" t="str">
        <f t="shared" si="67"/>
        <v/>
      </c>
      <c r="S285" s="20" t="str">
        <f t="shared" si="68"/>
        <v/>
      </c>
      <c r="T285" t="str">
        <f t="shared" si="65"/>
        <v/>
      </c>
      <c r="U285" s="290"/>
      <c r="V285" s="286"/>
    </row>
    <row r="286" spans="1:22" x14ac:dyDescent="0.25">
      <c r="A286" s="5">
        <f t="shared" si="69"/>
        <v>279</v>
      </c>
      <c r="B286" s="288"/>
      <c r="C286" s="278">
        <f t="shared" si="70"/>
        <v>0</v>
      </c>
      <c r="D286" s="279" t="str">
        <f>IF(C286=1,VLOOKUP(B286,Mreze!C$8:F$107,4,FALSE)," ")</f>
        <v xml:space="preserve"> </v>
      </c>
      <c r="E286" s="279" t="str">
        <f t="shared" si="66"/>
        <v/>
      </c>
      <c r="F286" s="274"/>
      <c r="G286" s="256" t="str">
        <f t="shared" si="59"/>
        <v/>
      </c>
      <c r="H286" s="281"/>
      <c r="I286" s="281"/>
      <c r="J286" s="282"/>
      <c r="K286" s="260" t="str">
        <f t="shared" si="60"/>
        <v xml:space="preserve"> </v>
      </c>
      <c r="L286" s="33" t="str">
        <f t="shared" si="61"/>
        <v xml:space="preserve"> </v>
      </c>
      <c r="M286" s="34" t="str">
        <f t="shared" si="62"/>
        <v xml:space="preserve"> </v>
      </c>
      <c r="N286" s="260" t="str">
        <f t="shared" si="63"/>
        <v xml:space="preserve"> </v>
      </c>
      <c r="O286" s="41" t="str">
        <f t="shared" si="64"/>
        <v xml:space="preserve"> </v>
      </c>
      <c r="P286" s="20">
        <f t="shared" si="71"/>
        <v>0</v>
      </c>
      <c r="Q286" s="20" t="str">
        <f t="shared" si="72"/>
        <v/>
      </c>
      <c r="R286" s="20" t="str">
        <f t="shared" si="67"/>
        <v/>
      </c>
      <c r="S286" s="20" t="str">
        <f t="shared" si="68"/>
        <v/>
      </c>
      <c r="T286" t="str">
        <f t="shared" si="65"/>
        <v/>
      </c>
      <c r="U286" s="290"/>
      <c r="V286" s="286"/>
    </row>
    <row r="287" spans="1:22" x14ac:dyDescent="0.25">
      <c r="A287" s="5">
        <f t="shared" si="69"/>
        <v>280</v>
      </c>
      <c r="B287" s="288"/>
      <c r="C287" s="278">
        <f t="shared" si="70"/>
        <v>0</v>
      </c>
      <c r="D287" s="279" t="str">
        <f>IF(C287=1,VLOOKUP(B287,Mreze!C$8:F$107,4,FALSE)," ")</f>
        <v xml:space="preserve"> </v>
      </c>
      <c r="E287" s="279" t="str">
        <f t="shared" si="66"/>
        <v/>
      </c>
      <c r="F287" s="274"/>
      <c r="G287" s="256" t="str">
        <f t="shared" si="59"/>
        <v/>
      </c>
      <c r="H287" s="281"/>
      <c r="I287" s="281"/>
      <c r="J287" s="282"/>
      <c r="K287" s="260" t="str">
        <f t="shared" si="60"/>
        <v xml:space="preserve"> </v>
      </c>
      <c r="L287" s="33" t="str">
        <f t="shared" si="61"/>
        <v xml:space="preserve"> </v>
      </c>
      <c r="M287" s="34" t="str">
        <f t="shared" si="62"/>
        <v xml:space="preserve"> </v>
      </c>
      <c r="N287" s="260" t="str">
        <f t="shared" si="63"/>
        <v xml:space="preserve"> </v>
      </c>
      <c r="O287" s="41" t="str">
        <f t="shared" si="64"/>
        <v xml:space="preserve"> </v>
      </c>
      <c r="P287" s="20">
        <f t="shared" si="71"/>
        <v>0</v>
      </c>
      <c r="Q287" s="20" t="str">
        <f t="shared" si="72"/>
        <v/>
      </c>
      <c r="R287" s="20" t="str">
        <f t="shared" si="67"/>
        <v/>
      </c>
      <c r="S287" s="20" t="str">
        <f t="shared" si="68"/>
        <v/>
      </c>
      <c r="T287" t="str">
        <f t="shared" si="65"/>
        <v/>
      </c>
      <c r="U287" s="290"/>
      <c r="V287" s="286"/>
    </row>
    <row r="288" spans="1:22" x14ac:dyDescent="0.25">
      <c r="A288" s="5">
        <f t="shared" si="69"/>
        <v>281</v>
      </c>
      <c r="B288" s="288"/>
      <c r="C288" s="278">
        <f t="shared" si="70"/>
        <v>0</v>
      </c>
      <c r="D288" s="279" t="str">
        <f>IF(C288=1,VLOOKUP(B288,Mreze!C$8:F$107,4,FALSE)," ")</f>
        <v xml:space="preserve"> </v>
      </c>
      <c r="E288" s="279" t="str">
        <f t="shared" si="66"/>
        <v/>
      </c>
      <c r="F288" s="274"/>
      <c r="G288" s="256" t="str">
        <f t="shared" si="59"/>
        <v/>
      </c>
      <c r="H288" s="281"/>
      <c r="I288" s="281"/>
      <c r="J288" s="282"/>
      <c r="K288" s="260" t="str">
        <f t="shared" si="60"/>
        <v xml:space="preserve"> </v>
      </c>
      <c r="L288" s="33" t="str">
        <f t="shared" si="61"/>
        <v xml:space="preserve"> </v>
      </c>
      <c r="M288" s="34" t="str">
        <f t="shared" si="62"/>
        <v xml:space="preserve"> </v>
      </c>
      <c r="N288" s="260" t="str">
        <f t="shared" si="63"/>
        <v xml:space="preserve"> </v>
      </c>
      <c r="O288" s="41" t="str">
        <f t="shared" si="64"/>
        <v xml:space="preserve"> </v>
      </c>
      <c r="P288" s="20">
        <f t="shared" si="71"/>
        <v>0</v>
      </c>
      <c r="Q288" s="20" t="str">
        <f t="shared" si="72"/>
        <v/>
      </c>
      <c r="R288" s="20" t="str">
        <f t="shared" si="67"/>
        <v/>
      </c>
      <c r="S288" s="20" t="str">
        <f t="shared" si="68"/>
        <v/>
      </c>
      <c r="T288" t="str">
        <f t="shared" si="65"/>
        <v/>
      </c>
      <c r="U288" s="290"/>
      <c r="V288" s="286"/>
    </row>
    <row r="289" spans="1:22" x14ac:dyDescent="0.25">
      <c r="A289" s="5">
        <f t="shared" si="69"/>
        <v>282</v>
      </c>
      <c r="B289" s="288"/>
      <c r="C289" s="278">
        <f t="shared" si="70"/>
        <v>0</v>
      </c>
      <c r="D289" s="279" t="str">
        <f>IF(C289=1,VLOOKUP(B289,Mreze!C$8:F$107,4,FALSE)," ")</f>
        <v xml:space="preserve"> </v>
      </c>
      <c r="E289" s="279" t="str">
        <f t="shared" si="66"/>
        <v/>
      </c>
      <c r="F289" s="274"/>
      <c r="G289" s="256" t="str">
        <f t="shared" si="59"/>
        <v/>
      </c>
      <c r="H289" s="281"/>
      <c r="I289" s="281"/>
      <c r="J289" s="282"/>
      <c r="K289" s="260" t="str">
        <f t="shared" si="60"/>
        <v xml:space="preserve"> </v>
      </c>
      <c r="L289" s="33" t="str">
        <f t="shared" si="61"/>
        <v xml:space="preserve"> </v>
      </c>
      <c r="M289" s="34" t="str">
        <f t="shared" si="62"/>
        <v xml:space="preserve"> </v>
      </c>
      <c r="N289" s="260" t="str">
        <f t="shared" si="63"/>
        <v xml:space="preserve"> </v>
      </c>
      <c r="O289" s="41" t="str">
        <f t="shared" si="64"/>
        <v xml:space="preserve"> </v>
      </c>
      <c r="P289" s="20">
        <f t="shared" si="71"/>
        <v>0</v>
      </c>
      <c r="Q289" s="20" t="str">
        <f t="shared" si="72"/>
        <v/>
      </c>
      <c r="R289" s="20" t="str">
        <f t="shared" si="67"/>
        <v/>
      </c>
      <c r="S289" s="20" t="str">
        <f t="shared" si="68"/>
        <v/>
      </c>
      <c r="T289" t="str">
        <f t="shared" si="65"/>
        <v/>
      </c>
      <c r="U289" s="290"/>
      <c r="V289" s="286"/>
    </row>
    <row r="290" spans="1:22" x14ac:dyDescent="0.25">
      <c r="A290" s="5">
        <f t="shared" si="69"/>
        <v>283</v>
      </c>
      <c r="B290" s="288"/>
      <c r="C290" s="278">
        <f t="shared" si="70"/>
        <v>0</v>
      </c>
      <c r="D290" s="279" t="str">
        <f>IF(C290=1,VLOOKUP(B290,Mreze!C$8:F$107,4,FALSE)," ")</f>
        <v xml:space="preserve"> </v>
      </c>
      <c r="E290" s="279" t="str">
        <f t="shared" si="66"/>
        <v/>
      </c>
      <c r="F290" s="274"/>
      <c r="G290" s="256" t="str">
        <f t="shared" si="59"/>
        <v/>
      </c>
      <c r="H290" s="281"/>
      <c r="I290" s="281"/>
      <c r="J290" s="282"/>
      <c r="K290" s="260" t="str">
        <f t="shared" si="60"/>
        <v xml:space="preserve"> </v>
      </c>
      <c r="L290" s="33" t="str">
        <f t="shared" si="61"/>
        <v xml:space="preserve"> </v>
      </c>
      <c r="M290" s="34" t="str">
        <f t="shared" si="62"/>
        <v xml:space="preserve"> </v>
      </c>
      <c r="N290" s="260" t="str">
        <f t="shared" si="63"/>
        <v xml:space="preserve"> </v>
      </c>
      <c r="O290" s="41" t="str">
        <f t="shared" si="64"/>
        <v xml:space="preserve"> </v>
      </c>
      <c r="P290" s="20">
        <f t="shared" si="71"/>
        <v>0</v>
      </c>
      <c r="Q290" s="20" t="str">
        <f t="shared" si="72"/>
        <v/>
      </c>
      <c r="R290" s="20" t="str">
        <f t="shared" si="67"/>
        <v/>
      </c>
      <c r="S290" s="20" t="str">
        <f t="shared" si="68"/>
        <v/>
      </c>
      <c r="T290" t="str">
        <f t="shared" si="65"/>
        <v/>
      </c>
      <c r="U290" s="290"/>
      <c r="V290" s="286"/>
    </row>
    <row r="291" spans="1:22" x14ac:dyDescent="0.25">
      <c r="A291" s="5">
        <f t="shared" si="69"/>
        <v>284</v>
      </c>
      <c r="B291" s="288"/>
      <c r="C291" s="278">
        <f t="shared" si="70"/>
        <v>0</v>
      </c>
      <c r="D291" s="279" t="str">
        <f>IF(C291=1,VLOOKUP(B291,Mreze!C$8:F$107,4,FALSE)," ")</f>
        <v xml:space="preserve"> </v>
      </c>
      <c r="E291" s="279" t="str">
        <f t="shared" si="66"/>
        <v/>
      </c>
      <c r="F291" s="274"/>
      <c r="G291" s="256" t="str">
        <f t="shared" si="59"/>
        <v/>
      </c>
      <c r="H291" s="281"/>
      <c r="I291" s="281"/>
      <c r="J291" s="282"/>
      <c r="K291" s="260" t="str">
        <f t="shared" si="60"/>
        <v xml:space="preserve"> </v>
      </c>
      <c r="L291" s="33" t="str">
        <f t="shared" si="61"/>
        <v xml:space="preserve"> </v>
      </c>
      <c r="M291" s="34" t="str">
        <f t="shared" si="62"/>
        <v xml:space="preserve"> </v>
      </c>
      <c r="N291" s="260" t="str">
        <f t="shared" si="63"/>
        <v xml:space="preserve"> </v>
      </c>
      <c r="O291" s="41" t="str">
        <f t="shared" si="64"/>
        <v xml:space="preserve"> </v>
      </c>
      <c r="P291" s="20">
        <f t="shared" si="71"/>
        <v>0</v>
      </c>
      <c r="Q291" s="20" t="str">
        <f t="shared" si="72"/>
        <v/>
      </c>
      <c r="R291" s="20" t="str">
        <f t="shared" si="67"/>
        <v/>
      </c>
      <c r="S291" s="20" t="str">
        <f t="shared" si="68"/>
        <v/>
      </c>
      <c r="T291" t="str">
        <f t="shared" si="65"/>
        <v/>
      </c>
      <c r="U291" s="290"/>
      <c r="V291" s="286"/>
    </row>
    <row r="292" spans="1:22" x14ac:dyDescent="0.25">
      <c r="A292" s="5">
        <f t="shared" si="69"/>
        <v>285</v>
      </c>
      <c r="B292" s="288"/>
      <c r="C292" s="278">
        <f t="shared" si="70"/>
        <v>0</v>
      </c>
      <c r="D292" s="279" t="str">
        <f>IF(C292=1,VLOOKUP(B292,Mreze!C$8:F$107,4,FALSE)," ")</f>
        <v xml:space="preserve"> </v>
      </c>
      <c r="E292" s="279" t="str">
        <f t="shared" si="66"/>
        <v/>
      </c>
      <c r="F292" s="274"/>
      <c r="G292" s="256" t="str">
        <f t="shared" si="59"/>
        <v/>
      </c>
      <c r="H292" s="281"/>
      <c r="I292" s="281"/>
      <c r="J292" s="282"/>
      <c r="K292" s="260" t="str">
        <f t="shared" si="60"/>
        <v xml:space="preserve"> </v>
      </c>
      <c r="L292" s="33" t="str">
        <f t="shared" si="61"/>
        <v xml:space="preserve"> </v>
      </c>
      <c r="M292" s="34" t="str">
        <f t="shared" si="62"/>
        <v xml:space="preserve"> </v>
      </c>
      <c r="N292" s="260" t="str">
        <f t="shared" si="63"/>
        <v xml:space="preserve"> </v>
      </c>
      <c r="O292" s="41" t="str">
        <f t="shared" si="64"/>
        <v xml:space="preserve"> </v>
      </c>
      <c r="P292" s="20">
        <f t="shared" si="71"/>
        <v>0</v>
      </c>
      <c r="Q292" s="20" t="str">
        <f t="shared" si="72"/>
        <v/>
      </c>
      <c r="R292" s="20" t="str">
        <f t="shared" si="67"/>
        <v/>
      </c>
      <c r="S292" s="20" t="str">
        <f t="shared" si="68"/>
        <v/>
      </c>
      <c r="T292" t="str">
        <f t="shared" si="65"/>
        <v/>
      </c>
      <c r="U292" s="290"/>
      <c r="V292" s="286"/>
    </row>
    <row r="293" spans="1:22" x14ac:dyDescent="0.25">
      <c r="A293" s="5">
        <f t="shared" si="69"/>
        <v>286</v>
      </c>
      <c r="B293" s="288"/>
      <c r="C293" s="278">
        <f t="shared" si="70"/>
        <v>0</v>
      </c>
      <c r="D293" s="279" t="str">
        <f>IF(C293=1,VLOOKUP(B293,Mreze!C$8:F$107,4,FALSE)," ")</f>
        <v xml:space="preserve"> </v>
      </c>
      <c r="E293" s="279" t="str">
        <f t="shared" si="66"/>
        <v/>
      </c>
      <c r="F293" s="274"/>
      <c r="G293" s="256" t="str">
        <f t="shared" si="59"/>
        <v/>
      </c>
      <c r="H293" s="281"/>
      <c r="I293" s="281"/>
      <c r="J293" s="282"/>
      <c r="K293" s="260" t="str">
        <f t="shared" si="60"/>
        <v xml:space="preserve"> </v>
      </c>
      <c r="L293" s="33" t="str">
        <f t="shared" si="61"/>
        <v xml:space="preserve"> </v>
      </c>
      <c r="M293" s="34" t="str">
        <f t="shared" si="62"/>
        <v xml:space="preserve"> </v>
      </c>
      <c r="N293" s="260" t="str">
        <f t="shared" si="63"/>
        <v xml:space="preserve"> </v>
      </c>
      <c r="O293" s="41" t="str">
        <f t="shared" si="64"/>
        <v xml:space="preserve"> </v>
      </c>
      <c r="P293" s="20">
        <f t="shared" si="71"/>
        <v>0</v>
      </c>
      <c r="Q293" s="20" t="str">
        <f t="shared" si="72"/>
        <v/>
      </c>
      <c r="R293" s="20" t="str">
        <f t="shared" si="67"/>
        <v/>
      </c>
      <c r="S293" s="20" t="str">
        <f t="shared" si="68"/>
        <v/>
      </c>
      <c r="T293" t="str">
        <f t="shared" si="65"/>
        <v/>
      </c>
      <c r="U293" s="290"/>
      <c r="V293" s="286"/>
    </row>
    <row r="294" spans="1:22" x14ac:dyDescent="0.25">
      <c r="A294" s="5">
        <f t="shared" si="69"/>
        <v>287</v>
      </c>
      <c r="B294" s="288"/>
      <c r="C294" s="278">
        <f t="shared" si="70"/>
        <v>0</v>
      </c>
      <c r="D294" s="279" t="str">
        <f>IF(C294=1,VLOOKUP(B294,Mreze!C$8:F$107,4,FALSE)," ")</f>
        <v xml:space="preserve"> </v>
      </c>
      <c r="E294" s="279" t="str">
        <f t="shared" si="66"/>
        <v/>
      </c>
      <c r="F294" s="274"/>
      <c r="G294" s="256" t="str">
        <f t="shared" si="59"/>
        <v/>
      </c>
      <c r="H294" s="281"/>
      <c r="I294" s="281"/>
      <c r="J294" s="282"/>
      <c r="K294" s="260" t="str">
        <f t="shared" si="60"/>
        <v xml:space="preserve"> </v>
      </c>
      <c r="L294" s="33" t="str">
        <f t="shared" si="61"/>
        <v xml:space="preserve"> </v>
      </c>
      <c r="M294" s="34" t="str">
        <f t="shared" si="62"/>
        <v xml:space="preserve"> </v>
      </c>
      <c r="N294" s="260" t="str">
        <f t="shared" si="63"/>
        <v xml:space="preserve"> </v>
      </c>
      <c r="O294" s="41" t="str">
        <f t="shared" si="64"/>
        <v xml:space="preserve"> </v>
      </c>
      <c r="P294" s="20">
        <f t="shared" si="71"/>
        <v>0</v>
      </c>
      <c r="Q294" s="20" t="str">
        <f t="shared" si="72"/>
        <v/>
      </c>
      <c r="R294" s="20" t="str">
        <f t="shared" si="67"/>
        <v/>
      </c>
      <c r="S294" s="20" t="str">
        <f t="shared" si="68"/>
        <v/>
      </c>
      <c r="T294" t="str">
        <f t="shared" si="65"/>
        <v/>
      </c>
      <c r="U294" s="290"/>
      <c r="V294" s="286"/>
    </row>
    <row r="295" spans="1:22" x14ac:dyDescent="0.25">
      <c r="A295" s="5">
        <f t="shared" si="69"/>
        <v>288</v>
      </c>
      <c r="B295" s="288"/>
      <c r="C295" s="278">
        <f t="shared" si="70"/>
        <v>0</v>
      </c>
      <c r="D295" s="279" t="str">
        <f>IF(C295=1,VLOOKUP(B295,Mreze!C$8:F$107,4,FALSE)," ")</f>
        <v xml:space="preserve"> </v>
      </c>
      <c r="E295" s="279" t="str">
        <f t="shared" si="66"/>
        <v/>
      </c>
      <c r="F295" s="274"/>
      <c r="G295" s="256" t="str">
        <f t="shared" si="59"/>
        <v/>
      </c>
      <c r="H295" s="281"/>
      <c r="I295" s="281"/>
      <c r="J295" s="282"/>
      <c r="K295" s="260" t="str">
        <f t="shared" si="60"/>
        <v xml:space="preserve"> </v>
      </c>
      <c r="L295" s="33" t="str">
        <f t="shared" si="61"/>
        <v xml:space="preserve"> </v>
      </c>
      <c r="M295" s="34" t="str">
        <f t="shared" si="62"/>
        <v xml:space="preserve"> </v>
      </c>
      <c r="N295" s="260" t="str">
        <f t="shared" si="63"/>
        <v xml:space="preserve"> </v>
      </c>
      <c r="O295" s="41" t="str">
        <f t="shared" si="64"/>
        <v xml:space="preserve"> </v>
      </c>
      <c r="P295" s="20">
        <f t="shared" si="71"/>
        <v>0</v>
      </c>
      <c r="Q295" s="20" t="str">
        <f t="shared" si="72"/>
        <v/>
      </c>
      <c r="R295" s="20" t="str">
        <f t="shared" si="67"/>
        <v/>
      </c>
      <c r="S295" s="20" t="str">
        <f t="shared" si="68"/>
        <v/>
      </c>
      <c r="T295" t="str">
        <f t="shared" si="65"/>
        <v/>
      </c>
      <c r="U295" s="290"/>
      <c r="V295" s="286"/>
    </row>
    <row r="296" spans="1:22" x14ac:dyDescent="0.25">
      <c r="A296" s="5">
        <f t="shared" si="69"/>
        <v>289</v>
      </c>
      <c r="B296" s="288"/>
      <c r="C296" s="278">
        <f t="shared" si="70"/>
        <v>0</v>
      </c>
      <c r="D296" s="279" t="str">
        <f>IF(C296=1,VLOOKUP(B296,Mreze!C$8:F$107,4,FALSE)," ")</f>
        <v xml:space="preserve"> </v>
      </c>
      <c r="E296" s="279" t="str">
        <f t="shared" si="66"/>
        <v/>
      </c>
      <c r="F296" s="274"/>
      <c r="G296" s="256" t="str">
        <f t="shared" si="59"/>
        <v/>
      </c>
      <c r="H296" s="281"/>
      <c r="I296" s="281"/>
      <c r="J296" s="282"/>
      <c r="K296" s="260" t="str">
        <f t="shared" si="60"/>
        <v xml:space="preserve"> </v>
      </c>
      <c r="L296" s="33" t="str">
        <f t="shared" si="61"/>
        <v xml:space="preserve"> </v>
      </c>
      <c r="M296" s="34" t="str">
        <f t="shared" si="62"/>
        <v xml:space="preserve"> </v>
      </c>
      <c r="N296" s="260" t="str">
        <f t="shared" si="63"/>
        <v xml:space="preserve"> </v>
      </c>
      <c r="O296" s="41" t="str">
        <f t="shared" si="64"/>
        <v xml:space="preserve"> </v>
      </c>
      <c r="P296" s="20">
        <f t="shared" si="71"/>
        <v>0</v>
      </c>
      <c r="Q296" s="20" t="str">
        <f t="shared" si="72"/>
        <v/>
      </c>
      <c r="R296" s="20" t="str">
        <f t="shared" si="67"/>
        <v/>
      </c>
      <c r="S296" s="20" t="str">
        <f t="shared" si="68"/>
        <v/>
      </c>
      <c r="T296" t="str">
        <f t="shared" si="65"/>
        <v/>
      </c>
      <c r="U296" s="290"/>
      <c r="V296" s="286"/>
    </row>
    <row r="297" spans="1:22" x14ac:dyDescent="0.25">
      <c r="A297" s="5">
        <f t="shared" si="69"/>
        <v>290</v>
      </c>
      <c r="B297" s="288"/>
      <c r="C297" s="278">
        <f t="shared" si="70"/>
        <v>0</v>
      </c>
      <c r="D297" s="279" t="str">
        <f>IF(C297=1,VLOOKUP(B297,Mreze!C$8:F$107,4,FALSE)," ")</f>
        <v xml:space="preserve"> </v>
      </c>
      <c r="E297" s="279" t="str">
        <f t="shared" si="66"/>
        <v/>
      </c>
      <c r="F297" s="274"/>
      <c r="G297" s="256" t="str">
        <f t="shared" si="59"/>
        <v/>
      </c>
      <c r="H297" s="281"/>
      <c r="I297" s="281"/>
      <c r="J297" s="282"/>
      <c r="K297" s="260" t="str">
        <f t="shared" si="60"/>
        <v xml:space="preserve"> </v>
      </c>
      <c r="L297" s="33" t="str">
        <f t="shared" si="61"/>
        <v xml:space="preserve"> </v>
      </c>
      <c r="M297" s="34" t="str">
        <f t="shared" si="62"/>
        <v xml:space="preserve"> </v>
      </c>
      <c r="N297" s="260" t="str">
        <f t="shared" si="63"/>
        <v xml:space="preserve"> </v>
      </c>
      <c r="O297" s="41" t="str">
        <f t="shared" si="64"/>
        <v xml:space="preserve"> </v>
      </c>
      <c r="P297" s="20">
        <f t="shared" si="71"/>
        <v>0</v>
      </c>
      <c r="Q297" s="20" t="str">
        <f t="shared" si="72"/>
        <v/>
      </c>
      <c r="R297" s="20" t="str">
        <f t="shared" si="67"/>
        <v/>
      </c>
      <c r="S297" s="20" t="str">
        <f t="shared" si="68"/>
        <v/>
      </c>
      <c r="T297" t="str">
        <f t="shared" si="65"/>
        <v/>
      </c>
      <c r="U297" s="290"/>
      <c r="V297" s="286"/>
    </row>
    <row r="298" spans="1:22" x14ac:dyDescent="0.25">
      <c r="A298" s="5">
        <f t="shared" si="69"/>
        <v>291</v>
      </c>
      <c r="B298" s="288"/>
      <c r="C298" s="278">
        <f t="shared" si="70"/>
        <v>0</v>
      </c>
      <c r="D298" s="279" t="str">
        <f>IF(C298=1,VLOOKUP(B298,Mreze!C$8:F$107,4,FALSE)," ")</f>
        <v xml:space="preserve"> </v>
      </c>
      <c r="E298" s="279" t="str">
        <f t="shared" si="66"/>
        <v/>
      </c>
      <c r="F298" s="274"/>
      <c r="G298" s="256" t="str">
        <f t="shared" si="59"/>
        <v/>
      </c>
      <c r="H298" s="281"/>
      <c r="I298" s="281"/>
      <c r="J298" s="282"/>
      <c r="K298" s="260" t="str">
        <f t="shared" si="60"/>
        <v xml:space="preserve"> </v>
      </c>
      <c r="L298" s="33" t="str">
        <f t="shared" si="61"/>
        <v xml:space="preserve"> </v>
      </c>
      <c r="M298" s="34" t="str">
        <f t="shared" si="62"/>
        <v xml:space="preserve"> </v>
      </c>
      <c r="N298" s="260" t="str">
        <f t="shared" si="63"/>
        <v xml:space="preserve"> </v>
      </c>
      <c r="O298" s="41" t="str">
        <f t="shared" si="64"/>
        <v xml:space="preserve"> </v>
      </c>
      <c r="P298" s="20">
        <f t="shared" si="71"/>
        <v>0</v>
      </c>
      <c r="Q298" s="20" t="str">
        <f t="shared" si="72"/>
        <v/>
      </c>
      <c r="R298" s="20" t="str">
        <f t="shared" si="67"/>
        <v/>
      </c>
      <c r="S298" s="20" t="str">
        <f t="shared" si="68"/>
        <v/>
      </c>
      <c r="T298" t="str">
        <f t="shared" si="65"/>
        <v/>
      </c>
      <c r="U298" s="290"/>
      <c r="V298" s="286"/>
    </row>
    <row r="299" spans="1:22" x14ac:dyDescent="0.25">
      <c r="A299" s="5">
        <f t="shared" si="69"/>
        <v>292</v>
      </c>
      <c r="B299" s="288"/>
      <c r="C299" s="278">
        <f t="shared" si="70"/>
        <v>0</v>
      </c>
      <c r="D299" s="279" t="str">
        <f>IF(C299=1,VLOOKUP(B299,Mreze!C$8:F$107,4,FALSE)," ")</f>
        <v xml:space="preserve"> </v>
      </c>
      <c r="E299" s="279" t="str">
        <f t="shared" si="66"/>
        <v/>
      </c>
      <c r="F299" s="274"/>
      <c r="G299" s="256" t="str">
        <f t="shared" si="59"/>
        <v/>
      </c>
      <c r="H299" s="281"/>
      <c r="I299" s="281"/>
      <c r="J299" s="282"/>
      <c r="K299" s="260" t="str">
        <f t="shared" si="60"/>
        <v xml:space="preserve"> </v>
      </c>
      <c r="L299" s="33" t="str">
        <f t="shared" si="61"/>
        <v xml:space="preserve"> </v>
      </c>
      <c r="M299" s="34" t="str">
        <f t="shared" si="62"/>
        <v xml:space="preserve"> </v>
      </c>
      <c r="N299" s="260" t="str">
        <f t="shared" si="63"/>
        <v xml:space="preserve"> </v>
      </c>
      <c r="O299" s="41" t="str">
        <f t="shared" si="64"/>
        <v xml:space="preserve"> </v>
      </c>
      <c r="P299" s="20">
        <f t="shared" si="71"/>
        <v>0</v>
      </c>
      <c r="Q299" s="20" t="str">
        <f t="shared" si="72"/>
        <v/>
      </c>
      <c r="R299" s="20" t="str">
        <f t="shared" si="67"/>
        <v/>
      </c>
      <c r="S299" s="20" t="str">
        <f t="shared" si="68"/>
        <v/>
      </c>
      <c r="T299" t="str">
        <f t="shared" si="65"/>
        <v/>
      </c>
      <c r="U299" s="290"/>
      <c r="V299" s="286"/>
    </row>
    <row r="300" spans="1:22" x14ac:dyDescent="0.25">
      <c r="A300" s="5">
        <f t="shared" si="69"/>
        <v>293</v>
      </c>
      <c r="B300" s="288"/>
      <c r="C300" s="278">
        <f t="shared" si="70"/>
        <v>0</v>
      </c>
      <c r="D300" s="279" t="str">
        <f>IF(C300=1,VLOOKUP(B300,Mreze!C$8:F$107,4,FALSE)," ")</f>
        <v xml:space="preserve"> </v>
      </c>
      <c r="E300" s="279" t="str">
        <f t="shared" si="66"/>
        <v/>
      </c>
      <c r="F300" s="274"/>
      <c r="G300" s="256" t="str">
        <f t="shared" si="59"/>
        <v/>
      </c>
      <c r="H300" s="281"/>
      <c r="I300" s="281"/>
      <c r="J300" s="282"/>
      <c r="K300" s="260" t="str">
        <f t="shared" si="60"/>
        <v xml:space="preserve"> </v>
      </c>
      <c r="L300" s="33" t="str">
        <f t="shared" si="61"/>
        <v xml:space="preserve"> </v>
      </c>
      <c r="M300" s="34" t="str">
        <f t="shared" si="62"/>
        <v xml:space="preserve"> </v>
      </c>
      <c r="N300" s="260" t="str">
        <f t="shared" si="63"/>
        <v xml:space="preserve"> </v>
      </c>
      <c r="O300" s="41" t="str">
        <f t="shared" si="64"/>
        <v xml:space="preserve"> </v>
      </c>
      <c r="P300" s="20">
        <f t="shared" si="71"/>
        <v>0</v>
      </c>
      <c r="Q300" s="20" t="str">
        <f t="shared" si="72"/>
        <v/>
      </c>
      <c r="R300" s="20" t="str">
        <f t="shared" si="67"/>
        <v/>
      </c>
      <c r="S300" s="20" t="str">
        <f t="shared" si="68"/>
        <v/>
      </c>
      <c r="T300" t="str">
        <f t="shared" si="65"/>
        <v/>
      </c>
      <c r="U300" s="290"/>
      <c r="V300" s="286"/>
    </row>
    <row r="301" spans="1:22" x14ac:dyDescent="0.25">
      <c r="A301" s="5">
        <f t="shared" si="69"/>
        <v>294</v>
      </c>
      <c r="B301" s="288"/>
      <c r="C301" s="278">
        <f t="shared" si="70"/>
        <v>0</v>
      </c>
      <c r="D301" s="279" t="str">
        <f>IF(C301=1,VLOOKUP(B301,Mreze!C$8:F$107,4,FALSE)," ")</f>
        <v xml:space="preserve"> </v>
      </c>
      <c r="E301" s="279" t="str">
        <f t="shared" si="66"/>
        <v/>
      </c>
      <c r="F301" s="274"/>
      <c r="G301" s="256" t="str">
        <f t="shared" si="59"/>
        <v/>
      </c>
      <c r="H301" s="281"/>
      <c r="I301" s="281"/>
      <c r="J301" s="282"/>
      <c r="K301" s="260" t="str">
        <f t="shared" si="60"/>
        <v xml:space="preserve"> </v>
      </c>
      <c r="L301" s="33" t="str">
        <f t="shared" si="61"/>
        <v xml:space="preserve"> </v>
      </c>
      <c r="M301" s="34" t="str">
        <f t="shared" si="62"/>
        <v xml:space="preserve"> </v>
      </c>
      <c r="N301" s="260" t="str">
        <f t="shared" si="63"/>
        <v xml:space="preserve"> </v>
      </c>
      <c r="O301" s="41" t="str">
        <f t="shared" si="64"/>
        <v xml:space="preserve"> </v>
      </c>
      <c r="P301" s="20">
        <f t="shared" si="71"/>
        <v>0</v>
      </c>
      <c r="Q301" s="20" t="str">
        <f t="shared" si="72"/>
        <v/>
      </c>
      <c r="R301" s="20" t="str">
        <f t="shared" si="67"/>
        <v/>
      </c>
      <c r="S301" s="20" t="str">
        <f t="shared" si="68"/>
        <v/>
      </c>
      <c r="T301" t="str">
        <f t="shared" si="65"/>
        <v/>
      </c>
      <c r="U301" s="290"/>
      <c r="V301" s="286"/>
    </row>
    <row r="302" spans="1:22" x14ac:dyDescent="0.25">
      <c r="A302" s="5">
        <f t="shared" si="69"/>
        <v>295</v>
      </c>
      <c r="B302" s="288"/>
      <c r="C302" s="278">
        <f t="shared" si="70"/>
        <v>0</v>
      </c>
      <c r="D302" s="279" t="str">
        <f>IF(C302=1,VLOOKUP(B302,Mreze!C$8:F$107,4,FALSE)," ")</f>
        <v xml:space="preserve"> </v>
      </c>
      <c r="E302" s="279" t="str">
        <f t="shared" si="66"/>
        <v/>
      </c>
      <c r="F302" s="274"/>
      <c r="G302" s="256" t="str">
        <f t="shared" si="59"/>
        <v/>
      </c>
      <c r="H302" s="281"/>
      <c r="I302" s="281"/>
      <c r="J302" s="282"/>
      <c r="K302" s="260" t="str">
        <f t="shared" si="60"/>
        <v xml:space="preserve"> </v>
      </c>
      <c r="L302" s="33" t="str">
        <f t="shared" si="61"/>
        <v xml:space="preserve"> </v>
      </c>
      <c r="M302" s="34" t="str">
        <f t="shared" si="62"/>
        <v xml:space="preserve"> </v>
      </c>
      <c r="N302" s="260" t="str">
        <f t="shared" si="63"/>
        <v xml:space="preserve"> </v>
      </c>
      <c r="O302" s="41" t="str">
        <f t="shared" si="64"/>
        <v xml:space="preserve"> </v>
      </c>
      <c r="P302" s="20">
        <f t="shared" si="71"/>
        <v>0</v>
      </c>
      <c r="Q302" s="20" t="str">
        <f t="shared" si="72"/>
        <v/>
      </c>
      <c r="R302" s="20" t="str">
        <f t="shared" si="67"/>
        <v/>
      </c>
      <c r="S302" s="20" t="str">
        <f t="shared" si="68"/>
        <v/>
      </c>
      <c r="T302" t="str">
        <f t="shared" si="65"/>
        <v/>
      </c>
      <c r="U302" s="290"/>
      <c r="V302" s="286"/>
    </row>
    <row r="303" spans="1:22" x14ac:dyDescent="0.25">
      <c r="A303" s="5">
        <f t="shared" si="69"/>
        <v>296</v>
      </c>
      <c r="B303" s="288"/>
      <c r="C303" s="278">
        <f t="shared" si="70"/>
        <v>0</v>
      </c>
      <c r="D303" s="279" t="str">
        <f>IF(C303=1,VLOOKUP(B303,Mreze!C$8:F$107,4,FALSE)," ")</f>
        <v xml:space="preserve"> </v>
      </c>
      <c r="E303" s="279" t="str">
        <f t="shared" si="66"/>
        <v/>
      </c>
      <c r="F303" s="274"/>
      <c r="G303" s="256" t="str">
        <f t="shared" si="59"/>
        <v/>
      </c>
      <c r="H303" s="281"/>
      <c r="I303" s="281"/>
      <c r="J303" s="282"/>
      <c r="K303" s="260" t="str">
        <f t="shared" si="60"/>
        <v xml:space="preserve"> </v>
      </c>
      <c r="L303" s="33" t="str">
        <f t="shared" si="61"/>
        <v xml:space="preserve"> </v>
      </c>
      <c r="M303" s="34" t="str">
        <f t="shared" si="62"/>
        <v xml:space="preserve"> </v>
      </c>
      <c r="N303" s="260" t="str">
        <f t="shared" si="63"/>
        <v xml:space="preserve"> </v>
      </c>
      <c r="O303" s="41" t="str">
        <f t="shared" si="64"/>
        <v xml:space="preserve"> </v>
      </c>
      <c r="P303" s="20">
        <f t="shared" si="71"/>
        <v>0</v>
      </c>
      <c r="Q303" s="20" t="str">
        <f t="shared" si="72"/>
        <v/>
      </c>
      <c r="R303" s="20" t="str">
        <f t="shared" si="67"/>
        <v/>
      </c>
      <c r="S303" s="20" t="str">
        <f t="shared" si="68"/>
        <v/>
      </c>
      <c r="T303" t="str">
        <f t="shared" si="65"/>
        <v/>
      </c>
      <c r="U303" s="290"/>
      <c r="V303" s="286"/>
    </row>
    <row r="304" spans="1:22" x14ac:dyDescent="0.25">
      <c r="A304" s="5">
        <f t="shared" si="69"/>
        <v>297</v>
      </c>
      <c r="B304" s="288"/>
      <c r="C304" s="278">
        <f t="shared" si="70"/>
        <v>0</v>
      </c>
      <c r="D304" s="279" t="str">
        <f>IF(C304=1,VLOOKUP(B304,Mreze!C$8:F$107,4,FALSE)," ")</f>
        <v xml:space="preserve"> </v>
      </c>
      <c r="E304" s="279" t="str">
        <f t="shared" si="66"/>
        <v/>
      </c>
      <c r="F304" s="274"/>
      <c r="G304" s="256" t="str">
        <f t="shared" si="59"/>
        <v/>
      </c>
      <c r="H304" s="281"/>
      <c r="I304" s="281"/>
      <c r="J304" s="282"/>
      <c r="K304" s="260" t="str">
        <f t="shared" si="60"/>
        <v xml:space="preserve"> </v>
      </c>
      <c r="L304" s="33" t="str">
        <f t="shared" si="61"/>
        <v xml:space="preserve"> </v>
      </c>
      <c r="M304" s="34" t="str">
        <f t="shared" si="62"/>
        <v xml:space="preserve"> </v>
      </c>
      <c r="N304" s="260" t="str">
        <f t="shared" si="63"/>
        <v xml:space="preserve"> </v>
      </c>
      <c r="O304" s="41" t="str">
        <f t="shared" si="64"/>
        <v xml:space="preserve"> </v>
      </c>
      <c r="P304" s="20">
        <f t="shared" si="71"/>
        <v>0</v>
      </c>
      <c r="Q304" s="20" t="str">
        <f t="shared" si="72"/>
        <v/>
      </c>
      <c r="R304" s="20" t="str">
        <f t="shared" si="67"/>
        <v/>
      </c>
      <c r="S304" s="20" t="str">
        <f t="shared" si="68"/>
        <v/>
      </c>
      <c r="T304" t="str">
        <f t="shared" si="65"/>
        <v/>
      </c>
      <c r="U304" s="290"/>
      <c r="V304" s="286"/>
    </row>
    <row r="305" spans="1:22" x14ac:dyDescent="0.25">
      <c r="A305" s="5">
        <f t="shared" si="69"/>
        <v>298</v>
      </c>
      <c r="B305" s="288"/>
      <c r="C305" s="278">
        <f t="shared" si="70"/>
        <v>0</v>
      </c>
      <c r="D305" s="279" t="str">
        <f>IF(C305=1,VLOOKUP(B305,Mreze!C$8:F$107,4,FALSE)," ")</f>
        <v xml:space="preserve"> </v>
      </c>
      <c r="E305" s="279" t="str">
        <f t="shared" si="66"/>
        <v/>
      </c>
      <c r="F305" s="274"/>
      <c r="G305" s="256" t="str">
        <f t="shared" si="59"/>
        <v/>
      </c>
      <c r="H305" s="281"/>
      <c r="I305" s="281"/>
      <c r="J305" s="282"/>
      <c r="K305" s="260" t="str">
        <f t="shared" si="60"/>
        <v xml:space="preserve"> </v>
      </c>
      <c r="L305" s="33" t="str">
        <f t="shared" si="61"/>
        <v xml:space="preserve"> </v>
      </c>
      <c r="M305" s="34" t="str">
        <f t="shared" si="62"/>
        <v xml:space="preserve"> </v>
      </c>
      <c r="N305" s="260" t="str">
        <f t="shared" si="63"/>
        <v xml:space="preserve"> </v>
      </c>
      <c r="O305" s="41" t="str">
        <f t="shared" si="64"/>
        <v xml:space="preserve"> </v>
      </c>
      <c r="P305" s="20">
        <f t="shared" si="71"/>
        <v>0</v>
      </c>
      <c r="Q305" s="20" t="str">
        <f t="shared" si="72"/>
        <v/>
      </c>
      <c r="R305" s="20" t="str">
        <f t="shared" si="67"/>
        <v/>
      </c>
      <c r="S305" s="20" t="str">
        <f t="shared" si="68"/>
        <v/>
      </c>
      <c r="T305" t="str">
        <f t="shared" si="65"/>
        <v/>
      </c>
      <c r="U305" s="290"/>
      <c r="V305" s="286"/>
    </row>
    <row r="306" spans="1:22" x14ac:dyDescent="0.25">
      <c r="A306" s="5">
        <f t="shared" si="69"/>
        <v>299</v>
      </c>
      <c r="B306" s="288"/>
      <c r="C306" s="278">
        <f t="shared" si="70"/>
        <v>0</v>
      </c>
      <c r="D306" s="279" t="str">
        <f>IF(C306=1,VLOOKUP(B306,Mreze!C$8:F$107,4,FALSE)," ")</f>
        <v xml:space="preserve"> </v>
      </c>
      <c r="E306" s="279" t="str">
        <f t="shared" si="66"/>
        <v/>
      </c>
      <c r="F306" s="274"/>
      <c r="G306" s="256" t="str">
        <f t="shared" si="59"/>
        <v/>
      </c>
      <c r="H306" s="281"/>
      <c r="I306" s="281"/>
      <c r="J306" s="282"/>
      <c r="K306" s="260" t="str">
        <f t="shared" si="60"/>
        <v xml:space="preserve"> </v>
      </c>
      <c r="L306" s="33" t="str">
        <f t="shared" si="61"/>
        <v xml:space="preserve"> </v>
      </c>
      <c r="M306" s="34" t="str">
        <f t="shared" si="62"/>
        <v xml:space="preserve"> </v>
      </c>
      <c r="N306" s="260" t="str">
        <f t="shared" si="63"/>
        <v xml:space="preserve"> </v>
      </c>
      <c r="O306" s="41" t="str">
        <f t="shared" si="64"/>
        <v xml:space="preserve"> </v>
      </c>
      <c r="P306" s="20">
        <f t="shared" si="71"/>
        <v>0</v>
      </c>
      <c r="Q306" s="20" t="str">
        <f t="shared" si="72"/>
        <v/>
      </c>
      <c r="R306" s="20" t="str">
        <f t="shared" si="67"/>
        <v/>
      </c>
      <c r="S306" s="20" t="str">
        <f t="shared" si="68"/>
        <v/>
      </c>
      <c r="T306" t="str">
        <f t="shared" si="65"/>
        <v/>
      </c>
      <c r="U306" s="290"/>
      <c r="V306" s="286"/>
    </row>
    <row r="307" spans="1:22" x14ac:dyDescent="0.25">
      <c r="A307" s="5">
        <f t="shared" si="69"/>
        <v>300</v>
      </c>
      <c r="B307" s="288"/>
      <c r="C307" s="278">
        <f t="shared" si="70"/>
        <v>0</v>
      </c>
      <c r="D307" s="279" t="str">
        <f>IF(C307=1,VLOOKUP(B307,Mreze!C$8:F$107,4,FALSE)," ")</f>
        <v xml:space="preserve"> </v>
      </c>
      <c r="E307" s="279" t="str">
        <f t="shared" si="66"/>
        <v/>
      </c>
      <c r="F307" s="274"/>
      <c r="G307" s="256" t="str">
        <f t="shared" si="59"/>
        <v/>
      </c>
      <c r="H307" s="281"/>
      <c r="I307" s="281"/>
      <c r="J307" s="282"/>
      <c r="K307" s="260" t="str">
        <f t="shared" si="60"/>
        <v xml:space="preserve"> </v>
      </c>
      <c r="L307" s="33" t="str">
        <f t="shared" si="61"/>
        <v xml:space="preserve"> </v>
      </c>
      <c r="M307" s="34" t="str">
        <f t="shared" si="62"/>
        <v xml:space="preserve"> </v>
      </c>
      <c r="N307" s="260" t="str">
        <f t="shared" si="63"/>
        <v xml:space="preserve"> </v>
      </c>
      <c r="O307" s="41" t="str">
        <f t="shared" si="64"/>
        <v xml:space="preserve"> </v>
      </c>
      <c r="P307" s="20">
        <f t="shared" si="71"/>
        <v>0</v>
      </c>
      <c r="Q307" s="20" t="str">
        <f t="shared" si="72"/>
        <v/>
      </c>
      <c r="R307" s="20" t="str">
        <f t="shared" si="67"/>
        <v/>
      </c>
      <c r="S307" s="20" t="str">
        <f t="shared" si="68"/>
        <v/>
      </c>
      <c r="T307" t="str">
        <f t="shared" si="65"/>
        <v/>
      </c>
      <c r="U307" s="290"/>
      <c r="V307" s="286"/>
    </row>
    <row r="308" spans="1:22" x14ac:dyDescent="0.25">
      <c r="A308" s="5">
        <f t="shared" si="69"/>
        <v>301</v>
      </c>
      <c r="B308" s="288"/>
      <c r="C308" s="278">
        <f t="shared" si="70"/>
        <v>0</v>
      </c>
      <c r="D308" s="279" t="str">
        <f>IF(C308=1,VLOOKUP(B308,Mreze!C$8:F$107,4,FALSE)," ")</f>
        <v xml:space="preserve"> </v>
      </c>
      <c r="E308" s="279" t="str">
        <f t="shared" si="66"/>
        <v/>
      </c>
      <c r="F308" s="274"/>
      <c r="G308" s="256" t="str">
        <f t="shared" si="59"/>
        <v/>
      </c>
      <c r="H308" s="281"/>
      <c r="I308" s="281"/>
      <c r="J308" s="282"/>
      <c r="K308" s="260" t="str">
        <f t="shared" si="60"/>
        <v xml:space="preserve"> </v>
      </c>
      <c r="L308" s="33" t="str">
        <f t="shared" si="61"/>
        <v xml:space="preserve"> </v>
      </c>
      <c r="M308" s="34" t="str">
        <f t="shared" si="62"/>
        <v xml:space="preserve"> </v>
      </c>
      <c r="N308" s="260" t="str">
        <f t="shared" si="63"/>
        <v xml:space="preserve"> </v>
      </c>
      <c r="O308" s="41" t="str">
        <f t="shared" si="64"/>
        <v xml:space="preserve"> </v>
      </c>
      <c r="P308" s="20">
        <f t="shared" si="71"/>
        <v>0</v>
      </c>
      <c r="Q308" s="20" t="str">
        <f t="shared" si="72"/>
        <v/>
      </c>
      <c r="R308" s="20" t="str">
        <f t="shared" si="67"/>
        <v/>
      </c>
      <c r="S308" s="20" t="str">
        <f t="shared" si="68"/>
        <v/>
      </c>
      <c r="T308" t="str">
        <f t="shared" si="65"/>
        <v/>
      </c>
      <c r="U308" s="290"/>
      <c r="V308" s="286"/>
    </row>
    <row r="309" spans="1:22" x14ac:dyDescent="0.25">
      <c r="A309" s="5">
        <f t="shared" si="69"/>
        <v>302</v>
      </c>
      <c r="B309" s="288"/>
      <c r="C309" s="278">
        <f t="shared" si="70"/>
        <v>0</v>
      </c>
      <c r="D309" s="279" t="str">
        <f>IF(C309=1,VLOOKUP(B309,Mreze!C$8:F$107,4,FALSE)," ")</f>
        <v xml:space="preserve"> </v>
      </c>
      <c r="E309" s="279" t="str">
        <f t="shared" si="66"/>
        <v/>
      </c>
      <c r="F309" s="274"/>
      <c r="G309" s="256" t="str">
        <f t="shared" si="59"/>
        <v/>
      </c>
      <c r="H309" s="281"/>
      <c r="I309" s="281"/>
      <c r="J309" s="282"/>
      <c r="K309" s="260" t="str">
        <f t="shared" si="60"/>
        <v xml:space="preserve"> </v>
      </c>
      <c r="L309" s="33" t="str">
        <f t="shared" si="61"/>
        <v xml:space="preserve"> </v>
      </c>
      <c r="M309" s="34" t="str">
        <f t="shared" si="62"/>
        <v xml:space="preserve"> </v>
      </c>
      <c r="N309" s="260" t="str">
        <f t="shared" si="63"/>
        <v xml:space="preserve"> </v>
      </c>
      <c r="O309" s="41" t="str">
        <f t="shared" si="64"/>
        <v xml:space="preserve"> </v>
      </c>
      <c r="P309" s="20">
        <f t="shared" si="71"/>
        <v>0</v>
      </c>
      <c r="Q309" s="20" t="str">
        <f t="shared" si="72"/>
        <v/>
      </c>
      <c r="R309" s="20" t="str">
        <f t="shared" si="67"/>
        <v/>
      </c>
      <c r="S309" s="20" t="str">
        <f t="shared" si="68"/>
        <v/>
      </c>
      <c r="T309" t="str">
        <f t="shared" si="65"/>
        <v/>
      </c>
      <c r="U309" s="290"/>
      <c r="V309" s="286"/>
    </row>
    <row r="310" spans="1:22" x14ac:dyDescent="0.25">
      <c r="A310" s="5">
        <f t="shared" si="69"/>
        <v>303</v>
      </c>
      <c r="B310" s="288"/>
      <c r="C310" s="278">
        <f t="shared" si="70"/>
        <v>0</v>
      </c>
      <c r="D310" s="279" t="str">
        <f>IF(C310=1,VLOOKUP(B310,Mreze!C$8:F$107,4,FALSE)," ")</f>
        <v xml:space="preserve"> </v>
      </c>
      <c r="E310" s="279" t="str">
        <f t="shared" si="66"/>
        <v/>
      </c>
      <c r="F310" s="274"/>
      <c r="G310" s="256" t="str">
        <f t="shared" si="59"/>
        <v/>
      </c>
      <c r="H310" s="281"/>
      <c r="I310" s="281"/>
      <c r="J310" s="282"/>
      <c r="K310" s="260" t="str">
        <f t="shared" si="60"/>
        <v xml:space="preserve"> </v>
      </c>
      <c r="L310" s="33" t="str">
        <f t="shared" si="61"/>
        <v xml:space="preserve"> </v>
      </c>
      <c r="M310" s="34" t="str">
        <f t="shared" si="62"/>
        <v xml:space="preserve"> </v>
      </c>
      <c r="N310" s="260" t="str">
        <f t="shared" si="63"/>
        <v xml:space="preserve"> </v>
      </c>
      <c r="O310" s="41" t="str">
        <f t="shared" si="64"/>
        <v xml:space="preserve"> </v>
      </c>
      <c r="P310" s="20">
        <f t="shared" si="71"/>
        <v>0</v>
      </c>
      <c r="Q310" s="20" t="str">
        <f t="shared" si="72"/>
        <v/>
      </c>
      <c r="R310" s="20" t="str">
        <f t="shared" si="67"/>
        <v/>
      </c>
      <c r="S310" s="20" t="str">
        <f t="shared" si="68"/>
        <v/>
      </c>
      <c r="T310" t="str">
        <f t="shared" si="65"/>
        <v/>
      </c>
      <c r="U310" s="290"/>
      <c r="V310" s="286"/>
    </row>
    <row r="311" spans="1:22" x14ac:dyDescent="0.25">
      <c r="A311" s="5">
        <f t="shared" si="69"/>
        <v>304</v>
      </c>
      <c r="B311" s="288"/>
      <c r="C311" s="278">
        <f t="shared" si="70"/>
        <v>0</v>
      </c>
      <c r="D311" s="279" t="str">
        <f>IF(C311=1,VLOOKUP(B311,Mreze!C$8:F$107,4,FALSE)," ")</f>
        <v xml:space="preserve"> </v>
      </c>
      <c r="E311" s="279" t="str">
        <f t="shared" si="66"/>
        <v/>
      </c>
      <c r="F311" s="274"/>
      <c r="G311" s="256" t="str">
        <f t="shared" si="59"/>
        <v/>
      </c>
      <c r="H311" s="281"/>
      <c r="I311" s="281"/>
      <c r="J311" s="282"/>
      <c r="K311" s="260" t="str">
        <f t="shared" si="60"/>
        <v xml:space="preserve"> </v>
      </c>
      <c r="L311" s="33" t="str">
        <f t="shared" si="61"/>
        <v xml:space="preserve"> </v>
      </c>
      <c r="M311" s="34" t="str">
        <f t="shared" si="62"/>
        <v xml:space="preserve"> </v>
      </c>
      <c r="N311" s="260" t="str">
        <f t="shared" si="63"/>
        <v xml:space="preserve"> </v>
      </c>
      <c r="O311" s="41" t="str">
        <f t="shared" si="64"/>
        <v xml:space="preserve"> </v>
      </c>
      <c r="P311" s="20">
        <f t="shared" si="71"/>
        <v>0</v>
      </c>
      <c r="Q311" s="20" t="str">
        <f t="shared" si="72"/>
        <v/>
      </c>
      <c r="R311" s="20" t="str">
        <f t="shared" si="67"/>
        <v/>
      </c>
      <c r="S311" s="20" t="str">
        <f t="shared" si="68"/>
        <v/>
      </c>
      <c r="T311" t="str">
        <f t="shared" si="65"/>
        <v/>
      </c>
      <c r="U311" s="290"/>
      <c r="V311" s="286"/>
    </row>
    <row r="312" spans="1:22" x14ac:dyDescent="0.25">
      <c r="A312" s="5">
        <f t="shared" si="69"/>
        <v>305</v>
      </c>
      <c r="B312" s="288"/>
      <c r="C312" s="278">
        <f t="shared" si="70"/>
        <v>0</v>
      </c>
      <c r="D312" s="279" t="str">
        <f>IF(C312=1,VLOOKUP(B312,Mreze!C$8:F$107,4,FALSE)," ")</f>
        <v xml:space="preserve"> </v>
      </c>
      <c r="E312" s="279" t="str">
        <f t="shared" si="66"/>
        <v/>
      </c>
      <c r="F312" s="274"/>
      <c r="G312" s="256" t="str">
        <f t="shared" si="59"/>
        <v/>
      </c>
      <c r="H312" s="281"/>
      <c r="I312" s="281"/>
      <c r="J312" s="282"/>
      <c r="K312" s="260" t="str">
        <f t="shared" si="60"/>
        <v xml:space="preserve"> </v>
      </c>
      <c r="L312" s="33" t="str">
        <f t="shared" si="61"/>
        <v xml:space="preserve"> </v>
      </c>
      <c r="M312" s="34" t="str">
        <f t="shared" si="62"/>
        <v xml:space="preserve"> </v>
      </c>
      <c r="N312" s="260" t="str">
        <f t="shared" si="63"/>
        <v xml:space="preserve"> </v>
      </c>
      <c r="O312" s="41" t="str">
        <f t="shared" si="64"/>
        <v xml:space="preserve"> </v>
      </c>
      <c r="P312" s="20">
        <f t="shared" si="71"/>
        <v>0</v>
      </c>
      <c r="Q312" s="20" t="str">
        <f t="shared" si="72"/>
        <v/>
      </c>
      <c r="R312" s="20" t="str">
        <f t="shared" si="67"/>
        <v/>
      </c>
      <c r="S312" s="20" t="str">
        <f t="shared" si="68"/>
        <v/>
      </c>
      <c r="T312" t="str">
        <f t="shared" si="65"/>
        <v/>
      </c>
      <c r="U312" s="290"/>
      <c r="V312" s="286"/>
    </row>
    <row r="313" spans="1:22" x14ac:dyDescent="0.25">
      <c r="A313" s="5">
        <f t="shared" si="69"/>
        <v>306</v>
      </c>
      <c r="B313" s="288"/>
      <c r="C313" s="278">
        <f t="shared" si="70"/>
        <v>0</v>
      </c>
      <c r="D313" s="279" t="str">
        <f>IF(C313=1,VLOOKUP(B313,Mreze!C$8:F$107,4,FALSE)," ")</f>
        <v xml:space="preserve"> </v>
      </c>
      <c r="E313" s="279" t="str">
        <f t="shared" si="66"/>
        <v/>
      </c>
      <c r="F313" s="274"/>
      <c r="G313" s="256" t="str">
        <f t="shared" si="59"/>
        <v/>
      </c>
      <c r="H313" s="281"/>
      <c r="I313" s="281"/>
      <c r="J313" s="282"/>
      <c r="K313" s="260" t="str">
        <f t="shared" si="60"/>
        <v xml:space="preserve"> </v>
      </c>
      <c r="L313" s="33" t="str">
        <f t="shared" si="61"/>
        <v xml:space="preserve"> </v>
      </c>
      <c r="M313" s="34" t="str">
        <f t="shared" si="62"/>
        <v xml:space="preserve"> </v>
      </c>
      <c r="N313" s="260" t="str">
        <f t="shared" si="63"/>
        <v xml:space="preserve"> </v>
      </c>
      <c r="O313" s="41" t="str">
        <f t="shared" si="64"/>
        <v xml:space="preserve"> </v>
      </c>
      <c r="P313" s="20">
        <f t="shared" si="71"/>
        <v>0</v>
      </c>
      <c r="Q313" s="20" t="str">
        <f t="shared" si="72"/>
        <v/>
      </c>
      <c r="R313" s="20" t="str">
        <f t="shared" si="67"/>
        <v/>
      </c>
      <c r="S313" s="20" t="str">
        <f t="shared" si="68"/>
        <v/>
      </c>
      <c r="T313" t="str">
        <f t="shared" si="65"/>
        <v/>
      </c>
      <c r="U313" s="290"/>
      <c r="V313" s="286"/>
    </row>
    <row r="314" spans="1:22" x14ac:dyDescent="0.25">
      <c r="A314" s="5">
        <f t="shared" si="69"/>
        <v>307</v>
      </c>
      <c r="B314" s="288"/>
      <c r="C314" s="278">
        <f t="shared" si="70"/>
        <v>0</v>
      </c>
      <c r="D314" s="279" t="str">
        <f>IF(C314=1,VLOOKUP(B314,Mreze!C$8:F$107,4,FALSE)," ")</f>
        <v xml:space="preserve"> </v>
      </c>
      <c r="E314" s="279" t="str">
        <f t="shared" si="66"/>
        <v/>
      </c>
      <c r="F314" s="274"/>
      <c r="G314" s="256" t="str">
        <f t="shared" si="59"/>
        <v/>
      </c>
      <c r="H314" s="281"/>
      <c r="I314" s="281"/>
      <c r="J314" s="282"/>
      <c r="K314" s="260" t="str">
        <f t="shared" si="60"/>
        <v xml:space="preserve"> </v>
      </c>
      <c r="L314" s="33" t="str">
        <f t="shared" si="61"/>
        <v xml:space="preserve"> </v>
      </c>
      <c r="M314" s="34" t="str">
        <f t="shared" si="62"/>
        <v xml:space="preserve"> </v>
      </c>
      <c r="N314" s="260" t="str">
        <f t="shared" si="63"/>
        <v xml:space="preserve"> </v>
      </c>
      <c r="O314" s="41" t="str">
        <f t="shared" si="64"/>
        <v xml:space="preserve"> </v>
      </c>
      <c r="P314" s="20">
        <f t="shared" si="71"/>
        <v>0</v>
      </c>
      <c r="Q314" s="20" t="str">
        <f t="shared" si="72"/>
        <v/>
      </c>
      <c r="R314" s="20" t="str">
        <f t="shared" si="67"/>
        <v/>
      </c>
      <c r="S314" s="20" t="str">
        <f t="shared" si="68"/>
        <v/>
      </c>
      <c r="T314" t="str">
        <f t="shared" si="65"/>
        <v/>
      </c>
      <c r="U314" s="290"/>
      <c r="V314" s="286"/>
    </row>
    <row r="315" spans="1:22" x14ac:dyDescent="0.25">
      <c r="A315" s="5">
        <f t="shared" si="69"/>
        <v>308</v>
      </c>
      <c r="B315" s="288"/>
      <c r="C315" s="278">
        <f t="shared" si="70"/>
        <v>0</v>
      </c>
      <c r="D315" s="279" t="str">
        <f>IF(C315=1,VLOOKUP(B315,Mreze!C$8:F$107,4,FALSE)," ")</f>
        <v xml:space="preserve"> </v>
      </c>
      <c r="E315" s="279" t="str">
        <f t="shared" si="66"/>
        <v/>
      </c>
      <c r="F315" s="274"/>
      <c r="G315" s="256" t="str">
        <f t="shared" si="59"/>
        <v/>
      </c>
      <c r="H315" s="281"/>
      <c r="I315" s="281"/>
      <c r="J315" s="282"/>
      <c r="K315" s="260" t="str">
        <f t="shared" si="60"/>
        <v xml:space="preserve"> </v>
      </c>
      <c r="L315" s="33" t="str">
        <f t="shared" si="61"/>
        <v xml:space="preserve"> </v>
      </c>
      <c r="M315" s="34" t="str">
        <f t="shared" si="62"/>
        <v xml:space="preserve"> </v>
      </c>
      <c r="N315" s="260" t="str">
        <f t="shared" si="63"/>
        <v xml:space="preserve"> </v>
      </c>
      <c r="O315" s="41" t="str">
        <f t="shared" si="64"/>
        <v xml:space="preserve"> </v>
      </c>
      <c r="P315" s="20">
        <f t="shared" si="71"/>
        <v>0</v>
      </c>
      <c r="Q315" s="20" t="str">
        <f t="shared" si="72"/>
        <v/>
      </c>
      <c r="R315" s="20" t="str">
        <f t="shared" si="67"/>
        <v/>
      </c>
      <c r="S315" s="20" t="str">
        <f t="shared" si="68"/>
        <v/>
      </c>
      <c r="T315" t="str">
        <f t="shared" si="65"/>
        <v/>
      </c>
      <c r="U315" s="290"/>
      <c r="V315" s="286"/>
    </row>
    <row r="316" spans="1:22" x14ac:dyDescent="0.25">
      <c r="A316" s="5">
        <f t="shared" si="69"/>
        <v>309</v>
      </c>
      <c r="B316" s="288"/>
      <c r="C316" s="278">
        <f t="shared" si="70"/>
        <v>0</v>
      </c>
      <c r="D316" s="279" t="str">
        <f>IF(C316=1,VLOOKUP(B316,Mreze!C$8:F$107,4,FALSE)," ")</f>
        <v xml:space="preserve"> </v>
      </c>
      <c r="E316" s="279" t="str">
        <f t="shared" si="66"/>
        <v/>
      </c>
      <c r="F316" s="274"/>
      <c r="G316" s="256" t="str">
        <f t="shared" si="59"/>
        <v/>
      </c>
      <c r="H316" s="281"/>
      <c r="I316" s="281"/>
      <c r="J316" s="282"/>
      <c r="K316" s="260" t="str">
        <f t="shared" si="60"/>
        <v xml:space="preserve"> </v>
      </c>
      <c r="L316" s="33" t="str">
        <f t="shared" si="61"/>
        <v xml:space="preserve"> </v>
      </c>
      <c r="M316" s="34" t="str">
        <f t="shared" si="62"/>
        <v xml:space="preserve"> </v>
      </c>
      <c r="N316" s="260" t="str">
        <f t="shared" si="63"/>
        <v xml:space="preserve"> </v>
      </c>
      <c r="O316" s="41" t="str">
        <f t="shared" si="64"/>
        <v xml:space="preserve"> </v>
      </c>
      <c r="P316" s="20">
        <f t="shared" si="71"/>
        <v>0</v>
      </c>
      <c r="Q316" s="20" t="str">
        <f t="shared" si="72"/>
        <v/>
      </c>
      <c r="R316" s="20" t="str">
        <f t="shared" si="67"/>
        <v/>
      </c>
      <c r="S316" s="20" t="str">
        <f t="shared" si="68"/>
        <v/>
      </c>
      <c r="T316" t="str">
        <f t="shared" si="65"/>
        <v/>
      </c>
      <c r="U316" s="290"/>
      <c r="V316" s="286"/>
    </row>
    <row r="317" spans="1:22" x14ac:dyDescent="0.25">
      <c r="A317" s="5">
        <f t="shared" si="69"/>
        <v>310</v>
      </c>
      <c r="B317" s="288"/>
      <c r="C317" s="278">
        <f t="shared" si="70"/>
        <v>0</v>
      </c>
      <c r="D317" s="279" t="str">
        <f>IF(C317=1,VLOOKUP(B317,Mreze!C$8:F$107,4,FALSE)," ")</f>
        <v xml:space="preserve"> </v>
      </c>
      <c r="E317" s="279" t="str">
        <f t="shared" si="66"/>
        <v/>
      </c>
      <c r="F317" s="274"/>
      <c r="G317" s="256" t="str">
        <f t="shared" si="59"/>
        <v/>
      </c>
      <c r="H317" s="281"/>
      <c r="I317" s="281"/>
      <c r="J317" s="282"/>
      <c r="K317" s="260" t="str">
        <f t="shared" si="60"/>
        <v xml:space="preserve"> </v>
      </c>
      <c r="L317" s="33" t="str">
        <f t="shared" si="61"/>
        <v xml:space="preserve"> </v>
      </c>
      <c r="M317" s="34" t="str">
        <f t="shared" si="62"/>
        <v xml:space="preserve"> </v>
      </c>
      <c r="N317" s="260" t="str">
        <f t="shared" si="63"/>
        <v xml:space="preserve"> </v>
      </c>
      <c r="O317" s="41" t="str">
        <f t="shared" si="64"/>
        <v xml:space="preserve"> </v>
      </c>
      <c r="P317" s="20">
        <f t="shared" si="71"/>
        <v>0</v>
      </c>
      <c r="Q317" s="20" t="str">
        <f t="shared" si="72"/>
        <v/>
      </c>
      <c r="R317" s="20" t="str">
        <f t="shared" si="67"/>
        <v/>
      </c>
      <c r="S317" s="20" t="str">
        <f t="shared" si="68"/>
        <v/>
      </c>
      <c r="T317" t="str">
        <f t="shared" si="65"/>
        <v/>
      </c>
      <c r="U317" s="290"/>
      <c r="V317" s="286"/>
    </row>
    <row r="318" spans="1:22" x14ac:dyDescent="0.25">
      <c r="A318" s="5">
        <f t="shared" si="69"/>
        <v>311</v>
      </c>
      <c r="B318" s="288"/>
      <c r="C318" s="278">
        <f t="shared" si="70"/>
        <v>0</v>
      </c>
      <c r="D318" s="279" t="str">
        <f>IF(C318=1,VLOOKUP(B318,Mreze!C$8:F$107,4,FALSE)," ")</f>
        <v xml:space="preserve"> </v>
      </c>
      <c r="E318" s="279" t="str">
        <f t="shared" si="66"/>
        <v/>
      </c>
      <c r="F318" s="274"/>
      <c r="G318" s="256" t="str">
        <f t="shared" si="59"/>
        <v/>
      </c>
      <c r="H318" s="281"/>
      <c r="I318" s="281"/>
      <c r="J318" s="282"/>
      <c r="K318" s="260" t="str">
        <f t="shared" si="60"/>
        <v xml:space="preserve"> </v>
      </c>
      <c r="L318" s="33" t="str">
        <f t="shared" si="61"/>
        <v xml:space="preserve"> </v>
      </c>
      <c r="M318" s="34" t="str">
        <f t="shared" si="62"/>
        <v xml:space="preserve"> </v>
      </c>
      <c r="N318" s="260" t="str">
        <f t="shared" si="63"/>
        <v xml:space="preserve"> </v>
      </c>
      <c r="O318" s="41" t="str">
        <f t="shared" si="64"/>
        <v xml:space="preserve"> </v>
      </c>
      <c r="P318" s="20">
        <f t="shared" si="71"/>
        <v>0</v>
      </c>
      <c r="Q318" s="20" t="str">
        <f t="shared" si="72"/>
        <v/>
      </c>
      <c r="R318" s="20" t="str">
        <f t="shared" si="67"/>
        <v/>
      </c>
      <c r="S318" s="20" t="str">
        <f t="shared" si="68"/>
        <v/>
      </c>
      <c r="T318" t="str">
        <f t="shared" si="65"/>
        <v/>
      </c>
      <c r="U318" s="290"/>
      <c r="V318" s="286"/>
    </row>
    <row r="319" spans="1:22" x14ac:dyDescent="0.25">
      <c r="A319" s="5">
        <f t="shared" si="69"/>
        <v>312</v>
      </c>
      <c r="B319" s="288"/>
      <c r="C319" s="278">
        <f t="shared" si="70"/>
        <v>0</v>
      </c>
      <c r="D319" s="279" t="str">
        <f>IF(C319=1,VLOOKUP(B319,Mreze!C$8:F$107,4,FALSE)," ")</f>
        <v xml:space="preserve"> </v>
      </c>
      <c r="E319" s="279" t="str">
        <f t="shared" si="66"/>
        <v/>
      </c>
      <c r="F319" s="274"/>
      <c r="G319" s="256" t="str">
        <f t="shared" si="59"/>
        <v/>
      </c>
      <c r="H319" s="281"/>
      <c r="I319" s="281"/>
      <c r="J319" s="282"/>
      <c r="K319" s="260" t="str">
        <f t="shared" si="60"/>
        <v xml:space="preserve"> </v>
      </c>
      <c r="L319" s="33" t="str">
        <f t="shared" si="61"/>
        <v xml:space="preserve"> </v>
      </c>
      <c r="M319" s="34" t="str">
        <f t="shared" si="62"/>
        <v xml:space="preserve"> </v>
      </c>
      <c r="N319" s="260" t="str">
        <f t="shared" si="63"/>
        <v xml:space="preserve"> </v>
      </c>
      <c r="O319" s="41" t="str">
        <f t="shared" si="64"/>
        <v xml:space="preserve"> </v>
      </c>
      <c r="P319" s="20">
        <f t="shared" si="71"/>
        <v>0</v>
      </c>
      <c r="Q319" s="20" t="str">
        <f t="shared" si="72"/>
        <v/>
      </c>
      <c r="R319" s="20" t="str">
        <f t="shared" si="67"/>
        <v/>
      </c>
      <c r="S319" s="20" t="str">
        <f t="shared" si="68"/>
        <v/>
      </c>
      <c r="T319" t="str">
        <f t="shared" si="65"/>
        <v/>
      </c>
      <c r="U319" s="290"/>
      <c r="V319" s="286"/>
    </row>
    <row r="320" spans="1:22" x14ac:dyDescent="0.25">
      <c r="A320" s="5">
        <f t="shared" si="69"/>
        <v>313</v>
      </c>
      <c r="B320" s="288"/>
      <c r="C320" s="278">
        <f t="shared" si="70"/>
        <v>0</v>
      </c>
      <c r="D320" s="279" t="str">
        <f>IF(C320=1,VLOOKUP(B320,Mreze!C$8:F$107,4,FALSE)," ")</f>
        <v xml:space="preserve"> </v>
      </c>
      <c r="E320" s="279" t="str">
        <f t="shared" si="66"/>
        <v/>
      </c>
      <c r="F320" s="274"/>
      <c r="G320" s="256" t="str">
        <f t="shared" si="59"/>
        <v/>
      </c>
      <c r="H320" s="281"/>
      <c r="I320" s="281"/>
      <c r="J320" s="282"/>
      <c r="K320" s="260" t="str">
        <f t="shared" si="60"/>
        <v xml:space="preserve"> </v>
      </c>
      <c r="L320" s="33" t="str">
        <f t="shared" si="61"/>
        <v xml:space="preserve"> </v>
      </c>
      <c r="M320" s="34" t="str">
        <f t="shared" si="62"/>
        <v xml:space="preserve"> </v>
      </c>
      <c r="N320" s="260" t="str">
        <f t="shared" si="63"/>
        <v xml:space="preserve"> </v>
      </c>
      <c r="O320" s="41" t="str">
        <f t="shared" si="64"/>
        <v xml:space="preserve"> </v>
      </c>
      <c r="P320" s="20">
        <f t="shared" si="71"/>
        <v>0</v>
      </c>
      <c r="Q320" s="20" t="str">
        <f t="shared" si="72"/>
        <v/>
      </c>
      <c r="R320" s="20" t="str">
        <f t="shared" si="67"/>
        <v/>
      </c>
      <c r="S320" s="20" t="str">
        <f t="shared" si="68"/>
        <v/>
      </c>
      <c r="T320" t="str">
        <f t="shared" si="65"/>
        <v/>
      </c>
      <c r="U320" s="290"/>
      <c r="V320" s="286"/>
    </row>
    <row r="321" spans="1:22" x14ac:dyDescent="0.25">
      <c r="A321" s="5">
        <f t="shared" si="69"/>
        <v>314</v>
      </c>
      <c r="B321" s="288"/>
      <c r="C321" s="278">
        <f t="shared" si="70"/>
        <v>0</v>
      </c>
      <c r="D321" s="279" t="str">
        <f>IF(C321=1,VLOOKUP(B321,Mreze!C$8:F$107,4,FALSE)," ")</f>
        <v xml:space="preserve"> </v>
      </c>
      <c r="E321" s="279" t="str">
        <f t="shared" si="66"/>
        <v/>
      </c>
      <c r="F321" s="274"/>
      <c r="G321" s="256" t="str">
        <f t="shared" si="59"/>
        <v/>
      </c>
      <c r="H321" s="281"/>
      <c r="I321" s="281"/>
      <c r="J321" s="282"/>
      <c r="K321" s="260" t="str">
        <f t="shared" si="60"/>
        <v xml:space="preserve"> </v>
      </c>
      <c r="L321" s="33" t="str">
        <f t="shared" si="61"/>
        <v xml:space="preserve"> </v>
      </c>
      <c r="M321" s="34" t="str">
        <f t="shared" si="62"/>
        <v xml:space="preserve"> </v>
      </c>
      <c r="N321" s="260" t="str">
        <f t="shared" si="63"/>
        <v xml:space="preserve"> </v>
      </c>
      <c r="O321" s="41" t="str">
        <f t="shared" si="64"/>
        <v xml:space="preserve"> </v>
      </c>
      <c r="P321" s="20">
        <f t="shared" si="71"/>
        <v>0</v>
      </c>
      <c r="Q321" s="20" t="str">
        <f t="shared" si="72"/>
        <v/>
      </c>
      <c r="R321" s="20" t="str">
        <f t="shared" si="67"/>
        <v/>
      </c>
      <c r="S321" s="20" t="str">
        <f t="shared" si="68"/>
        <v/>
      </c>
      <c r="T321" t="str">
        <f t="shared" si="65"/>
        <v/>
      </c>
      <c r="U321" s="290"/>
      <c r="V321" s="286"/>
    </row>
    <row r="322" spans="1:22" x14ac:dyDescent="0.25">
      <c r="A322" s="5">
        <f t="shared" si="69"/>
        <v>315</v>
      </c>
      <c r="B322" s="288"/>
      <c r="C322" s="278">
        <f t="shared" si="70"/>
        <v>0</v>
      </c>
      <c r="D322" s="279" t="str">
        <f>IF(C322=1,VLOOKUP(B322,Mreze!C$8:F$107,4,FALSE)," ")</f>
        <v xml:space="preserve"> </v>
      </c>
      <c r="E322" s="279" t="str">
        <f t="shared" si="66"/>
        <v/>
      </c>
      <c r="F322" s="274"/>
      <c r="G322" s="256" t="str">
        <f t="shared" si="59"/>
        <v/>
      </c>
      <c r="H322" s="281"/>
      <c r="I322" s="281"/>
      <c r="J322" s="282"/>
      <c r="K322" s="260" t="str">
        <f t="shared" si="60"/>
        <v xml:space="preserve"> </v>
      </c>
      <c r="L322" s="33" t="str">
        <f t="shared" si="61"/>
        <v xml:space="preserve"> </v>
      </c>
      <c r="M322" s="34" t="str">
        <f t="shared" si="62"/>
        <v xml:space="preserve"> </v>
      </c>
      <c r="N322" s="260" t="str">
        <f t="shared" si="63"/>
        <v xml:space="preserve"> </v>
      </c>
      <c r="O322" s="41" t="str">
        <f t="shared" si="64"/>
        <v xml:space="preserve"> </v>
      </c>
      <c r="P322" s="20">
        <f t="shared" si="71"/>
        <v>0</v>
      </c>
      <c r="Q322" s="20" t="str">
        <f t="shared" si="72"/>
        <v/>
      </c>
      <c r="R322" s="20" t="str">
        <f t="shared" si="67"/>
        <v/>
      </c>
      <c r="S322" s="20" t="str">
        <f t="shared" si="68"/>
        <v/>
      </c>
      <c r="T322" t="str">
        <f t="shared" si="65"/>
        <v/>
      </c>
      <c r="U322" s="290"/>
      <c r="V322" s="286"/>
    </row>
    <row r="323" spans="1:22" x14ac:dyDescent="0.25">
      <c r="A323" s="5">
        <f t="shared" si="69"/>
        <v>316</v>
      </c>
      <c r="B323" s="288"/>
      <c r="C323" s="278">
        <f t="shared" si="70"/>
        <v>0</v>
      </c>
      <c r="D323" s="279" t="str">
        <f>IF(C323=1,VLOOKUP(B323,Mreze!C$8:F$107,4,FALSE)," ")</f>
        <v xml:space="preserve"> </v>
      </c>
      <c r="E323" s="279" t="str">
        <f t="shared" si="66"/>
        <v/>
      </c>
      <c r="F323" s="274"/>
      <c r="G323" s="256" t="str">
        <f t="shared" si="59"/>
        <v/>
      </c>
      <c r="H323" s="281"/>
      <c r="I323" s="281"/>
      <c r="J323" s="282"/>
      <c r="K323" s="260" t="str">
        <f t="shared" si="60"/>
        <v xml:space="preserve"> </v>
      </c>
      <c r="L323" s="33" t="str">
        <f t="shared" si="61"/>
        <v xml:space="preserve"> </v>
      </c>
      <c r="M323" s="34" t="str">
        <f t="shared" si="62"/>
        <v xml:space="preserve"> </v>
      </c>
      <c r="N323" s="260" t="str">
        <f t="shared" si="63"/>
        <v xml:space="preserve"> </v>
      </c>
      <c r="O323" s="41" t="str">
        <f t="shared" si="64"/>
        <v xml:space="preserve"> </v>
      </c>
      <c r="P323" s="20">
        <f t="shared" si="71"/>
        <v>0</v>
      </c>
      <c r="Q323" s="20" t="str">
        <f t="shared" si="72"/>
        <v/>
      </c>
      <c r="R323" s="20" t="str">
        <f t="shared" si="67"/>
        <v/>
      </c>
      <c r="S323" s="20" t="str">
        <f t="shared" si="68"/>
        <v/>
      </c>
      <c r="T323" t="str">
        <f t="shared" si="65"/>
        <v/>
      </c>
      <c r="U323" s="290"/>
      <c r="V323" s="286"/>
    </row>
    <row r="324" spans="1:22" x14ac:dyDescent="0.25">
      <c r="A324" s="5">
        <f t="shared" si="69"/>
        <v>317</v>
      </c>
      <c r="B324" s="288"/>
      <c r="C324" s="278">
        <f t="shared" si="70"/>
        <v>0</v>
      </c>
      <c r="D324" s="279" t="str">
        <f>IF(C324=1,VLOOKUP(B324,Mreze!C$8:F$107,4,FALSE)," ")</f>
        <v xml:space="preserve"> </v>
      </c>
      <c r="E324" s="279" t="str">
        <f t="shared" si="66"/>
        <v/>
      </c>
      <c r="F324" s="274"/>
      <c r="G324" s="256" t="str">
        <f t="shared" si="59"/>
        <v/>
      </c>
      <c r="H324" s="281"/>
      <c r="I324" s="281"/>
      <c r="J324" s="282"/>
      <c r="K324" s="260" t="str">
        <f t="shared" si="60"/>
        <v xml:space="preserve"> </v>
      </c>
      <c r="L324" s="33" t="str">
        <f t="shared" si="61"/>
        <v xml:space="preserve"> </v>
      </c>
      <c r="M324" s="34" t="str">
        <f t="shared" si="62"/>
        <v xml:space="preserve"> </v>
      </c>
      <c r="N324" s="260" t="str">
        <f t="shared" si="63"/>
        <v xml:space="preserve"> </v>
      </c>
      <c r="O324" s="41" t="str">
        <f t="shared" si="64"/>
        <v xml:space="preserve"> </v>
      </c>
      <c r="P324" s="20">
        <f t="shared" si="71"/>
        <v>0</v>
      </c>
      <c r="Q324" s="20" t="str">
        <f t="shared" si="72"/>
        <v/>
      </c>
      <c r="R324" s="20" t="str">
        <f t="shared" si="67"/>
        <v/>
      </c>
      <c r="S324" s="20" t="str">
        <f t="shared" si="68"/>
        <v/>
      </c>
      <c r="T324" t="str">
        <f t="shared" si="65"/>
        <v/>
      </c>
      <c r="U324" s="290"/>
      <c r="V324" s="286"/>
    </row>
    <row r="325" spans="1:22" x14ac:dyDescent="0.25">
      <c r="A325" s="5">
        <f t="shared" si="69"/>
        <v>318</v>
      </c>
      <c r="B325" s="288"/>
      <c r="C325" s="278">
        <f t="shared" si="70"/>
        <v>0</v>
      </c>
      <c r="D325" s="279" t="str">
        <f>IF(C325=1,VLOOKUP(B325,Mreze!C$8:F$107,4,FALSE)," ")</f>
        <v xml:space="preserve"> </v>
      </c>
      <c r="E325" s="279" t="str">
        <f t="shared" si="66"/>
        <v/>
      </c>
      <c r="F325" s="274"/>
      <c r="G325" s="256" t="str">
        <f t="shared" si="59"/>
        <v/>
      </c>
      <c r="H325" s="281"/>
      <c r="I325" s="281"/>
      <c r="J325" s="282"/>
      <c r="K325" s="260" t="str">
        <f t="shared" si="60"/>
        <v xml:space="preserve"> </v>
      </c>
      <c r="L325" s="33" t="str">
        <f t="shared" si="61"/>
        <v xml:space="preserve"> </v>
      </c>
      <c r="M325" s="34" t="str">
        <f t="shared" si="62"/>
        <v xml:space="preserve"> </v>
      </c>
      <c r="N325" s="260" t="str">
        <f t="shared" si="63"/>
        <v xml:space="preserve"> </v>
      </c>
      <c r="O325" s="41" t="str">
        <f t="shared" si="64"/>
        <v xml:space="preserve"> </v>
      </c>
      <c r="P325" s="20">
        <f t="shared" si="71"/>
        <v>0</v>
      </c>
      <c r="Q325" s="20" t="str">
        <f t="shared" si="72"/>
        <v/>
      </c>
      <c r="R325" s="20" t="str">
        <f t="shared" si="67"/>
        <v/>
      </c>
      <c r="S325" s="20" t="str">
        <f t="shared" si="68"/>
        <v/>
      </c>
      <c r="T325" t="str">
        <f t="shared" si="65"/>
        <v/>
      </c>
      <c r="U325" s="290"/>
      <c r="V325" s="286"/>
    </row>
    <row r="326" spans="1:22" x14ac:dyDescent="0.25">
      <c r="A326" s="5">
        <f t="shared" si="69"/>
        <v>319</v>
      </c>
      <c r="B326" s="288"/>
      <c r="C326" s="278">
        <f t="shared" si="70"/>
        <v>0</v>
      </c>
      <c r="D326" s="279" t="str">
        <f>IF(C326=1,VLOOKUP(B326,Mreze!C$8:F$107,4,FALSE)," ")</f>
        <v xml:space="preserve"> </v>
      </c>
      <c r="E326" s="279" t="str">
        <f t="shared" si="66"/>
        <v/>
      </c>
      <c r="F326" s="274"/>
      <c r="G326" s="256" t="str">
        <f t="shared" si="59"/>
        <v/>
      </c>
      <c r="H326" s="281"/>
      <c r="I326" s="281"/>
      <c r="J326" s="282"/>
      <c r="K326" s="260" t="str">
        <f t="shared" si="60"/>
        <v xml:space="preserve"> </v>
      </c>
      <c r="L326" s="33" t="str">
        <f t="shared" si="61"/>
        <v xml:space="preserve"> </v>
      </c>
      <c r="M326" s="34" t="str">
        <f t="shared" si="62"/>
        <v xml:space="preserve"> </v>
      </c>
      <c r="N326" s="260" t="str">
        <f t="shared" si="63"/>
        <v xml:space="preserve"> </v>
      </c>
      <c r="O326" s="41" t="str">
        <f t="shared" si="64"/>
        <v xml:space="preserve"> </v>
      </c>
      <c r="P326" s="20">
        <f t="shared" si="71"/>
        <v>0</v>
      </c>
      <c r="Q326" s="20" t="str">
        <f t="shared" si="72"/>
        <v/>
      </c>
      <c r="R326" s="20" t="str">
        <f t="shared" si="67"/>
        <v/>
      </c>
      <c r="S326" s="20" t="str">
        <f t="shared" si="68"/>
        <v/>
      </c>
      <c r="T326" t="str">
        <f t="shared" si="65"/>
        <v/>
      </c>
      <c r="U326" s="290"/>
      <c r="V326" s="286"/>
    </row>
    <row r="327" spans="1:22" x14ac:dyDescent="0.25">
      <c r="A327" s="5">
        <f t="shared" si="69"/>
        <v>320</v>
      </c>
      <c r="B327" s="288"/>
      <c r="C327" s="278">
        <f t="shared" si="70"/>
        <v>0</v>
      </c>
      <c r="D327" s="279" t="str">
        <f>IF(C327=1,VLOOKUP(B327,Mreze!C$8:F$107,4,FALSE)," ")</f>
        <v xml:space="preserve"> </v>
      </c>
      <c r="E327" s="279" t="str">
        <f t="shared" si="66"/>
        <v/>
      </c>
      <c r="F327" s="274"/>
      <c r="G327" s="256" t="str">
        <f t="shared" si="59"/>
        <v/>
      </c>
      <c r="H327" s="281"/>
      <c r="I327" s="281"/>
      <c r="J327" s="282"/>
      <c r="K327" s="260" t="str">
        <f t="shared" si="60"/>
        <v xml:space="preserve"> </v>
      </c>
      <c r="L327" s="33" t="str">
        <f t="shared" si="61"/>
        <v xml:space="preserve"> </v>
      </c>
      <c r="M327" s="34" t="str">
        <f t="shared" si="62"/>
        <v xml:space="preserve"> </v>
      </c>
      <c r="N327" s="260" t="str">
        <f t="shared" si="63"/>
        <v xml:space="preserve"> </v>
      </c>
      <c r="O327" s="41" t="str">
        <f t="shared" si="64"/>
        <v xml:space="preserve"> </v>
      </c>
      <c r="P327" s="20">
        <f t="shared" si="71"/>
        <v>0</v>
      </c>
      <c r="Q327" s="20" t="str">
        <f t="shared" si="72"/>
        <v/>
      </c>
      <c r="R327" s="20" t="str">
        <f t="shared" si="67"/>
        <v/>
      </c>
      <c r="S327" s="20" t="str">
        <f t="shared" si="68"/>
        <v/>
      </c>
      <c r="T327" t="str">
        <f t="shared" si="65"/>
        <v/>
      </c>
      <c r="U327" s="290"/>
      <c r="V327" s="286"/>
    </row>
    <row r="328" spans="1:22" x14ac:dyDescent="0.25">
      <c r="A328" s="5">
        <f t="shared" si="69"/>
        <v>321</v>
      </c>
      <c r="B328" s="288"/>
      <c r="C328" s="278">
        <f t="shared" si="70"/>
        <v>0</v>
      </c>
      <c r="D328" s="279" t="str">
        <f>IF(C328=1,VLOOKUP(B328,Mreze!C$8:F$107,4,FALSE)," ")</f>
        <v xml:space="preserve"> </v>
      </c>
      <c r="E328" s="279" t="str">
        <f t="shared" si="66"/>
        <v/>
      </c>
      <c r="F328" s="274"/>
      <c r="G328" s="256" t="str">
        <f t="shared" ref="G328:G391" si="73">IF(C328=1,visa1,"")</f>
        <v/>
      </c>
      <c r="H328" s="281"/>
      <c r="I328" s="281"/>
      <c r="J328" s="282"/>
      <c r="K328" s="260" t="str">
        <f t="shared" ref="K328:K391" si="74">IF(J328&lt;&gt;"",IF(H328&lt;&gt;"",J328-H328," "), " ")</f>
        <v xml:space="preserve"> </v>
      </c>
      <c r="L328" s="33" t="str">
        <f t="shared" ref="L328:L391" si="75">IF(I328&lt;&gt;"",IF(H328&lt;&gt;"",I328-H328," "), " ")</f>
        <v xml:space="preserve"> </v>
      </c>
      <c r="M328" s="34" t="str">
        <f t="shared" ref="M328:M391" si="76">IF(C328=1, IF(D328&gt;0,IF(F328&gt;0, F328/D328, " ")," ")," ")</f>
        <v xml:space="preserve"> </v>
      </c>
      <c r="N328" s="260" t="str">
        <f t="shared" ref="N328:N391" si="77">IF(J328&lt;&gt;"",IF(H328&lt;&gt;"",IF(M328&lt;&gt;" ", M328*K328, " "), " "), " ")</f>
        <v xml:space="preserve"> </v>
      </c>
      <c r="O328" s="41" t="str">
        <f t="shared" ref="O328:O391" si="78">IF(J328&lt;&gt;"", IF(I328&lt;&gt;"",IF(HOUR(K328)&lt;2,"КП",IF(I328&gt;J328,"Не",IF(HOUR(I328-H328)&lt;2,"Да","Не"))),IF(HOUR(K328)&lt;2,IF(DAY(K328)&lt;1,"КП","Не"),"Не")), " ")</f>
        <v xml:space="preserve"> </v>
      </c>
      <c r="P328" s="20">
        <f t="shared" si="71"/>
        <v>0</v>
      </c>
      <c r="Q328" s="20" t="str">
        <f t="shared" si="72"/>
        <v/>
      </c>
      <c r="R328" s="20" t="str">
        <f t="shared" si="67"/>
        <v/>
      </c>
      <c r="S328" s="20" t="str">
        <f t="shared" si="68"/>
        <v/>
      </c>
      <c r="T328" t="str">
        <f t="shared" ref="T328:T391" si="79">IF(S328&lt;&gt;"",S328*F328,"")</f>
        <v/>
      </c>
      <c r="U328" s="290"/>
      <c r="V328" s="286"/>
    </row>
    <row r="329" spans="1:22" x14ac:dyDescent="0.25">
      <c r="A329" s="5">
        <f t="shared" si="69"/>
        <v>322</v>
      </c>
      <c r="B329" s="288"/>
      <c r="C329" s="278">
        <f t="shared" si="70"/>
        <v>0</v>
      </c>
      <c r="D329" s="279" t="str">
        <f>IF(C329=1,VLOOKUP(B329,Mreze!C$8:F$107,4,FALSE)," ")</f>
        <v xml:space="preserve"> </v>
      </c>
      <c r="E329" s="279" t="str">
        <f t="shared" ref="E329:E392" si="80">IF(R329&lt;&gt;"",F329*R329,"")</f>
        <v/>
      </c>
      <c r="F329" s="274"/>
      <c r="G329" s="256" t="str">
        <f t="shared" si="73"/>
        <v/>
      </c>
      <c r="H329" s="281"/>
      <c r="I329" s="281"/>
      <c r="J329" s="282"/>
      <c r="K329" s="260" t="str">
        <f t="shared" si="74"/>
        <v xml:space="preserve"> </v>
      </c>
      <c r="L329" s="33" t="str">
        <f t="shared" si="75"/>
        <v xml:space="preserve"> </v>
      </c>
      <c r="M329" s="34" t="str">
        <f t="shared" si="76"/>
        <v xml:space="preserve"> </v>
      </c>
      <c r="N329" s="260" t="str">
        <f t="shared" si="77"/>
        <v xml:space="preserve"> </v>
      </c>
      <c r="O329" s="41" t="str">
        <f t="shared" si="78"/>
        <v xml:space="preserve"> </v>
      </c>
      <c r="P329" s="20">
        <f t="shared" si="71"/>
        <v>0</v>
      </c>
      <c r="Q329" s="20" t="str">
        <f t="shared" si="72"/>
        <v/>
      </c>
      <c r="R329" s="20" t="str">
        <f t="shared" ref="R329:R392" si="81">IF(K329&lt;&gt;" ",IF(INT((J329-I329)*24)&gt;0,1,0),"")</f>
        <v/>
      </c>
      <c r="S329" s="20" t="str">
        <f t="shared" ref="S329:S392" si="82">IF(R329=1,IF(HOUR(K329)&gt;0,HOUR(K329)*60+MINUTE(K329),""),"")</f>
        <v/>
      </c>
      <c r="T329" t="str">
        <f t="shared" si="79"/>
        <v/>
      </c>
      <c r="U329" s="290"/>
      <c r="V329" s="286"/>
    </row>
    <row r="330" spans="1:22" x14ac:dyDescent="0.25">
      <c r="A330" s="5">
        <f t="shared" ref="A330:A393" si="83">+A329+1</f>
        <v>323</v>
      </c>
      <c r="B330" s="288"/>
      <c r="C330" s="278">
        <f t="shared" si="70"/>
        <v>0</v>
      </c>
      <c r="D330" s="279" t="str">
        <f>IF(C330=1,VLOOKUP(B330,Mreze!C$8:F$107,4,FALSE)," ")</f>
        <v xml:space="preserve"> </v>
      </c>
      <c r="E330" s="279" t="str">
        <f t="shared" si="80"/>
        <v/>
      </c>
      <c r="F330" s="274"/>
      <c r="G330" s="256" t="str">
        <f t="shared" si="73"/>
        <v/>
      </c>
      <c r="H330" s="281"/>
      <c r="I330" s="281"/>
      <c r="J330" s="282"/>
      <c r="K330" s="260" t="str">
        <f t="shared" si="74"/>
        <v xml:space="preserve"> </v>
      </c>
      <c r="L330" s="33" t="str">
        <f t="shared" si="75"/>
        <v xml:space="preserve"> </v>
      </c>
      <c r="M330" s="34" t="str">
        <f t="shared" si="76"/>
        <v xml:space="preserve"> </v>
      </c>
      <c r="N330" s="260" t="str">
        <f t="shared" si="77"/>
        <v xml:space="preserve"> </v>
      </c>
      <c r="O330" s="41" t="str">
        <f t="shared" si="78"/>
        <v xml:space="preserve"> </v>
      </c>
      <c r="P330" s="20">
        <f t="shared" si="71"/>
        <v>0</v>
      </c>
      <c r="Q330" s="20" t="str">
        <f t="shared" si="72"/>
        <v/>
      </c>
      <c r="R330" s="20" t="str">
        <f t="shared" si="81"/>
        <v/>
      </c>
      <c r="S330" s="20" t="str">
        <f t="shared" si="82"/>
        <v/>
      </c>
      <c r="T330" t="str">
        <f t="shared" si="79"/>
        <v/>
      </c>
      <c r="U330" s="290"/>
      <c r="V330" s="286"/>
    </row>
    <row r="331" spans="1:22" x14ac:dyDescent="0.25">
      <c r="A331" s="5">
        <f t="shared" si="83"/>
        <v>324</v>
      </c>
      <c r="B331" s="288"/>
      <c r="C331" s="278">
        <f t="shared" si="70"/>
        <v>0</v>
      </c>
      <c r="D331" s="279" t="str">
        <f>IF(C331=1,VLOOKUP(B331,Mreze!C$8:F$107,4,FALSE)," ")</f>
        <v xml:space="preserve"> </v>
      </c>
      <c r="E331" s="279" t="str">
        <f t="shared" si="80"/>
        <v/>
      </c>
      <c r="F331" s="274"/>
      <c r="G331" s="256" t="str">
        <f t="shared" si="73"/>
        <v/>
      </c>
      <c r="H331" s="281"/>
      <c r="I331" s="281"/>
      <c r="J331" s="282"/>
      <c r="K331" s="260" t="str">
        <f t="shared" si="74"/>
        <v xml:space="preserve"> </v>
      </c>
      <c r="L331" s="33" t="str">
        <f t="shared" si="75"/>
        <v xml:space="preserve"> </v>
      </c>
      <c r="M331" s="34" t="str">
        <f t="shared" si="76"/>
        <v xml:space="preserve"> </v>
      </c>
      <c r="N331" s="260" t="str">
        <f t="shared" si="77"/>
        <v xml:space="preserve"> </v>
      </c>
      <c r="O331" s="41" t="str">
        <f t="shared" si="78"/>
        <v xml:space="preserve"> </v>
      </c>
      <c r="P331" s="20">
        <f t="shared" si="71"/>
        <v>0</v>
      </c>
      <c r="Q331" s="20" t="str">
        <f t="shared" si="72"/>
        <v/>
      </c>
      <c r="R331" s="20" t="str">
        <f t="shared" si="81"/>
        <v/>
      </c>
      <c r="S331" s="20" t="str">
        <f t="shared" si="82"/>
        <v/>
      </c>
      <c r="T331" t="str">
        <f t="shared" si="79"/>
        <v/>
      </c>
      <c r="U331" s="290"/>
      <c r="V331" s="286"/>
    </row>
    <row r="332" spans="1:22" x14ac:dyDescent="0.25">
      <c r="A332" s="5">
        <f t="shared" si="83"/>
        <v>325</v>
      </c>
      <c r="B332" s="288"/>
      <c r="C332" s="278">
        <f t="shared" si="70"/>
        <v>0</v>
      </c>
      <c r="D332" s="279" t="str">
        <f>IF(C332=1,VLOOKUP(B332,Mreze!C$8:F$107,4,FALSE)," ")</f>
        <v xml:space="preserve"> </v>
      </c>
      <c r="E332" s="279" t="str">
        <f t="shared" si="80"/>
        <v/>
      </c>
      <c r="F332" s="274"/>
      <c r="G332" s="256" t="str">
        <f t="shared" si="73"/>
        <v/>
      </c>
      <c r="H332" s="281"/>
      <c r="I332" s="281"/>
      <c r="J332" s="282"/>
      <c r="K332" s="260" t="str">
        <f t="shared" si="74"/>
        <v xml:space="preserve"> </v>
      </c>
      <c r="L332" s="33" t="str">
        <f t="shared" si="75"/>
        <v xml:space="preserve"> </v>
      </c>
      <c r="M332" s="34" t="str">
        <f t="shared" si="76"/>
        <v xml:space="preserve"> </v>
      </c>
      <c r="N332" s="260" t="str">
        <f t="shared" si="77"/>
        <v xml:space="preserve"> </v>
      </c>
      <c r="O332" s="41" t="str">
        <f t="shared" si="78"/>
        <v xml:space="preserve"> </v>
      </c>
      <c r="P332" s="20">
        <f t="shared" si="71"/>
        <v>0</v>
      </c>
      <c r="Q332" s="20" t="str">
        <f t="shared" si="72"/>
        <v/>
      </c>
      <c r="R332" s="20" t="str">
        <f t="shared" si="81"/>
        <v/>
      </c>
      <c r="S332" s="20" t="str">
        <f t="shared" si="82"/>
        <v/>
      </c>
      <c r="T332" t="str">
        <f t="shared" si="79"/>
        <v/>
      </c>
      <c r="U332" s="290"/>
      <c r="V332" s="286"/>
    </row>
    <row r="333" spans="1:22" x14ac:dyDescent="0.25">
      <c r="A333" s="5">
        <f t="shared" si="83"/>
        <v>326</v>
      </c>
      <c r="B333" s="288"/>
      <c r="C333" s="278">
        <f t="shared" si="70"/>
        <v>0</v>
      </c>
      <c r="D333" s="279" t="str">
        <f>IF(C333=1,VLOOKUP(B333,Mreze!C$8:F$107,4,FALSE)," ")</f>
        <v xml:space="preserve"> </v>
      </c>
      <c r="E333" s="279" t="str">
        <f t="shared" si="80"/>
        <v/>
      </c>
      <c r="F333" s="274"/>
      <c r="G333" s="256" t="str">
        <f t="shared" si="73"/>
        <v/>
      </c>
      <c r="H333" s="281"/>
      <c r="I333" s="281"/>
      <c r="J333" s="282"/>
      <c r="K333" s="260" t="str">
        <f t="shared" si="74"/>
        <v xml:space="preserve"> </v>
      </c>
      <c r="L333" s="33" t="str">
        <f t="shared" si="75"/>
        <v xml:space="preserve"> </v>
      </c>
      <c r="M333" s="34" t="str">
        <f t="shared" si="76"/>
        <v xml:space="preserve"> </v>
      </c>
      <c r="N333" s="260" t="str">
        <f t="shared" si="77"/>
        <v xml:space="preserve"> </v>
      </c>
      <c r="O333" s="41" t="str">
        <f t="shared" si="78"/>
        <v xml:space="preserve"> </v>
      </c>
      <c r="P333" s="20">
        <f t="shared" si="71"/>
        <v>0</v>
      </c>
      <c r="Q333" s="20" t="str">
        <f t="shared" si="72"/>
        <v/>
      </c>
      <c r="R333" s="20" t="str">
        <f t="shared" si="81"/>
        <v/>
      </c>
      <c r="S333" s="20" t="str">
        <f t="shared" si="82"/>
        <v/>
      </c>
      <c r="T333" t="str">
        <f t="shared" si="79"/>
        <v/>
      </c>
      <c r="U333" s="290"/>
      <c r="V333" s="286"/>
    </row>
    <row r="334" spans="1:22" x14ac:dyDescent="0.25">
      <c r="A334" s="5">
        <f t="shared" si="83"/>
        <v>327</v>
      </c>
      <c r="B334" s="288"/>
      <c r="C334" s="278">
        <f t="shared" si="70"/>
        <v>0</v>
      </c>
      <c r="D334" s="279" t="str">
        <f>IF(C334=1,VLOOKUP(B334,Mreze!C$8:F$107,4,FALSE)," ")</f>
        <v xml:space="preserve"> </v>
      </c>
      <c r="E334" s="279" t="str">
        <f t="shared" si="80"/>
        <v/>
      </c>
      <c r="F334" s="274"/>
      <c r="G334" s="256" t="str">
        <f t="shared" si="73"/>
        <v/>
      </c>
      <c r="H334" s="281"/>
      <c r="I334" s="281"/>
      <c r="J334" s="282"/>
      <c r="K334" s="260" t="str">
        <f t="shared" si="74"/>
        <v xml:space="preserve"> </v>
      </c>
      <c r="L334" s="33" t="str">
        <f t="shared" si="75"/>
        <v xml:space="preserve"> </v>
      </c>
      <c r="M334" s="34" t="str">
        <f t="shared" si="76"/>
        <v xml:space="preserve"> </v>
      </c>
      <c r="N334" s="260" t="str">
        <f t="shared" si="77"/>
        <v xml:space="preserve"> </v>
      </c>
      <c r="O334" s="41" t="str">
        <f t="shared" si="78"/>
        <v xml:space="preserve"> </v>
      </c>
      <c r="P334" s="20">
        <f t="shared" si="71"/>
        <v>0</v>
      </c>
      <c r="Q334" s="20" t="str">
        <f t="shared" si="72"/>
        <v/>
      </c>
      <c r="R334" s="20" t="str">
        <f t="shared" si="81"/>
        <v/>
      </c>
      <c r="S334" s="20" t="str">
        <f t="shared" si="82"/>
        <v/>
      </c>
      <c r="T334" t="str">
        <f t="shared" si="79"/>
        <v/>
      </c>
      <c r="U334" s="290"/>
      <c r="V334" s="286"/>
    </row>
    <row r="335" spans="1:22" x14ac:dyDescent="0.25">
      <c r="A335" s="5">
        <f t="shared" si="83"/>
        <v>328</v>
      </c>
      <c r="B335" s="288"/>
      <c r="C335" s="278">
        <f t="shared" si="70"/>
        <v>0</v>
      </c>
      <c r="D335" s="279" t="str">
        <f>IF(C335=1,VLOOKUP(B335,Mreze!C$8:F$107,4,FALSE)," ")</f>
        <v xml:space="preserve"> </v>
      </c>
      <c r="E335" s="279" t="str">
        <f t="shared" si="80"/>
        <v/>
      </c>
      <c r="F335" s="274"/>
      <c r="G335" s="256" t="str">
        <f t="shared" si="73"/>
        <v/>
      </c>
      <c r="H335" s="281"/>
      <c r="I335" s="281"/>
      <c r="J335" s="282"/>
      <c r="K335" s="260" t="str">
        <f t="shared" si="74"/>
        <v xml:space="preserve"> </v>
      </c>
      <c r="L335" s="33" t="str">
        <f t="shared" si="75"/>
        <v xml:space="preserve"> </v>
      </c>
      <c r="M335" s="34" t="str">
        <f t="shared" si="76"/>
        <v xml:space="preserve"> </v>
      </c>
      <c r="N335" s="260" t="str">
        <f t="shared" si="77"/>
        <v xml:space="preserve"> </v>
      </c>
      <c r="O335" s="41" t="str">
        <f t="shared" si="78"/>
        <v xml:space="preserve"> </v>
      </c>
      <c r="P335" s="20">
        <f t="shared" si="71"/>
        <v>0</v>
      </c>
      <c r="Q335" s="20" t="str">
        <f t="shared" si="72"/>
        <v/>
      </c>
      <c r="R335" s="20" t="str">
        <f t="shared" si="81"/>
        <v/>
      </c>
      <c r="S335" s="20" t="str">
        <f t="shared" si="82"/>
        <v/>
      </c>
      <c r="T335" t="str">
        <f t="shared" si="79"/>
        <v/>
      </c>
      <c r="U335" s="290"/>
      <c r="V335" s="286"/>
    </row>
    <row r="336" spans="1:22" x14ac:dyDescent="0.25">
      <c r="A336" s="5">
        <f t="shared" si="83"/>
        <v>329</v>
      </c>
      <c r="B336" s="288"/>
      <c r="C336" s="278">
        <f t="shared" si="70"/>
        <v>0</v>
      </c>
      <c r="D336" s="279" t="str">
        <f>IF(C336=1,VLOOKUP(B336,Mreze!C$8:F$107,4,FALSE)," ")</f>
        <v xml:space="preserve"> </v>
      </c>
      <c r="E336" s="279" t="str">
        <f t="shared" si="80"/>
        <v/>
      </c>
      <c r="F336" s="274"/>
      <c r="G336" s="256" t="str">
        <f t="shared" si="73"/>
        <v/>
      </c>
      <c r="H336" s="281"/>
      <c r="I336" s="281"/>
      <c r="J336" s="282"/>
      <c r="K336" s="260" t="str">
        <f t="shared" si="74"/>
        <v xml:space="preserve"> </v>
      </c>
      <c r="L336" s="33" t="str">
        <f t="shared" si="75"/>
        <v xml:space="preserve"> </v>
      </c>
      <c r="M336" s="34" t="str">
        <f t="shared" si="76"/>
        <v xml:space="preserve"> </v>
      </c>
      <c r="N336" s="260" t="str">
        <f t="shared" si="77"/>
        <v xml:space="preserve"> </v>
      </c>
      <c r="O336" s="41" t="str">
        <f t="shared" si="78"/>
        <v xml:space="preserve"> </v>
      </c>
      <c r="P336" s="20">
        <f t="shared" si="71"/>
        <v>0</v>
      </c>
      <c r="Q336" s="20" t="str">
        <f t="shared" si="72"/>
        <v/>
      </c>
      <c r="R336" s="20" t="str">
        <f t="shared" si="81"/>
        <v/>
      </c>
      <c r="S336" s="20" t="str">
        <f t="shared" si="82"/>
        <v/>
      </c>
      <c r="T336" t="str">
        <f t="shared" si="79"/>
        <v/>
      </c>
      <c r="U336" s="290"/>
      <c r="V336" s="286"/>
    </row>
    <row r="337" spans="1:22" x14ac:dyDescent="0.25">
      <c r="A337" s="5">
        <f t="shared" si="83"/>
        <v>330</v>
      </c>
      <c r="B337" s="288"/>
      <c r="C337" s="278">
        <f t="shared" si="70"/>
        <v>0</v>
      </c>
      <c r="D337" s="279" t="str">
        <f>IF(C337=1,VLOOKUP(B337,Mreze!C$8:F$107,4,FALSE)," ")</f>
        <v xml:space="preserve"> </v>
      </c>
      <c r="E337" s="279" t="str">
        <f t="shared" si="80"/>
        <v/>
      </c>
      <c r="F337" s="274"/>
      <c r="G337" s="256" t="str">
        <f t="shared" si="73"/>
        <v/>
      </c>
      <c r="H337" s="281"/>
      <c r="I337" s="281"/>
      <c r="J337" s="282"/>
      <c r="K337" s="260" t="str">
        <f t="shared" si="74"/>
        <v xml:space="preserve"> </v>
      </c>
      <c r="L337" s="33" t="str">
        <f t="shared" si="75"/>
        <v xml:space="preserve"> </v>
      </c>
      <c r="M337" s="34" t="str">
        <f t="shared" si="76"/>
        <v xml:space="preserve"> </v>
      </c>
      <c r="N337" s="260" t="str">
        <f t="shared" si="77"/>
        <v xml:space="preserve"> </v>
      </c>
      <c r="O337" s="41" t="str">
        <f t="shared" si="78"/>
        <v xml:space="preserve"> </v>
      </c>
      <c r="P337" s="20">
        <f t="shared" si="71"/>
        <v>0</v>
      </c>
      <c r="Q337" s="20" t="str">
        <f t="shared" si="72"/>
        <v/>
      </c>
      <c r="R337" s="20" t="str">
        <f t="shared" si="81"/>
        <v/>
      </c>
      <c r="S337" s="20" t="str">
        <f t="shared" si="82"/>
        <v/>
      </c>
      <c r="T337" t="str">
        <f t="shared" si="79"/>
        <v/>
      </c>
      <c r="U337" s="290"/>
      <c r="V337" s="286"/>
    </row>
    <row r="338" spans="1:22" x14ac:dyDescent="0.25">
      <c r="A338" s="5">
        <f t="shared" si="83"/>
        <v>331</v>
      </c>
      <c r="B338" s="288"/>
      <c r="C338" s="278">
        <f t="shared" si="70"/>
        <v>0</v>
      </c>
      <c r="D338" s="279" t="str">
        <f>IF(C338=1,VLOOKUP(B338,Mreze!C$8:F$107,4,FALSE)," ")</f>
        <v xml:space="preserve"> </v>
      </c>
      <c r="E338" s="279" t="str">
        <f t="shared" si="80"/>
        <v/>
      </c>
      <c r="F338" s="274"/>
      <c r="G338" s="256" t="str">
        <f t="shared" si="73"/>
        <v/>
      </c>
      <c r="H338" s="281"/>
      <c r="I338" s="281"/>
      <c r="J338" s="282"/>
      <c r="K338" s="260" t="str">
        <f t="shared" si="74"/>
        <v xml:space="preserve"> </v>
      </c>
      <c r="L338" s="33" t="str">
        <f t="shared" si="75"/>
        <v xml:space="preserve"> </v>
      </c>
      <c r="M338" s="34" t="str">
        <f t="shared" si="76"/>
        <v xml:space="preserve"> </v>
      </c>
      <c r="N338" s="260" t="str">
        <f t="shared" si="77"/>
        <v xml:space="preserve"> </v>
      </c>
      <c r="O338" s="41" t="str">
        <f t="shared" si="78"/>
        <v xml:space="preserve"> </v>
      </c>
      <c r="P338" s="20">
        <f t="shared" si="71"/>
        <v>0</v>
      </c>
      <c r="Q338" s="20" t="str">
        <f t="shared" si="72"/>
        <v/>
      </c>
      <c r="R338" s="20" t="str">
        <f t="shared" si="81"/>
        <v/>
      </c>
      <c r="S338" s="20" t="str">
        <f t="shared" si="82"/>
        <v/>
      </c>
      <c r="T338" t="str">
        <f t="shared" si="79"/>
        <v/>
      </c>
      <c r="U338" s="290"/>
      <c r="V338" s="286"/>
    </row>
    <row r="339" spans="1:22" x14ac:dyDescent="0.25">
      <c r="A339" s="5">
        <f t="shared" si="83"/>
        <v>332</v>
      </c>
      <c r="B339" s="288"/>
      <c r="C339" s="278">
        <f t="shared" ref="C339:C402" si="84">IF(B339="",0,1)</f>
        <v>0</v>
      </c>
      <c r="D339" s="279" t="str">
        <f>IF(C339=1,VLOOKUP(B339,Mreze!C$8:F$107,4,FALSE)," ")</f>
        <v xml:space="preserve"> </v>
      </c>
      <c r="E339" s="279" t="str">
        <f t="shared" si="80"/>
        <v/>
      </c>
      <c r="F339" s="274"/>
      <c r="G339" s="256" t="str">
        <f t="shared" si="73"/>
        <v/>
      </c>
      <c r="H339" s="281"/>
      <c r="I339" s="281"/>
      <c r="J339" s="282"/>
      <c r="K339" s="260" t="str">
        <f t="shared" si="74"/>
        <v xml:space="preserve"> </v>
      </c>
      <c r="L339" s="33" t="str">
        <f t="shared" si="75"/>
        <v xml:space="preserve"> </v>
      </c>
      <c r="M339" s="34" t="str">
        <f t="shared" si="76"/>
        <v xml:space="preserve"> </v>
      </c>
      <c r="N339" s="260" t="str">
        <f t="shared" si="77"/>
        <v xml:space="preserve"> </v>
      </c>
      <c r="O339" s="41" t="str">
        <f t="shared" si="78"/>
        <v xml:space="preserve"> </v>
      </c>
      <c r="P339" s="20">
        <f t="shared" ref="P339:P402" si="85">IF(O339="Не",1,0)</f>
        <v>0</v>
      </c>
      <c r="Q339" s="20" t="str">
        <f t="shared" ref="Q339:Q402" si="86">IF(L339&lt;&gt;" ",IF(HOUR(L339)&gt;0,HOUR(L339)*60+MINUTE(L339),""),"")</f>
        <v/>
      </c>
      <c r="R339" s="20" t="str">
        <f t="shared" si="81"/>
        <v/>
      </c>
      <c r="S339" s="20" t="str">
        <f t="shared" si="82"/>
        <v/>
      </c>
      <c r="T339" t="str">
        <f t="shared" si="79"/>
        <v/>
      </c>
      <c r="U339" s="290"/>
      <c r="V339" s="286"/>
    </row>
    <row r="340" spans="1:22" x14ac:dyDescent="0.25">
      <c r="A340" s="5">
        <f t="shared" si="83"/>
        <v>333</v>
      </c>
      <c r="B340" s="288"/>
      <c r="C340" s="278">
        <f t="shared" si="84"/>
        <v>0</v>
      </c>
      <c r="D340" s="279" t="str">
        <f>IF(C340=1,VLOOKUP(B340,Mreze!C$8:F$107,4,FALSE)," ")</f>
        <v xml:space="preserve"> </v>
      </c>
      <c r="E340" s="279" t="str">
        <f t="shared" si="80"/>
        <v/>
      </c>
      <c r="F340" s="274"/>
      <c r="G340" s="256" t="str">
        <f t="shared" si="73"/>
        <v/>
      </c>
      <c r="H340" s="281"/>
      <c r="I340" s="281"/>
      <c r="J340" s="282"/>
      <c r="K340" s="260" t="str">
        <f t="shared" si="74"/>
        <v xml:space="preserve"> </v>
      </c>
      <c r="L340" s="33" t="str">
        <f t="shared" si="75"/>
        <v xml:space="preserve"> </v>
      </c>
      <c r="M340" s="34" t="str">
        <f t="shared" si="76"/>
        <v xml:space="preserve"> </v>
      </c>
      <c r="N340" s="260" t="str">
        <f t="shared" si="77"/>
        <v xml:space="preserve"> </v>
      </c>
      <c r="O340" s="41" t="str">
        <f t="shared" si="78"/>
        <v xml:space="preserve"> </v>
      </c>
      <c r="P340" s="20">
        <f t="shared" si="85"/>
        <v>0</v>
      </c>
      <c r="Q340" s="20" t="str">
        <f t="shared" si="86"/>
        <v/>
      </c>
      <c r="R340" s="20" t="str">
        <f t="shared" si="81"/>
        <v/>
      </c>
      <c r="S340" s="20" t="str">
        <f t="shared" si="82"/>
        <v/>
      </c>
      <c r="T340" t="str">
        <f t="shared" si="79"/>
        <v/>
      </c>
      <c r="U340" s="290"/>
      <c r="V340" s="286"/>
    </row>
    <row r="341" spans="1:22" x14ac:dyDescent="0.25">
      <c r="A341" s="5">
        <f t="shared" si="83"/>
        <v>334</v>
      </c>
      <c r="B341" s="288"/>
      <c r="C341" s="278">
        <f t="shared" si="84"/>
        <v>0</v>
      </c>
      <c r="D341" s="279" t="str">
        <f>IF(C341=1,VLOOKUP(B341,Mreze!C$8:F$107,4,FALSE)," ")</f>
        <v xml:space="preserve"> </v>
      </c>
      <c r="E341" s="279" t="str">
        <f t="shared" si="80"/>
        <v/>
      </c>
      <c r="F341" s="274"/>
      <c r="G341" s="256" t="str">
        <f t="shared" si="73"/>
        <v/>
      </c>
      <c r="H341" s="281"/>
      <c r="I341" s="281"/>
      <c r="J341" s="282"/>
      <c r="K341" s="260" t="str">
        <f t="shared" si="74"/>
        <v xml:space="preserve"> </v>
      </c>
      <c r="L341" s="33" t="str">
        <f t="shared" si="75"/>
        <v xml:space="preserve"> </v>
      </c>
      <c r="M341" s="34" t="str">
        <f t="shared" si="76"/>
        <v xml:space="preserve"> </v>
      </c>
      <c r="N341" s="260" t="str">
        <f t="shared" si="77"/>
        <v xml:space="preserve"> </v>
      </c>
      <c r="O341" s="41" t="str">
        <f t="shared" si="78"/>
        <v xml:space="preserve"> </v>
      </c>
      <c r="P341" s="20">
        <f t="shared" si="85"/>
        <v>0</v>
      </c>
      <c r="Q341" s="20" t="str">
        <f t="shared" si="86"/>
        <v/>
      </c>
      <c r="R341" s="20" t="str">
        <f t="shared" si="81"/>
        <v/>
      </c>
      <c r="S341" s="20" t="str">
        <f t="shared" si="82"/>
        <v/>
      </c>
      <c r="T341" t="str">
        <f t="shared" si="79"/>
        <v/>
      </c>
      <c r="U341" s="290"/>
      <c r="V341" s="286"/>
    </row>
    <row r="342" spans="1:22" x14ac:dyDescent="0.25">
      <c r="A342" s="5">
        <f t="shared" si="83"/>
        <v>335</v>
      </c>
      <c r="B342" s="288"/>
      <c r="C342" s="278">
        <f t="shared" si="84"/>
        <v>0</v>
      </c>
      <c r="D342" s="279" t="str">
        <f>IF(C342=1,VLOOKUP(B342,Mreze!C$8:F$107,4,FALSE)," ")</f>
        <v xml:space="preserve"> </v>
      </c>
      <c r="E342" s="279" t="str">
        <f t="shared" si="80"/>
        <v/>
      </c>
      <c r="F342" s="274"/>
      <c r="G342" s="256" t="str">
        <f t="shared" si="73"/>
        <v/>
      </c>
      <c r="H342" s="281"/>
      <c r="I342" s="281"/>
      <c r="J342" s="282"/>
      <c r="K342" s="260" t="str">
        <f t="shared" si="74"/>
        <v xml:space="preserve"> </v>
      </c>
      <c r="L342" s="33" t="str">
        <f t="shared" si="75"/>
        <v xml:space="preserve"> </v>
      </c>
      <c r="M342" s="34" t="str">
        <f t="shared" si="76"/>
        <v xml:space="preserve"> </v>
      </c>
      <c r="N342" s="260" t="str">
        <f t="shared" si="77"/>
        <v xml:space="preserve"> </v>
      </c>
      <c r="O342" s="41" t="str">
        <f t="shared" si="78"/>
        <v xml:space="preserve"> </v>
      </c>
      <c r="P342" s="20">
        <f t="shared" si="85"/>
        <v>0</v>
      </c>
      <c r="Q342" s="20" t="str">
        <f t="shared" si="86"/>
        <v/>
      </c>
      <c r="R342" s="20" t="str">
        <f t="shared" si="81"/>
        <v/>
      </c>
      <c r="S342" s="20" t="str">
        <f t="shared" si="82"/>
        <v/>
      </c>
      <c r="T342" t="str">
        <f t="shared" si="79"/>
        <v/>
      </c>
      <c r="U342" s="290"/>
      <c r="V342" s="286"/>
    </row>
    <row r="343" spans="1:22" x14ac:dyDescent="0.25">
      <c r="A343" s="5">
        <f t="shared" si="83"/>
        <v>336</v>
      </c>
      <c r="B343" s="288"/>
      <c r="C343" s="278">
        <f t="shared" si="84"/>
        <v>0</v>
      </c>
      <c r="D343" s="279" t="str">
        <f>IF(C343=1,VLOOKUP(B343,Mreze!C$8:F$107,4,FALSE)," ")</f>
        <v xml:space="preserve"> </v>
      </c>
      <c r="E343" s="279" t="str">
        <f t="shared" si="80"/>
        <v/>
      </c>
      <c r="F343" s="274"/>
      <c r="G343" s="256" t="str">
        <f t="shared" si="73"/>
        <v/>
      </c>
      <c r="H343" s="281"/>
      <c r="I343" s="281"/>
      <c r="J343" s="282"/>
      <c r="K343" s="260" t="str">
        <f t="shared" si="74"/>
        <v xml:space="preserve"> </v>
      </c>
      <c r="L343" s="33" t="str">
        <f t="shared" si="75"/>
        <v xml:space="preserve"> </v>
      </c>
      <c r="M343" s="34" t="str">
        <f t="shared" si="76"/>
        <v xml:space="preserve"> </v>
      </c>
      <c r="N343" s="260" t="str">
        <f t="shared" si="77"/>
        <v xml:space="preserve"> </v>
      </c>
      <c r="O343" s="41" t="str">
        <f t="shared" si="78"/>
        <v xml:space="preserve"> </v>
      </c>
      <c r="P343" s="20">
        <f t="shared" si="85"/>
        <v>0</v>
      </c>
      <c r="Q343" s="20" t="str">
        <f t="shared" si="86"/>
        <v/>
      </c>
      <c r="R343" s="20" t="str">
        <f t="shared" si="81"/>
        <v/>
      </c>
      <c r="S343" s="20" t="str">
        <f t="shared" si="82"/>
        <v/>
      </c>
      <c r="T343" t="str">
        <f t="shared" si="79"/>
        <v/>
      </c>
      <c r="U343" s="290"/>
      <c r="V343" s="286"/>
    </row>
    <row r="344" spans="1:22" x14ac:dyDescent="0.25">
      <c r="A344" s="5">
        <f t="shared" si="83"/>
        <v>337</v>
      </c>
      <c r="B344" s="288"/>
      <c r="C344" s="278">
        <f t="shared" si="84"/>
        <v>0</v>
      </c>
      <c r="D344" s="279" t="str">
        <f>IF(C344=1,VLOOKUP(B344,Mreze!C$8:F$107,4,FALSE)," ")</f>
        <v xml:space="preserve"> </v>
      </c>
      <c r="E344" s="279" t="str">
        <f t="shared" si="80"/>
        <v/>
      </c>
      <c r="F344" s="274"/>
      <c r="G344" s="256" t="str">
        <f t="shared" si="73"/>
        <v/>
      </c>
      <c r="H344" s="281"/>
      <c r="I344" s="281"/>
      <c r="J344" s="282"/>
      <c r="K344" s="260" t="str">
        <f t="shared" si="74"/>
        <v xml:space="preserve"> </v>
      </c>
      <c r="L344" s="33" t="str">
        <f t="shared" si="75"/>
        <v xml:space="preserve"> </v>
      </c>
      <c r="M344" s="34" t="str">
        <f t="shared" si="76"/>
        <v xml:space="preserve"> </v>
      </c>
      <c r="N344" s="260" t="str">
        <f t="shared" si="77"/>
        <v xml:space="preserve"> </v>
      </c>
      <c r="O344" s="41" t="str">
        <f t="shared" si="78"/>
        <v xml:space="preserve"> </v>
      </c>
      <c r="P344" s="20">
        <f t="shared" si="85"/>
        <v>0</v>
      </c>
      <c r="Q344" s="20" t="str">
        <f t="shared" si="86"/>
        <v/>
      </c>
      <c r="R344" s="20" t="str">
        <f t="shared" si="81"/>
        <v/>
      </c>
      <c r="S344" s="20" t="str">
        <f t="shared" si="82"/>
        <v/>
      </c>
      <c r="T344" t="str">
        <f t="shared" si="79"/>
        <v/>
      </c>
      <c r="U344" s="290"/>
      <c r="V344" s="286"/>
    </row>
    <row r="345" spans="1:22" x14ac:dyDescent="0.25">
      <c r="A345" s="5">
        <f t="shared" si="83"/>
        <v>338</v>
      </c>
      <c r="B345" s="288"/>
      <c r="C345" s="278">
        <f t="shared" si="84"/>
        <v>0</v>
      </c>
      <c r="D345" s="279" t="str">
        <f>IF(C345=1,VLOOKUP(B345,Mreze!C$8:F$107,4,FALSE)," ")</f>
        <v xml:space="preserve"> </v>
      </c>
      <c r="E345" s="279" t="str">
        <f t="shared" si="80"/>
        <v/>
      </c>
      <c r="F345" s="274"/>
      <c r="G345" s="256" t="str">
        <f t="shared" si="73"/>
        <v/>
      </c>
      <c r="H345" s="281"/>
      <c r="I345" s="281"/>
      <c r="J345" s="282"/>
      <c r="K345" s="260" t="str">
        <f t="shared" si="74"/>
        <v xml:space="preserve"> </v>
      </c>
      <c r="L345" s="33" t="str">
        <f t="shared" si="75"/>
        <v xml:space="preserve"> </v>
      </c>
      <c r="M345" s="34" t="str">
        <f t="shared" si="76"/>
        <v xml:space="preserve"> </v>
      </c>
      <c r="N345" s="260" t="str">
        <f t="shared" si="77"/>
        <v xml:space="preserve"> </v>
      </c>
      <c r="O345" s="41" t="str">
        <f t="shared" si="78"/>
        <v xml:space="preserve"> </v>
      </c>
      <c r="P345" s="20">
        <f t="shared" si="85"/>
        <v>0</v>
      </c>
      <c r="Q345" s="20" t="str">
        <f t="shared" si="86"/>
        <v/>
      </c>
      <c r="R345" s="20" t="str">
        <f t="shared" si="81"/>
        <v/>
      </c>
      <c r="S345" s="20" t="str">
        <f t="shared" si="82"/>
        <v/>
      </c>
      <c r="T345" t="str">
        <f t="shared" si="79"/>
        <v/>
      </c>
      <c r="U345" s="290"/>
      <c r="V345" s="286"/>
    </row>
    <row r="346" spans="1:22" x14ac:dyDescent="0.25">
      <c r="A346" s="5">
        <f t="shared" si="83"/>
        <v>339</v>
      </c>
      <c r="B346" s="288"/>
      <c r="C346" s="278">
        <f t="shared" si="84"/>
        <v>0</v>
      </c>
      <c r="D346" s="279" t="str">
        <f>IF(C346=1,VLOOKUP(B346,Mreze!C$8:F$107,4,FALSE)," ")</f>
        <v xml:space="preserve"> </v>
      </c>
      <c r="E346" s="279" t="str">
        <f t="shared" si="80"/>
        <v/>
      </c>
      <c r="F346" s="274"/>
      <c r="G346" s="256" t="str">
        <f t="shared" si="73"/>
        <v/>
      </c>
      <c r="H346" s="281"/>
      <c r="I346" s="281"/>
      <c r="J346" s="282"/>
      <c r="K346" s="260" t="str">
        <f t="shared" si="74"/>
        <v xml:space="preserve"> </v>
      </c>
      <c r="L346" s="33" t="str">
        <f t="shared" si="75"/>
        <v xml:space="preserve"> </v>
      </c>
      <c r="M346" s="34" t="str">
        <f t="shared" si="76"/>
        <v xml:space="preserve"> </v>
      </c>
      <c r="N346" s="260" t="str">
        <f t="shared" si="77"/>
        <v xml:space="preserve"> </v>
      </c>
      <c r="O346" s="41" t="str">
        <f t="shared" si="78"/>
        <v xml:space="preserve"> </v>
      </c>
      <c r="P346" s="20">
        <f t="shared" si="85"/>
        <v>0</v>
      </c>
      <c r="Q346" s="20" t="str">
        <f t="shared" si="86"/>
        <v/>
      </c>
      <c r="R346" s="20" t="str">
        <f t="shared" si="81"/>
        <v/>
      </c>
      <c r="S346" s="20" t="str">
        <f t="shared" si="82"/>
        <v/>
      </c>
      <c r="T346" t="str">
        <f t="shared" si="79"/>
        <v/>
      </c>
      <c r="U346" s="290"/>
      <c r="V346" s="286"/>
    </row>
    <row r="347" spans="1:22" x14ac:dyDescent="0.25">
      <c r="A347" s="5">
        <f t="shared" si="83"/>
        <v>340</v>
      </c>
      <c r="B347" s="288"/>
      <c r="C347" s="278">
        <f t="shared" si="84"/>
        <v>0</v>
      </c>
      <c r="D347" s="279" t="str">
        <f>IF(C347=1,VLOOKUP(B347,Mreze!C$8:F$107,4,FALSE)," ")</f>
        <v xml:space="preserve"> </v>
      </c>
      <c r="E347" s="279" t="str">
        <f t="shared" si="80"/>
        <v/>
      </c>
      <c r="F347" s="274"/>
      <c r="G347" s="256" t="str">
        <f t="shared" si="73"/>
        <v/>
      </c>
      <c r="H347" s="281"/>
      <c r="I347" s="281"/>
      <c r="J347" s="282"/>
      <c r="K347" s="260" t="str">
        <f t="shared" si="74"/>
        <v xml:space="preserve"> </v>
      </c>
      <c r="L347" s="33" t="str">
        <f t="shared" si="75"/>
        <v xml:space="preserve"> </v>
      </c>
      <c r="M347" s="34" t="str">
        <f t="shared" si="76"/>
        <v xml:space="preserve"> </v>
      </c>
      <c r="N347" s="260" t="str">
        <f t="shared" si="77"/>
        <v xml:space="preserve"> </v>
      </c>
      <c r="O347" s="41" t="str">
        <f t="shared" si="78"/>
        <v xml:space="preserve"> </v>
      </c>
      <c r="P347" s="20">
        <f t="shared" si="85"/>
        <v>0</v>
      </c>
      <c r="Q347" s="20" t="str">
        <f t="shared" si="86"/>
        <v/>
      </c>
      <c r="R347" s="20" t="str">
        <f t="shared" si="81"/>
        <v/>
      </c>
      <c r="S347" s="20" t="str">
        <f t="shared" si="82"/>
        <v/>
      </c>
      <c r="T347" t="str">
        <f t="shared" si="79"/>
        <v/>
      </c>
      <c r="U347" s="290"/>
      <c r="V347" s="286"/>
    </row>
    <row r="348" spans="1:22" x14ac:dyDescent="0.25">
      <c r="A348" s="5">
        <f t="shared" si="83"/>
        <v>341</v>
      </c>
      <c r="B348" s="288"/>
      <c r="C348" s="278">
        <f t="shared" si="84"/>
        <v>0</v>
      </c>
      <c r="D348" s="279" t="str">
        <f>IF(C348=1,VLOOKUP(B348,Mreze!C$8:F$107,4,FALSE)," ")</f>
        <v xml:space="preserve"> </v>
      </c>
      <c r="E348" s="279" t="str">
        <f t="shared" si="80"/>
        <v/>
      </c>
      <c r="F348" s="274"/>
      <c r="G348" s="256" t="str">
        <f t="shared" si="73"/>
        <v/>
      </c>
      <c r="H348" s="281"/>
      <c r="I348" s="281"/>
      <c r="J348" s="282"/>
      <c r="K348" s="260" t="str">
        <f t="shared" si="74"/>
        <v xml:space="preserve"> </v>
      </c>
      <c r="L348" s="33" t="str">
        <f t="shared" si="75"/>
        <v xml:space="preserve"> </v>
      </c>
      <c r="M348" s="34" t="str">
        <f t="shared" si="76"/>
        <v xml:space="preserve"> </v>
      </c>
      <c r="N348" s="260" t="str">
        <f t="shared" si="77"/>
        <v xml:space="preserve"> </v>
      </c>
      <c r="O348" s="41" t="str">
        <f t="shared" si="78"/>
        <v xml:space="preserve"> </v>
      </c>
      <c r="P348" s="20">
        <f t="shared" si="85"/>
        <v>0</v>
      </c>
      <c r="Q348" s="20" t="str">
        <f t="shared" si="86"/>
        <v/>
      </c>
      <c r="R348" s="20" t="str">
        <f t="shared" si="81"/>
        <v/>
      </c>
      <c r="S348" s="20" t="str">
        <f t="shared" si="82"/>
        <v/>
      </c>
      <c r="T348" t="str">
        <f t="shared" si="79"/>
        <v/>
      </c>
      <c r="U348" s="290"/>
      <c r="V348" s="286"/>
    </row>
    <row r="349" spans="1:22" x14ac:dyDescent="0.25">
      <c r="A349" s="5">
        <f t="shared" si="83"/>
        <v>342</v>
      </c>
      <c r="B349" s="288"/>
      <c r="C349" s="278">
        <f t="shared" si="84"/>
        <v>0</v>
      </c>
      <c r="D349" s="279" t="str">
        <f>IF(C349=1,VLOOKUP(B349,Mreze!C$8:F$107,4,FALSE)," ")</f>
        <v xml:space="preserve"> </v>
      </c>
      <c r="E349" s="279" t="str">
        <f t="shared" si="80"/>
        <v/>
      </c>
      <c r="F349" s="274"/>
      <c r="G349" s="256" t="str">
        <f t="shared" si="73"/>
        <v/>
      </c>
      <c r="H349" s="281"/>
      <c r="I349" s="281"/>
      <c r="J349" s="282"/>
      <c r="K349" s="260" t="str">
        <f t="shared" si="74"/>
        <v xml:space="preserve"> </v>
      </c>
      <c r="L349" s="33" t="str">
        <f t="shared" si="75"/>
        <v xml:space="preserve"> </v>
      </c>
      <c r="M349" s="34" t="str">
        <f t="shared" si="76"/>
        <v xml:space="preserve"> </v>
      </c>
      <c r="N349" s="260" t="str">
        <f t="shared" si="77"/>
        <v xml:space="preserve"> </v>
      </c>
      <c r="O349" s="41" t="str">
        <f t="shared" si="78"/>
        <v xml:space="preserve"> </v>
      </c>
      <c r="P349" s="20">
        <f t="shared" si="85"/>
        <v>0</v>
      </c>
      <c r="Q349" s="20" t="str">
        <f t="shared" si="86"/>
        <v/>
      </c>
      <c r="R349" s="20" t="str">
        <f t="shared" si="81"/>
        <v/>
      </c>
      <c r="S349" s="20" t="str">
        <f t="shared" si="82"/>
        <v/>
      </c>
      <c r="T349" t="str">
        <f t="shared" si="79"/>
        <v/>
      </c>
      <c r="U349" s="290"/>
      <c r="V349" s="286"/>
    </row>
    <row r="350" spans="1:22" x14ac:dyDescent="0.25">
      <c r="A350" s="5">
        <f t="shared" si="83"/>
        <v>343</v>
      </c>
      <c r="B350" s="288"/>
      <c r="C350" s="278">
        <f t="shared" si="84"/>
        <v>0</v>
      </c>
      <c r="D350" s="279" t="str">
        <f>IF(C350=1,VLOOKUP(B350,Mreze!C$8:F$107,4,FALSE)," ")</f>
        <v xml:space="preserve"> </v>
      </c>
      <c r="E350" s="279" t="str">
        <f t="shared" si="80"/>
        <v/>
      </c>
      <c r="F350" s="274"/>
      <c r="G350" s="256" t="str">
        <f t="shared" si="73"/>
        <v/>
      </c>
      <c r="H350" s="281"/>
      <c r="I350" s="281"/>
      <c r="J350" s="282"/>
      <c r="K350" s="260" t="str">
        <f t="shared" si="74"/>
        <v xml:space="preserve"> </v>
      </c>
      <c r="L350" s="33" t="str">
        <f t="shared" si="75"/>
        <v xml:space="preserve"> </v>
      </c>
      <c r="M350" s="34" t="str">
        <f t="shared" si="76"/>
        <v xml:space="preserve"> </v>
      </c>
      <c r="N350" s="260" t="str">
        <f t="shared" si="77"/>
        <v xml:space="preserve"> </v>
      </c>
      <c r="O350" s="41" t="str">
        <f t="shared" si="78"/>
        <v xml:space="preserve"> </v>
      </c>
      <c r="P350" s="20">
        <f t="shared" si="85"/>
        <v>0</v>
      </c>
      <c r="Q350" s="20" t="str">
        <f t="shared" si="86"/>
        <v/>
      </c>
      <c r="R350" s="20" t="str">
        <f t="shared" si="81"/>
        <v/>
      </c>
      <c r="S350" s="20" t="str">
        <f t="shared" si="82"/>
        <v/>
      </c>
      <c r="T350" t="str">
        <f t="shared" si="79"/>
        <v/>
      </c>
      <c r="U350" s="290"/>
      <c r="V350" s="286"/>
    </row>
    <row r="351" spans="1:22" x14ac:dyDescent="0.25">
      <c r="A351" s="5">
        <f t="shared" si="83"/>
        <v>344</v>
      </c>
      <c r="B351" s="288"/>
      <c r="C351" s="278">
        <f t="shared" si="84"/>
        <v>0</v>
      </c>
      <c r="D351" s="279" t="str">
        <f>IF(C351=1,VLOOKUP(B351,Mreze!C$8:F$107,4,FALSE)," ")</f>
        <v xml:space="preserve"> </v>
      </c>
      <c r="E351" s="279" t="str">
        <f t="shared" si="80"/>
        <v/>
      </c>
      <c r="F351" s="274"/>
      <c r="G351" s="256" t="str">
        <f t="shared" si="73"/>
        <v/>
      </c>
      <c r="H351" s="281"/>
      <c r="I351" s="281"/>
      <c r="J351" s="282"/>
      <c r="K351" s="260" t="str">
        <f t="shared" si="74"/>
        <v xml:space="preserve"> </v>
      </c>
      <c r="L351" s="33" t="str">
        <f t="shared" si="75"/>
        <v xml:space="preserve"> </v>
      </c>
      <c r="M351" s="34" t="str">
        <f t="shared" si="76"/>
        <v xml:space="preserve"> </v>
      </c>
      <c r="N351" s="260" t="str">
        <f t="shared" si="77"/>
        <v xml:space="preserve"> </v>
      </c>
      <c r="O351" s="41" t="str">
        <f t="shared" si="78"/>
        <v xml:space="preserve"> </v>
      </c>
      <c r="P351" s="20">
        <f t="shared" si="85"/>
        <v>0</v>
      </c>
      <c r="Q351" s="20" t="str">
        <f t="shared" si="86"/>
        <v/>
      </c>
      <c r="R351" s="20" t="str">
        <f t="shared" si="81"/>
        <v/>
      </c>
      <c r="S351" s="20" t="str">
        <f t="shared" si="82"/>
        <v/>
      </c>
      <c r="T351" t="str">
        <f t="shared" si="79"/>
        <v/>
      </c>
      <c r="U351" s="290"/>
      <c r="V351" s="286"/>
    </row>
    <row r="352" spans="1:22" x14ac:dyDescent="0.25">
      <c r="A352" s="5">
        <f t="shared" si="83"/>
        <v>345</v>
      </c>
      <c r="B352" s="288"/>
      <c r="C352" s="278">
        <f t="shared" si="84"/>
        <v>0</v>
      </c>
      <c r="D352" s="279" t="str">
        <f>IF(C352=1,VLOOKUP(B352,Mreze!C$8:F$107,4,FALSE)," ")</f>
        <v xml:space="preserve"> </v>
      </c>
      <c r="E352" s="279" t="str">
        <f t="shared" si="80"/>
        <v/>
      </c>
      <c r="F352" s="274"/>
      <c r="G352" s="256" t="str">
        <f t="shared" si="73"/>
        <v/>
      </c>
      <c r="H352" s="281"/>
      <c r="I352" s="281"/>
      <c r="J352" s="282"/>
      <c r="K352" s="260" t="str">
        <f t="shared" si="74"/>
        <v xml:space="preserve"> </v>
      </c>
      <c r="L352" s="33" t="str">
        <f t="shared" si="75"/>
        <v xml:space="preserve"> </v>
      </c>
      <c r="M352" s="34" t="str">
        <f t="shared" si="76"/>
        <v xml:space="preserve"> </v>
      </c>
      <c r="N352" s="260" t="str">
        <f t="shared" si="77"/>
        <v xml:space="preserve"> </v>
      </c>
      <c r="O352" s="41" t="str">
        <f t="shared" si="78"/>
        <v xml:space="preserve"> </v>
      </c>
      <c r="P352" s="20">
        <f t="shared" si="85"/>
        <v>0</v>
      </c>
      <c r="Q352" s="20" t="str">
        <f t="shared" si="86"/>
        <v/>
      </c>
      <c r="R352" s="20" t="str">
        <f t="shared" si="81"/>
        <v/>
      </c>
      <c r="S352" s="20" t="str">
        <f t="shared" si="82"/>
        <v/>
      </c>
      <c r="T352" t="str">
        <f t="shared" si="79"/>
        <v/>
      </c>
      <c r="U352" s="290"/>
      <c r="V352" s="286"/>
    </row>
    <row r="353" spans="1:22" x14ac:dyDescent="0.25">
      <c r="A353" s="5">
        <f t="shared" si="83"/>
        <v>346</v>
      </c>
      <c r="B353" s="288"/>
      <c r="C353" s="278">
        <f t="shared" si="84"/>
        <v>0</v>
      </c>
      <c r="D353" s="279" t="str">
        <f>IF(C353=1,VLOOKUP(B353,Mreze!C$8:F$107,4,FALSE)," ")</f>
        <v xml:space="preserve"> </v>
      </c>
      <c r="E353" s="279" t="str">
        <f t="shared" si="80"/>
        <v/>
      </c>
      <c r="F353" s="274"/>
      <c r="G353" s="256" t="str">
        <f t="shared" si="73"/>
        <v/>
      </c>
      <c r="H353" s="281"/>
      <c r="I353" s="281"/>
      <c r="J353" s="282"/>
      <c r="K353" s="260" t="str">
        <f t="shared" si="74"/>
        <v xml:space="preserve"> </v>
      </c>
      <c r="L353" s="33" t="str">
        <f t="shared" si="75"/>
        <v xml:space="preserve"> </v>
      </c>
      <c r="M353" s="34" t="str">
        <f t="shared" si="76"/>
        <v xml:space="preserve"> </v>
      </c>
      <c r="N353" s="260" t="str">
        <f t="shared" si="77"/>
        <v xml:space="preserve"> </v>
      </c>
      <c r="O353" s="41" t="str">
        <f t="shared" si="78"/>
        <v xml:space="preserve"> </v>
      </c>
      <c r="P353" s="20">
        <f t="shared" si="85"/>
        <v>0</v>
      </c>
      <c r="Q353" s="20" t="str">
        <f t="shared" si="86"/>
        <v/>
      </c>
      <c r="R353" s="20" t="str">
        <f t="shared" si="81"/>
        <v/>
      </c>
      <c r="S353" s="20" t="str">
        <f t="shared" si="82"/>
        <v/>
      </c>
      <c r="T353" t="str">
        <f t="shared" si="79"/>
        <v/>
      </c>
      <c r="U353" s="290"/>
      <c r="V353" s="286"/>
    </row>
    <row r="354" spans="1:22" x14ac:dyDescent="0.25">
      <c r="A354" s="5">
        <f t="shared" si="83"/>
        <v>347</v>
      </c>
      <c r="B354" s="288"/>
      <c r="C354" s="278">
        <f t="shared" si="84"/>
        <v>0</v>
      </c>
      <c r="D354" s="279" t="str">
        <f>IF(C354=1,VLOOKUP(B354,Mreze!C$8:F$107,4,FALSE)," ")</f>
        <v xml:space="preserve"> </v>
      </c>
      <c r="E354" s="279" t="str">
        <f t="shared" si="80"/>
        <v/>
      </c>
      <c r="F354" s="274"/>
      <c r="G354" s="256" t="str">
        <f t="shared" si="73"/>
        <v/>
      </c>
      <c r="H354" s="281"/>
      <c r="I354" s="281"/>
      <c r="J354" s="282"/>
      <c r="K354" s="260" t="str">
        <f t="shared" si="74"/>
        <v xml:space="preserve"> </v>
      </c>
      <c r="L354" s="33" t="str">
        <f t="shared" si="75"/>
        <v xml:space="preserve"> </v>
      </c>
      <c r="M354" s="34" t="str">
        <f t="shared" si="76"/>
        <v xml:space="preserve"> </v>
      </c>
      <c r="N354" s="260" t="str">
        <f t="shared" si="77"/>
        <v xml:space="preserve"> </v>
      </c>
      <c r="O354" s="41" t="str">
        <f t="shared" si="78"/>
        <v xml:space="preserve"> </v>
      </c>
      <c r="P354" s="20">
        <f t="shared" si="85"/>
        <v>0</v>
      </c>
      <c r="Q354" s="20" t="str">
        <f t="shared" si="86"/>
        <v/>
      </c>
      <c r="R354" s="20" t="str">
        <f t="shared" si="81"/>
        <v/>
      </c>
      <c r="S354" s="20" t="str">
        <f t="shared" si="82"/>
        <v/>
      </c>
      <c r="T354" t="str">
        <f t="shared" si="79"/>
        <v/>
      </c>
      <c r="U354" s="290"/>
      <c r="V354" s="286"/>
    </row>
    <row r="355" spans="1:22" x14ac:dyDescent="0.25">
      <c r="A355" s="5">
        <f t="shared" si="83"/>
        <v>348</v>
      </c>
      <c r="B355" s="288"/>
      <c r="C355" s="278">
        <f t="shared" si="84"/>
        <v>0</v>
      </c>
      <c r="D355" s="279" t="str">
        <f>IF(C355=1,VLOOKUP(B355,Mreze!C$8:F$107,4,FALSE)," ")</f>
        <v xml:space="preserve"> </v>
      </c>
      <c r="E355" s="279" t="str">
        <f t="shared" si="80"/>
        <v/>
      </c>
      <c r="F355" s="274"/>
      <c r="G355" s="256" t="str">
        <f t="shared" si="73"/>
        <v/>
      </c>
      <c r="H355" s="281"/>
      <c r="I355" s="281"/>
      <c r="J355" s="282"/>
      <c r="K355" s="260" t="str">
        <f t="shared" si="74"/>
        <v xml:space="preserve"> </v>
      </c>
      <c r="L355" s="33" t="str">
        <f t="shared" si="75"/>
        <v xml:space="preserve"> </v>
      </c>
      <c r="M355" s="34" t="str">
        <f t="shared" si="76"/>
        <v xml:space="preserve"> </v>
      </c>
      <c r="N355" s="260" t="str">
        <f t="shared" si="77"/>
        <v xml:space="preserve"> </v>
      </c>
      <c r="O355" s="41" t="str">
        <f t="shared" si="78"/>
        <v xml:space="preserve"> </v>
      </c>
      <c r="P355" s="20">
        <f t="shared" si="85"/>
        <v>0</v>
      </c>
      <c r="Q355" s="20" t="str">
        <f t="shared" si="86"/>
        <v/>
      </c>
      <c r="R355" s="20" t="str">
        <f t="shared" si="81"/>
        <v/>
      </c>
      <c r="S355" s="20" t="str">
        <f t="shared" si="82"/>
        <v/>
      </c>
      <c r="T355" t="str">
        <f t="shared" si="79"/>
        <v/>
      </c>
      <c r="U355" s="290"/>
      <c r="V355" s="286"/>
    </row>
    <row r="356" spans="1:22" x14ac:dyDescent="0.25">
      <c r="A356" s="5">
        <f t="shared" si="83"/>
        <v>349</v>
      </c>
      <c r="B356" s="288"/>
      <c r="C356" s="278">
        <f t="shared" si="84"/>
        <v>0</v>
      </c>
      <c r="D356" s="279" t="str">
        <f>IF(C356=1,VLOOKUP(B356,Mreze!C$8:F$107,4,FALSE)," ")</f>
        <v xml:space="preserve"> </v>
      </c>
      <c r="E356" s="279" t="str">
        <f t="shared" si="80"/>
        <v/>
      </c>
      <c r="F356" s="274"/>
      <c r="G356" s="256" t="str">
        <f t="shared" si="73"/>
        <v/>
      </c>
      <c r="H356" s="281"/>
      <c r="I356" s="281"/>
      <c r="J356" s="282"/>
      <c r="K356" s="260" t="str">
        <f t="shared" si="74"/>
        <v xml:space="preserve"> </v>
      </c>
      <c r="L356" s="33" t="str">
        <f t="shared" si="75"/>
        <v xml:space="preserve"> </v>
      </c>
      <c r="M356" s="34" t="str">
        <f t="shared" si="76"/>
        <v xml:space="preserve"> </v>
      </c>
      <c r="N356" s="260" t="str">
        <f t="shared" si="77"/>
        <v xml:space="preserve"> </v>
      </c>
      <c r="O356" s="41" t="str">
        <f t="shared" si="78"/>
        <v xml:space="preserve"> </v>
      </c>
      <c r="P356" s="20">
        <f t="shared" si="85"/>
        <v>0</v>
      </c>
      <c r="Q356" s="20" t="str">
        <f t="shared" si="86"/>
        <v/>
      </c>
      <c r="R356" s="20" t="str">
        <f t="shared" si="81"/>
        <v/>
      </c>
      <c r="S356" s="20" t="str">
        <f t="shared" si="82"/>
        <v/>
      </c>
      <c r="T356" t="str">
        <f t="shared" si="79"/>
        <v/>
      </c>
      <c r="U356" s="290"/>
      <c r="V356" s="286"/>
    </row>
    <row r="357" spans="1:22" x14ac:dyDescent="0.25">
      <c r="A357" s="5">
        <f t="shared" si="83"/>
        <v>350</v>
      </c>
      <c r="B357" s="288"/>
      <c r="C357" s="278">
        <f t="shared" si="84"/>
        <v>0</v>
      </c>
      <c r="D357" s="279" t="str">
        <f>IF(C357=1,VLOOKUP(B357,Mreze!C$8:F$107,4,FALSE)," ")</f>
        <v xml:space="preserve"> </v>
      </c>
      <c r="E357" s="279" t="str">
        <f t="shared" si="80"/>
        <v/>
      </c>
      <c r="F357" s="274"/>
      <c r="G357" s="256" t="str">
        <f t="shared" si="73"/>
        <v/>
      </c>
      <c r="H357" s="281"/>
      <c r="I357" s="281"/>
      <c r="J357" s="282"/>
      <c r="K357" s="260" t="str">
        <f t="shared" si="74"/>
        <v xml:space="preserve"> </v>
      </c>
      <c r="L357" s="33" t="str">
        <f t="shared" si="75"/>
        <v xml:space="preserve"> </v>
      </c>
      <c r="M357" s="34" t="str">
        <f t="shared" si="76"/>
        <v xml:space="preserve"> </v>
      </c>
      <c r="N357" s="260" t="str">
        <f t="shared" si="77"/>
        <v xml:space="preserve"> </v>
      </c>
      <c r="O357" s="41" t="str">
        <f t="shared" si="78"/>
        <v xml:space="preserve"> </v>
      </c>
      <c r="P357" s="20">
        <f t="shared" si="85"/>
        <v>0</v>
      </c>
      <c r="Q357" s="20" t="str">
        <f t="shared" si="86"/>
        <v/>
      </c>
      <c r="R357" s="20" t="str">
        <f t="shared" si="81"/>
        <v/>
      </c>
      <c r="S357" s="20" t="str">
        <f t="shared" si="82"/>
        <v/>
      </c>
      <c r="T357" t="str">
        <f t="shared" si="79"/>
        <v/>
      </c>
      <c r="U357" s="290"/>
      <c r="V357" s="286"/>
    </row>
    <row r="358" spans="1:22" x14ac:dyDescent="0.25">
      <c r="A358" s="5">
        <f t="shared" si="83"/>
        <v>351</v>
      </c>
      <c r="B358" s="288"/>
      <c r="C358" s="278">
        <f t="shared" si="84"/>
        <v>0</v>
      </c>
      <c r="D358" s="279" t="str">
        <f>IF(C358=1,VLOOKUP(B358,Mreze!C$8:F$107,4,FALSE)," ")</f>
        <v xml:space="preserve"> </v>
      </c>
      <c r="E358" s="279" t="str">
        <f t="shared" si="80"/>
        <v/>
      </c>
      <c r="F358" s="274"/>
      <c r="G358" s="256" t="str">
        <f t="shared" si="73"/>
        <v/>
      </c>
      <c r="H358" s="281"/>
      <c r="I358" s="281"/>
      <c r="J358" s="282"/>
      <c r="K358" s="260" t="str">
        <f t="shared" si="74"/>
        <v xml:space="preserve"> </v>
      </c>
      <c r="L358" s="33" t="str">
        <f t="shared" si="75"/>
        <v xml:space="preserve"> </v>
      </c>
      <c r="M358" s="34" t="str">
        <f t="shared" si="76"/>
        <v xml:space="preserve"> </v>
      </c>
      <c r="N358" s="260" t="str">
        <f t="shared" si="77"/>
        <v xml:space="preserve"> </v>
      </c>
      <c r="O358" s="41" t="str">
        <f t="shared" si="78"/>
        <v xml:space="preserve"> </v>
      </c>
      <c r="P358" s="20">
        <f t="shared" si="85"/>
        <v>0</v>
      </c>
      <c r="Q358" s="20" t="str">
        <f t="shared" si="86"/>
        <v/>
      </c>
      <c r="R358" s="20" t="str">
        <f t="shared" si="81"/>
        <v/>
      </c>
      <c r="S358" s="20" t="str">
        <f t="shared" si="82"/>
        <v/>
      </c>
      <c r="T358" t="str">
        <f t="shared" si="79"/>
        <v/>
      </c>
      <c r="U358" s="290"/>
      <c r="V358" s="286"/>
    </row>
    <row r="359" spans="1:22" x14ac:dyDescent="0.25">
      <c r="A359" s="5">
        <f t="shared" si="83"/>
        <v>352</v>
      </c>
      <c r="B359" s="288"/>
      <c r="C359" s="278">
        <f t="shared" si="84"/>
        <v>0</v>
      </c>
      <c r="D359" s="279" t="str">
        <f>IF(C359=1,VLOOKUP(B359,Mreze!C$8:F$107,4,FALSE)," ")</f>
        <v xml:space="preserve"> </v>
      </c>
      <c r="E359" s="279" t="str">
        <f t="shared" si="80"/>
        <v/>
      </c>
      <c r="F359" s="274"/>
      <c r="G359" s="256" t="str">
        <f t="shared" si="73"/>
        <v/>
      </c>
      <c r="H359" s="281"/>
      <c r="I359" s="281"/>
      <c r="J359" s="282"/>
      <c r="K359" s="260" t="str">
        <f t="shared" si="74"/>
        <v xml:space="preserve"> </v>
      </c>
      <c r="L359" s="33" t="str">
        <f t="shared" si="75"/>
        <v xml:space="preserve"> </v>
      </c>
      <c r="M359" s="34" t="str">
        <f t="shared" si="76"/>
        <v xml:space="preserve"> </v>
      </c>
      <c r="N359" s="260" t="str">
        <f t="shared" si="77"/>
        <v xml:space="preserve"> </v>
      </c>
      <c r="O359" s="41" t="str">
        <f t="shared" si="78"/>
        <v xml:space="preserve"> </v>
      </c>
      <c r="P359" s="20">
        <f t="shared" si="85"/>
        <v>0</v>
      </c>
      <c r="Q359" s="20" t="str">
        <f t="shared" si="86"/>
        <v/>
      </c>
      <c r="R359" s="20" t="str">
        <f t="shared" si="81"/>
        <v/>
      </c>
      <c r="S359" s="20" t="str">
        <f t="shared" si="82"/>
        <v/>
      </c>
      <c r="T359" t="str">
        <f t="shared" si="79"/>
        <v/>
      </c>
      <c r="U359" s="290"/>
      <c r="V359" s="286"/>
    </row>
    <row r="360" spans="1:22" x14ac:dyDescent="0.25">
      <c r="A360" s="5">
        <f t="shared" si="83"/>
        <v>353</v>
      </c>
      <c r="B360" s="288"/>
      <c r="C360" s="278">
        <f t="shared" si="84"/>
        <v>0</v>
      </c>
      <c r="D360" s="279" t="str">
        <f>IF(C360=1,VLOOKUP(B360,Mreze!C$8:F$107,4,FALSE)," ")</f>
        <v xml:space="preserve"> </v>
      </c>
      <c r="E360" s="279" t="str">
        <f t="shared" si="80"/>
        <v/>
      </c>
      <c r="F360" s="274"/>
      <c r="G360" s="256" t="str">
        <f t="shared" si="73"/>
        <v/>
      </c>
      <c r="H360" s="281"/>
      <c r="I360" s="281"/>
      <c r="J360" s="282"/>
      <c r="K360" s="260" t="str">
        <f t="shared" si="74"/>
        <v xml:space="preserve"> </v>
      </c>
      <c r="L360" s="33" t="str">
        <f t="shared" si="75"/>
        <v xml:space="preserve"> </v>
      </c>
      <c r="M360" s="34" t="str">
        <f t="shared" si="76"/>
        <v xml:space="preserve"> </v>
      </c>
      <c r="N360" s="260" t="str">
        <f t="shared" si="77"/>
        <v xml:space="preserve"> </v>
      </c>
      <c r="O360" s="41" t="str">
        <f t="shared" si="78"/>
        <v xml:space="preserve"> </v>
      </c>
      <c r="P360" s="20">
        <f t="shared" si="85"/>
        <v>0</v>
      </c>
      <c r="Q360" s="20" t="str">
        <f t="shared" si="86"/>
        <v/>
      </c>
      <c r="R360" s="20" t="str">
        <f t="shared" si="81"/>
        <v/>
      </c>
      <c r="S360" s="20" t="str">
        <f t="shared" si="82"/>
        <v/>
      </c>
      <c r="T360" t="str">
        <f t="shared" si="79"/>
        <v/>
      </c>
      <c r="U360" s="290"/>
      <c r="V360" s="286"/>
    </row>
    <row r="361" spans="1:22" x14ac:dyDescent="0.25">
      <c r="A361" s="5">
        <f t="shared" si="83"/>
        <v>354</v>
      </c>
      <c r="B361" s="288"/>
      <c r="C361" s="278">
        <f t="shared" si="84"/>
        <v>0</v>
      </c>
      <c r="D361" s="279" t="str">
        <f>IF(C361=1,VLOOKUP(B361,Mreze!C$8:F$107,4,FALSE)," ")</f>
        <v xml:space="preserve"> </v>
      </c>
      <c r="E361" s="279" t="str">
        <f t="shared" si="80"/>
        <v/>
      </c>
      <c r="F361" s="274"/>
      <c r="G361" s="256" t="str">
        <f t="shared" si="73"/>
        <v/>
      </c>
      <c r="H361" s="281"/>
      <c r="I361" s="281"/>
      <c r="J361" s="282"/>
      <c r="K361" s="260" t="str">
        <f t="shared" si="74"/>
        <v xml:space="preserve"> </v>
      </c>
      <c r="L361" s="33" t="str">
        <f t="shared" si="75"/>
        <v xml:space="preserve"> </v>
      </c>
      <c r="M361" s="34" t="str">
        <f t="shared" si="76"/>
        <v xml:space="preserve"> </v>
      </c>
      <c r="N361" s="260" t="str">
        <f t="shared" si="77"/>
        <v xml:space="preserve"> </v>
      </c>
      <c r="O361" s="41" t="str">
        <f t="shared" si="78"/>
        <v xml:space="preserve"> </v>
      </c>
      <c r="P361" s="20">
        <f t="shared" si="85"/>
        <v>0</v>
      </c>
      <c r="Q361" s="20" t="str">
        <f t="shared" si="86"/>
        <v/>
      </c>
      <c r="R361" s="20" t="str">
        <f t="shared" si="81"/>
        <v/>
      </c>
      <c r="S361" s="20" t="str">
        <f t="shared" si="82"/>
        <v/>
      </c>
      <c r="T361" t="str">
        <f t="shared" si="79"/>
        <v/>
      </c>
      <c r="U361" s="290"/>
      <c r="V361" s="286"/>
    </row>
    <row r="362" spans="1:22" x14ac:dyDescent="0.25">
      <c r="A362" s="5">
        <f t="shared" si="83"/>
        <v>355</v>
      </c>
      <c r="B362" s="288"/>
      <c r="C362" s="278">
        <f t="shared" si="84"/>
        <v>0</v>
      </c>
      <c r="D362" s="279" t="str">
        <f>IF(C362=1,VLOOKUP(B362,Mreze!C$8:F$107,4,FALSE)," ")</f>
        <v xml:space="preserve"> </v>
      </c>
      <c r="E362" s="279" t="str">
        <f t="shared" si="80"/>
        <v/>
      </c>
      <c r="F362" s="274"/>
      <c r="G362" s="256" t="str">
        <f t="shared" si="73"/>
        <v/>
      </c>
      <c r="H362" s="281"/>
      <c r="I362" s="281"/>
      <c r="J362" s="282"/>
      <c r="K362" s="260" t="str">
        <f t="shared" si="74"/>
        <v xml:space="preserve"> </v>
      </c>
      <c r="L362" s="33" t="str">
        <f t="shared" si="75"/>
        <v xml:space="preserve"> </v>
      </c>
      <c r="M362" s="34" t="str">
        <f t="shared" si="76"/>
        <v xml:space="preserve"> </v>
      </c>
      <c r="N362" s="260" t="str">
        <f t="shared" si="77"/>
        <v xml:space="preserve"> </v>
      </c>
      <c r="O362" s="41" t="str">
        <f t="shared" si="78"/>
        <v xml:space="preserve"> </v>
      </c>
      <c r="P362" s="20">
        <f t="shared" si="85"/>
        <v>0</v>
      </c>
      <c r="Q362" s="20" t="str">
        <f t="shared" si="86"/>
        <v/>
      </c>
      <c r="R362" s="20" t="str">
        <f t="shared" si="81"/>
        <v/>
      </c>
      <c r="S362" s="20" t="str">
        <f t="shared" si="82"/>
        <v/>
      </c>
      <c r="T362" t="str">
        <f t="shared" si="79"/>
        <v/>
      </c>
      <c r="U362" s="290"/>
      <c r="V362" s="286"/>
    </row>
    <row r="363" spans="1:22" x14ac:dyDescent="0.25">
      <c r="A363" s="5">
        <f t="shared" si="83"/>
        <v>356</v>
      </c>
      <c r="B363" s="288"/>
      <c r="C363" s="278">
        <f t="shared" si="84"/>
        <v>0</v>
      </c>
      <c r="D363" s="279" t="str">
        <f>IF(C363=1,VLOOKUP(B363,Mreze!C$8:F$107,4,FALSE)," ")</f>
        <v xml:space="preserve"> </v>
      </c>
      <c r="E363" s="279" t="str">
        <f t="shared" si="80"/>
        <v/>
      </c>
      <c r="F363" s="274"/>
      <c r="G363" s="256" t="str">
        <f t="shared" si="73"/>
        <v/>
      </c>
      <c r="H363" s="281"/>
      <c r="I363" s="281"/>
      <c r="J363" s="282"/>
      <c r="K363" s="260" t="str">
        <f t="shared" si="74"/>
        <v xml:space="preserve"> </v>
      </c>
      <c r="L363" s="33" t="str">
        <f t="shared" si="75"/>
        <v xml:space="preserve"> </v>
      </c>
      <c r="M363" s="34" t="str">
        <f t="shared" si="76"/>
        <v xml:space="preserve"> </v>
      </c>
      <c r="N363" s="260" t="str">
        <f t="shared" si="77"/>
        <v xml:space="preserve"> </v>
      </c>
      <c r="O363" s="41" t="str">
        <f t="shared" si="78"/>
        <v xml:space="preserve"> </v>
      </c>
      <c r="P363" s="20">
        <f t="shared" si="85"/>
        <v>0</v>
      </c>
      <c r="Q363" s="20" t="str">
        <f t="shared" si="86"/>
        <v/>
      </c>
      <c r="R363" s="20" t="str">
        <f t="shared" si="81"/>
        <v/>
      </c>
      <c r="S363" s="20" t="str">
        <f t="shared" si="82"/>
        <v/>
      </c>
      <c r="T363" t="str">
        <f t="shared" si="79"/>
        <v/>
      </c>
      <c r="U363" s="290"/>
      <c r="V363" s="286"/>
    </row>
    <row r="364" spans="1:22" x14ac:dyDescent="0.25">
      <c r="A364" s="5">
        <f t="shared" si="83"/>
        <v>357</v>
      </c>
      <c r="B364" s="288"/>
      <c r="C364" s="278">
        <f t="shared" si="84"/>
        <v>0</v>
      </c>
      <c r="D364" s="279" t="str">
        <f>IF(C364=1,VLOOKUP(B364,Mreze!C$8:F$107,4,FALSE)," ")</f>
        <v xml:space="preserve"> </v>
      </c>
      <c r="E364" s="279" t="str">
        <f t="shared" si="80"/>
        <v/>
      </c>
      <c r="F364" s="274"/>
      <c r="G364" s="256" t="str">
        <f t="shared" si="73"/>
        <v/>
      </c>
      <c r="H364" s="281"/>
      <c r="I364" s="281"/>
      <c r="J364" s="282"/>
      <c r="K364" s="260" t="str">
        <f t="shared" si="74"/>
        <v xml:space="preserve"> </v>
      </c>
      <c r="L364" s="33" t="str">
        <f t="shared" si="75"/>
        <v xml:space="preserve"> </v>
      </c>
      <c r="M364" s="34" t="str">
        <f t="shared" si="76"/>
        <v xml:space="preserve"> </v>
      </c>
      <c r="N364" s="260" t="str">
        <f t="shared" si="77"/>
        <v xml:space="preserve"> </v>
      </c>
      <c r="O364" s="41" t="str">
        <f t="shared" si="78"/>
        <v xml:space="preserve"> </v>
      </c>
      <c r="P364" s="20">
        <f t="shared" si="85"/>
        <v>0</v>
      </c>
      <c r="Q364" s="20" t="str">
        <f t="shared" si="86"/>
        <v/>
      </c>
      <c r="R364" s="20" t="str">
        <f t="shared" si="81"/>
        <v/>
      </c>
      <c r="S364" s="20" t="str">
        <f t="shared" si="82"/>
        <v/>
      </c>
      <c r="T364" t="str">
        <f t="shared" si="79"/>
        <v/>
      </c>
      <c r="U364" s="290"/>
      <c r="V364" s="286"/>
    </row>
    <row r="365" spans="1:22" x14ac:dyDescent="0.25">
      <c r="A365" s="5">
        <f t="shared" si="83"/>
        <v>358</v>
      </c>
      <c r="B365" s="288"/>
      <c r="C365" s="278">
        <f t="shared" si="84"/>
        <v>0</v>
      </c>
      <c r="D365" s="279" t="str">
        <f>IF(C365=1,VLOOKUP(B365,Mreze!C$8:F$107,4,FALSE)," ")</f>
        <v xml:space="preserve"> </v>
      </c>
      <c r="E365" s="279" t="str">
        <f t="shared" si="80"/>
        <v/>
      </c>
      <c r="F365" s="274"/>
      <c r="G365" s="256" t="str">
        <f t="shared" si="73"/>
        <v/>
      </c>
      <c r="H365" s="281"/>
      <c r="I365" s="281"/>
      <c r="J365" s="282"/>
      <c r="K365" s="260" t="str">
        <f t="shared" si="74"/>
        <v xml:space="preserve"> </v>
      </c>
      <c r="L365" s="33" t="str">
        <f t="shared" si="75"/>
        <v xml:space="preserve"> </v>
      </c>
      <c r="M365" s="34" t="str">
        <f t="shared" si="76"/>
        <v xml:space="preserve"> </v>
      </c>
      <c r="N365" s="260" t="str">
        <f t="shared" si="77"/>
        <v xml:space="preserve"> </v>
      </c>
      <c r="O365" s="41" t="str">
        <f t="shared" si="78"/>
        <v xml:space="preserve"> </v>
      </c>
      <c r="P365" s="20">
        <f t="shared" si="85"/>
        <v>0</v>
      </c>
      <c r="Q365" s="20" t="str">
        <f t="shared" si="86"/>
        <v/>
      </c>
      <c r="R365" s="20" t="str">
        <f t="shared" si="81"/>
        <v/>
      </c>
      <c r="S365" s="20" t="str">
        <f t="shared" si="82"/>
        <v/>
      </c>
      <c r="T365" t="str">
        <f t="shared" si="79"/>
        <v/>
      </c>
      <c r="U365" s="290"/>
      <c r="V365" s="286"/>
    </row>
    <row r="366" spans="1:22" x14ac:dyDescent="0.25">
      <c r="A366" s="5">
        <f t="shared" si="83"/>
        <v>359</v>
      </c>
      <c r="B366" s="288"/>
      <c r="C366" s="278">
        <f t="shared" si="84"/>
        <v>0</v>
      </c>
      <c r="D366" s="279" t="str">
        <f>IF(C366=1,VLOOKUP(B366,Mreze!C$8:F$107,4,FALSE)," ")</f>
        <v xml:space="preserve"> </v>
      </c>
      <c r="E366" s="279" t="str">
        <f t="shared" si="80"/>
        <v/>
      </c>
      <c r="F366" s="274"/>
      <c r="G366" s="256" t="str">
        <f t="shared" si="73"/>
        <v/>
      </c>
      <c r="H366" s="281"/>
      <c r="I366" s="281"/>
      <c r="J366" s="282"/>
      <c r="K366" s="260" t="str">
        <f t="shared" si="74"/>
        <v xml:space="preserve"> </v>
      </c>
      <c r="L366" s="33" t="str">
        <f t="shared" si="75"/>
        <v xml:space="preserve"> </v>
      </c>
      <c r="M366" s="34" t="str">
        <f t="shared" si="76"/>
        <v xml:space="preserve"> </v>
      </c>
      <c r="N366" s="260" t="str">
        <f t="shared" si="77"/>
        <v xml:space="preserve"> </v>
      </c>
      <c r="O366" s="41" t="str">
        <f t="shared" si="78"/>
        <v xml:space="preserve"> </v>
      </c>
      <c r="P366" s="20">
        <f t="shared" si="85"/>
        <v>0</v>
      </c>
      <c r="Q366" s="20" t="str">
        <f t="shared" si="86"/>
        <v/>
      </c>
      <c r="R366" s="20" t="str">
        <f t="shared" si="81"/>
        <v/>
      </c>
      <c r="S366" s="20" t="str">
        <f t="shared" si="82"/>
        <v/>
      </c>
      <c r="T366" t="str">
        <f t="shared" si="79"/>
        <v/>
      </c>
      <c r="U366" s="290"/>
      <c r="V366" s="286"/>
    </row>
    <row r="367" spans="1:22" x14ac:dyDescent="0.25">
      <c r="A367" s="5">
        <f t="shared" si="83"/>
        <v>360</v>
      </c>
      <c r="B367" s="288"/>
      <c r="C367" s="278">
        <f t="shared" si="84"/>
        <v>0</v>
      </c>
      <c r="D367" s="279" t="str">
        <f>IF(C367=1,VLOOKUP(B367,Mreze!C$8:F$107,4,FALSE)," ")</f>
        <v xml:space="preserve"> </v>
      </c>
      <c r="E367" s="279" t="str">
        <f t="shared" si="80"/>
        <v/>
      </c>
      <c r="F367" s="274"/>
      <c r="G367" s="256" t="str">
        <f t="shared" si="73"/>
        <v/>
      </c>
      <c r="H367" s="281"/>
      <c r="I367" s="281"/>
      <c r="J367" s="282"/>
      <c r="K367" s="260" t="str">
        <f t="shared" si="74"/>
        <v xml:space="preserve"> </v>
      </c>
      <c r="L367" s="33" t="str">
        <f t="shared" si="75"/>
        <v xml:space="preserve"> </v>
      </c>
      <c r="M367" s="34" t="str">
        <f t="shared" si="76"/>
        <v xml:space="preserve"> </v>
      </c>
      <c r="N367" s="260" t="str">
        <f t="shared" si="77"/>
        <v xml:space="preserve"> </v>
      </c>
      <c r="O367" s="41" t="str">
        <f t="shared" si="78"/>
        <v xml:space="preserve"> </v>
      </c>
      <c r="P367" s="20">
        <f t="shared" si="85"/>
        <v>0</v>
      </c>
      <c r="Q367" s="20" t="str">
        <f t="shared" si="86"/>
        <v/>
      </c>
      <c r="R367" s="20" t="str">
        <f t="shared" si="81"/>
        <v/>
      </c>
      <c r="S367" s="20" t="str">
        <f t="shared" si="82"/>
        <v/>
      </c>
      <c r="T367" t="str">
        <f t="shared" si="79"/>
        <v/>
      </c>
      <c r="U367" s="290"/>
      <c r="V367" s="286"/>
    </row>
    <row r="368" spans="1:22" x14ac:dyDescent="0.25">
      <c r="A368" s="5">
        <f t="shared" si="83"/>
        <v>361</v>
      </c>
      <c r="B368" s="288"/>
      <c r="C368" s="278">
        <f t="shared" si="84"/>
        <v>0</v>
      </c>
      <c r="D368" s="279" t="str">
        <f>IF(C368=1,VLOOKUP(B368,Mreze!C$8:F$107,4,FALSE)," ")</f>
        <v xml:space="preserve"> </v>
      </c>
      <c r="E368" s="279" t="str">
        <f t="shared" si="80"/>
        <v/>
      </c>
      <c r="F368" s="274"/>
      <c r="G368" s="256" t="str">
        <f t="shared" si="73"/>
        <v/>
      </c>
      <c r="H368" s="281"/>
      <c r="I368" s="281"/>
      <c r="J368" s="282"/>
      <c r="K368" s="260" t="str">
        <f t="shared" si="74"/>
        <v xml:space="preserve"> </v>
      </c>
      <c r="L368" s="33" t="str">
        <f t="shared" si="75"/>
        <v xml:space="preserve"> </v>
      </c>
      <c r="M368" s="34" t="str">
        <f t="shared" si="76"/>
        <v xml:space="preserve"> </v>
      </c>
      <c r="N368" s="260" t="str">
        <f t="shared" si="77"/>
        <v xml:space="preserve"> </v>
      </c>
      <c r="O368" s="41" t="str">
        <f t="shared" si="78"/>
        <v xml:space="preserve"> </v>
      </c>
      <c r="P368" s="20">
        <f t="shared" si="85"/>
        <v>0</v>
      </c>
      <c r="Q368" s="20" t="str">
        <f t="shared" si="86"/>
        <v/>
      </c>
      <c r="R368" s="20" t="str">
        <f t="shared" si="81"/>
        <v/>
      </c>
      <c r="S368" s="20" t="str">
        <f t="shared" si="82"/>
        <v/>
      </c>
      <c r="T368" t="str">
        <f t="shared" si="79"/>
        <v/>
      </c>
      <c r="U368" s="290"/>
      <c r="V368" s="286"/>
    </row>
    <row r="369" spans="1:22" x14ac:dyDescent="0.25">
      <c r="A369" s="5">
        <f t="shared" si="83"/>
        <v>362</v>
      </c>
      <c r="B369" s="288"/>
      <c r="C369" s="278">
        <f t="shared" si="84"/>
        <v>0</v>
      </c>
      <c r="D369" s="279" t="str">
        <f>IF(C369=1,VLOOKUP(B369,Mreze!C$8:F$107,4,FALSE)," ")</f>
        <v xml:space="preserve"> </v>
      </c>
      <c r="E369" s="279" t="str">
        <f t="shared" si="80"/>
        <v/>
      </c>
      <c r="F369" s="274"/>
      <c r="G369" s="256" t="str">
        <f t="shared" si="73"/>
        <v/>
      </c>
      <c r="H369" s="281"/>
      <c r="I369" s="281"/>
      <c r="J369" s="282"/>
      <c r="K369" s="260" t="str">
        <f t="shared" si="74"/>
        <v xml:space="preserve"> </v>
      </c>
      <c r="L369" s="33" t="str">
        <f t="shared" si="75"/>
        <v xml:space="preserve"> </v>
      </c>
      <c r="M369" s="34" t="str">
        <f t="shared" si="76"/>
        <v xml:space="preserve"> </v>
      </c>
      <c r="N369" s="260" t="str">
        <f t="shared" si="77"/>
        <v xml:space="preserve"> </v>
      </c>
      <c r="O369" s="41" t="str">
        <f t="shared" si="78"/>
        <v xml:space="preserve"> </v>
      </c>
      <c r="P369" s="20">
        <f t="shared" si="85"/>
        <v>0</v>
      </c>
      <c r="Q369" s="20" t="str">
        <f t="shared" si="86"/>
        <v/>
      </c>
      <c r="R369" s="20" t="str">
        <f t="shared" si="81"/>
        <v/>
      </c>
      <c r="S369" s="20" t="str">
        <f t="shared" si="82"/>
        <v/>
      </c>
      <c r="T369" t="str">
        <f t="shared" si="79"/>
        <v/>
      </c>
      <c r="U369" s="290"/>
      <c r="V369" s="286"/>
    </row>
    <row r="370" spans="1:22" x14ac:dyDescent="0.25">
      <c r="A370" s="5">
        <f t="shared" si="83"/>
        <v>363</v>
      </c>
      <c r="B370" s="288"/>
      <c r="C370" s="278">
        <f t="shared" si="84"/>
        <v>0</v>
      </c>
      <c r="D370" s="279" t="str">
        <f>IF(C370=1,VLOOKUP(B370,Mreze!C$8:F$107,4,FALSE)," ")</f>
        <v xml:space="preserve"> </v>
      </c>
      <c r="E370" s="279" t="str">
        <f t="shared" si="80"/>
        <v/>
      </c>
      <c r="F370" s="274"/>
      <c r="G370" s="256" t="str">
        <f t="shared" si="73"/>
        <v/>
      </c>
      <c r="H370" s="281"/>
      <c r="I370" s="281"/>
      <c r="J370" s="282"/>
      <c r="K370" s="260" t="str">
        <f t="shared" si="74"/>
        <v xml:space="preserve"> </v>
      </c>
      <c r="L370" s="33" t="str">
        <f t="shared" si="75"/>
        <v xml:space="preserve"> </v>
      </c>
      <c r="M370" s="34" t="str">
        <f t="shared" si="76"/>
        <v xml:space="preserve"> </v>
      </c>
      <c r="N370" s="260" t="str">
        <f t="shared" si="77"/>
        <v xml:space="preserve"> </v>
      </c>
      <c r="O370" s="41" t="str">
        <f t="shared" si="78"/>
        <v xml:space="preserve"> </v>
      </c>
      <c r="P370" s="20">
        <f t="shared" si="85"/>
        <v>0</v>
      </c>
      <c r="Q370" s="20" t="str">
        <f t="shared" si="86"/>
        <v/>
      </c>
      <c r="R370" s="20" t="str">
        <f t="shared" si="81"/>
        <v/>
      </c>
      <c r="S370" s="20" t="str">
        <f t="shared" si="82"/>
        <v/>
      </c>
      <c r="T370" t="str">
        <f t="shared" si="79"/>
        <v/>
      </c>
      <c r="U370" s="290"/>
      <c r="V370" s="286"/>
    </row>
    <row r="371" spans="1:22" x14ac:dyDescent="0.25">
      <c r="A371" s="5">
        <f t="shared" si="83"/>
        <v>364</v>
      </c>
      <c r="B371" s="288"/>
      <c r="C371" s="278">
        <f t="shared" si="84"/>
        <v>0</v>
      </c>
      <c r="D371" s="279" t="str">
        <f>IF(C371=1,VLOOKUP(B371,Mreze!C$8:F$107,4,FALSE)," ")</f>
        <v xml:space="preserve"> </v>
      </c>
      <c r="E371" s="279" t="str">
        <f t="shared" si="80"/>
        <v/>
      </c>
      <c r="F371" s="274"/>
      <c r="G371" s="256" t="str">
        <f t="shared" si="73"/>
        <v/>
      </c>
      <c r="H371" s="281"/>
      <c r="I371" s="281"/>
      <c r="J371" s="282"/>
      <c r="K371" s="260" t="str">
        <f t="shared" si="74"/>
        <v xml:space="preserve"> </v>
      </c>
      <c r="L371" s="33" t="str">
        <f t="shared" si="75"/>
        <v xml:space="preserve"> </v>
      </c>
      <c r="M371" s="34" t="str">
        <f t="shared" si="76"/>
        <v xml:space="preserve"> </v>
      </c>
      <c r="N371" s="260" t="str">
        <f t="shared" si="77"/>
        <v xml:space="preserve"> </v>
      </c>
      <c r="O371" s="41" t="str">
        <f t="shared" si="78"/>
        <v xml:space="preserve"> </v>
      </c>
      <c r="P371" s="20">
        <f t="shared" si="85"/>
        <v>0</v>
      </c>
      <c r="Q371" s="20" t="str">
        <f t="shared" si="86"/>
        <v/>
      </c>
      <c r="R371" s="20" t="str">
        <f t="shared" si="81"/>
        <v/>
      </c>
      <c r="S371" s="20" t="str">
        <f t="shared" si="82"/>
        <v/>
      </c>
      <c r="T371" t="str">
        <f t="shared" si="79"/>
        <v/>
      </c>
      <c r="U371" s="290"/>
      <c r="V371" s="286"/>
    </row>
    <row r="372" spans="1:22" x14ac:dyDescent="0.25">
      <c r="A372" s="5">
        <f t="shared" si="83"/>
        <v>365</v>
      </c>
      <c r="B372" s="288"/>
      <c r="C372" s="278">
        <f t="shared" si="84"/>
        <v>0</v>
      </c>
      <c r="D372" s="279" t="str">
        <f>IF(C372=1,VLOOKUP(B372,Mreze!C$8:F$107,4,FALSE)," ")</f>
        <v xml:space="preserve"> </v>
      </c>
      <c r="E372" s="279" t="str">
        <f t="shared" si="80"/>
        <v/>
      </c>
      <c r="F372" s="274"/>
      <c r="G372" s="256" t="str">
        <f t="shared" si="73"/>
        <v/>
      </c>
      <c r="H372" s="281"/>
      <c r="I372" s="281"/>
      <c r="J372" s="282"/>
      <c r="K372" s="260" t="str">
        <f t="shared" si="74"/>
        <v xml:space="preserve"> </v>
      </c>
      <c r="L372" s="33" t="str">
        <f t="shared" si="75"/>
        <v xml:space="preserve"> </v>
      </c>
      <c r="M372" s="34" t="str">
        <f t="shared" si="76"/>
        <v xml:space="preserve"> </v>
      </c>
      <c r="N372" s="260" t="str">
        <f t="shared" si="77"/>
        <v xml:space="preserve"> </v>
      </c>
      <c r="O372" s="41" t="str">
        <f t="shared" si="78"/>
        <v xml:space="preserve"> </v>
      </c>
      <c r="P372" s="20">
        <f t="shared" si="85"/>
        <v>0</v>
      </c>
      <c r="Q372" s="20" t="str">
        <f t="shared" si="86"/>
        <v/>
      </c>
      <c r="R372" s="20" t="str">
        <f t="shared" si="81"/>
        <v/>
      </c>
      <c r="S372" s="20" t="str">
        <f t="shared" si="82"/>
        <v/>
      </c>
      <c r="T372" t="str">
        <f t="shared" si="79"/>
        <v/>
      </c>
      <c r="U372" s="290"/>
      <c r="V372" s="286"/>
    </row>
    <row r="373" spans="1:22" x14ac:dyDescent="0.25">
      <c r="A373" s="5">
        <f t="shared" si="83"/>
        <v>366</v>
      </c>
      <c r="B373" s="288"/>
      <c r="C373" s="278">
        <f t="shared" si="84"/>
        <v>0</v>
      </c>
      <c r="D373" s="279" t="str">
        <f>IF(C373=1,VLOOKUP(B373,Mreze!C$8:F$107,4,FALSE)," ")</f>
        <v xml:space="preserve"> </v>
      </c>
      <c r="E373" s="279" t="str">
        <f t="shared" si="80"/>
        <v/>
      </c>
      <c r="F373" s="274"/>
      <c r="G373" s="256" t="str">
        <f t="shared" si="73"/>
        <v/>
      </c>
      <c r="H373" s="281"/>
      <c r="I373" s="281"/>
      <c r="J373" s="282"/>
      <c r="K373" s="260" t="str">
        <f t="shared" si="74"/>
        <v xml:space="preserve"> </v>
      </c>
      <c r="L373" s="33" t="str">
        <f t="shared" si="75"/>
        <v xml:space="preserve"> </v>
      </c>
      <c r="M373" s="34" t="str">
        <f t="shared" si="76"/>
        <v xml:space="preserve"> </v>
      </c>
      <c r="N373" s="260" t="str">
        <f t="shared" si="77"/>
        <v xml:space="preserve"> </v>
      </c>
      <c r="O373" s="41" t="str">
        <f t="shared" si="78"/>
        <v xml:space="preserve"> </v>
      </c>
      <c r="P373" s="20">
        <f t="shared" si="85"/>
        <v>0</v>
      </c>
      <c r="Q373" s="20" t="str">
        <f t="shared" si="86"/>
        <v/>
      </c>
      <c r="R373" s="20" t="str">
        <f t="shared" si="81"/>
        <v/>
      </c>
      <c r="S373" s="20" t="str">
        <f t="shared" si="82"/>
        <v/>
      </c>
      <c r="T373" t="str">
        <f t="shared" si="79"/>
        <v/>
      </c>
      <c r="U373" s="290"/>
      <c r="V373" s="286"/>
    </row>
    <row r="374" spans="1:22" x14ac:dyDescent="0.25">
      <c r="A374" s="5">
        <f t="shared" si="83"/>
        <v>367</v>
      </c>
      <c r="B374" s="288"/>
      <c r="C374" s="278">
        <f t="shared" si="84"/>
        <v>0</v>
      </c>
      <c r="D374" s="279" t="str">
        <f>IF(C374=1,VLOOKUP(B374,Mreze!C$8:F$107,4,FALSE)," ")</f>
        <v xml:space="preserve"> </v>
      </c>
      <c r="E374" s="279" t="str">
        <f t="shared" si="80"/>
        <v/>
      </c>
      <c r="F374" s="274"/>
      <c r="G374" s="256" t="str">
        <f t="shared" si="73"/>
        <v/>
      </c>
      <c r="H374" s="281"/>
      <c r="I374" s="281"/>
      <c r="J374" s="282"/>
      <c r="K374" s="260" t="str">
        <f t="shared" si="74"/>
        <v xml:space="preserve"> </v>
      </c>
      <c r="L374" s="33" t="str">
        <f t="shared" si="75"/>
        <v xml:space="preserve"> </v>
      </c>
      <c r="M374" s="34" t="str">
        <f t="shared" si="76"/>
        <v xml:space="preserve"> </v>
      </c>
      <c r="N374" s="260" t="str">
        <f t="shared" si="77"/>
        <v xml:space="preserve"> </v>
      </c>
      <c r="O374" s="41" t="str">
        <f t="shared" si="78"/>
        <v xml:space="preserve"> </v>
      </c>
      <c r="P374" s="20">
        <f t="shared" si="85"/>
        <v>0</v>
      </c>
      <c r="Q374" s="20" t="str">
        <f t="shared" si="86"/>
        <v/>
      </c>
      <c r="R374" s="20" t="str">
        <f t="shared" si="81"/>
        <v/>
      </c>
      <c r="S374" s="20" t="str">
        <f t="shared" si="82"/>
        <v/>
      </c>
      <c r="T374" t="str">
        <f t="shared" si="79"/>
        <v/>
      </c>
      <c r="U374" s="290"/>
      <c r="V374" s="286"/>
    </row>
    <row r="375" spans="1:22" x14ac:dyDescent="0.25">
      <c r="A375" s="5">
        <f t="shared" si="83"/>
        <v>368</v>
      </c>
      <c r="B375" s="288"/>
      <c r="C375" s="278">
        <f t="shared" si="84"/>
        <v>0</v>
      </c>
      <c r="D375" s="279" t="str">
        <f>IF(C375=1,VLOOKUP(B375,Mreze!C$8:F$107,4,FALSE)," ")</f>
        <v xml:space="preserve"> </v>
      </c>
      <c r="E375" s="279" t="str">
        <f t="shared" si="80"/>
        <v/>
      </c>
      <c r="F375" s="274"/>
      <c r="G375" s="256" t="str">
        <f t="shared" si="73"/>
        <v/>
      </c>
      <c r="H375" s="281"/>
      <c r="I375" s="281"/>
      <c r="J375" s="282"/>
      <c r="K375" s="260" t="str">
        <f t="shared" si="74"/>
        <v xml:space="preserve"> </v>
      </c>
      <c r="L375" s="33" t="str">
        <f t="shared" si="75"/>
        <v xml:space="preserve"> </v>
      </c>
      <c r="M375" s="34" t="str">
        <f t="shared" si="76"/>
        <v xml:space="preserve"> </v>
      </c>
      <c r="N375" s="260" t="str">
        <f t="shared" si="77"/>
        <v xml:space="preserve"> </v>
      </c>
      <c r="O375" s="41" t="str">
        <f t="shared" si="78"/>
        <v xml:space="preserve"> </v>
      </c>
      <c r="P375" s="20">
        <f t="shared" si="85"/>
        <v>0</v>
      </c>
      <c r="Q375" s="20" t="str">
        <f t="shared" si="86"/>
        <v/>
      </c>
      <c r="R375" s="20" t="str">
        <f t="shared" si="81"/>
        <v/>
      </c>
      <c r="S375" s="20" t="str">
        <f t="shared" si="82"/>
        <v/>
      </c>
      <c r="T375" t="str">
        <f t="shared" si="79"/>
        <v/>
      </c>
      <c r="U375" s="290"/>
      <c r="V375" s="286"/>
    </row>
    <row r="376" spans="1:22" x14ac:dyDescent="0.25">
      <c r="A376" s="5">
        <f t="shared" si="83"/>
        <v>369</v>
      </c>
      <c r="B376" s="288"/>
      <c r="C376" s="278">
        <f t="shared" si="84"/>
        <v>0</v>
      </c>
      <c r="D376" s="279" t="str">
        <f>IF(C376=1,VLOOKUP(B376,Mreze!C$8:F$107,4,FALSE)," ")</f>
        <v xml:space="preserve"> </v>
      </c>
      <c r="E376" s="279" t="str">
        <f t="shared" si="80"/>
        <v/>
      </c>
      <c r="F376" s="274"/>
      <c r="G376" s="256" t="str">
        <f t="shared" si="73"/>
        <v/>
      </c>
      <c r="H376" s="281"/>
      <c r="I376" s="281"/>
      <c r="J376" s="282"/>
      <c r="K376" s="260" t="str">
        <f t="shared" si="74"/>
        <v xml:space="preserve"> </v>
      </c>
      <c r="L376" s="33" t="str">
        <f t="shared" si="75"/>
        <v xml:space="preserve"> </v>
      </c>
      <c r="M376" s="34" t="str">
        <f t="shared" si="76"/>
        <v xml:space="preserve"> </v>
      </c>
      <c r="N376" s="260" t="str">
        <f t="shared" si="77"/>
        <v xml:space="preserve"> </v>
      </c>
      <c r="O376" s="41" t="str">
        <f t="shared" si="78"/>
        <v xml:space="preserve"> </v>
      </c>
      <c r="P376" s="20">
        <f t="shared" si="85"/>
        <v>0</v>
      </c>
      <c r="Q376" s="20" t="str">
        <f t="shared" si="86"/>
        <v/>
      </c>
      <c r="R376" s="20" t="str">
        <f t="shared" si="81"/>
        <v/>
      </c>
      <c r="S376" s="20" t="str">
        <f t="shared" si="82"/>
        <v/>
      </c>
      <c r="T376" t="str">
        <f t="shared" si="79"/>
        <v/>
      </c>
      <c r="U376" s="290"/>
      <c r="V376" s="286"/>
    </row>
    <row r="377" spans="1:22" x14ac:dyDescent="0.25">
      <c r="A377" s="5">
        <f t="shared" si="83"/>
        <v>370</v>
      </c>
      <c r="B377" s="288"/>
      <c r="C377" s="278">
        <f t="shared" si="84"/>
        <v>0</v>
      </c>
      <c r="D377" s="279" t="str">
        <f>IF(C377=1,VLOOKUP(B377,Mreze!C$8:F$107,4,FALSE)," ")</f>
        <v xml:space="preserve"> </v>
      </c>
      <c r="E377" s="279" t="str">
        <f t="shared" si="80"/>
        <v/>
      </c>
      <c r="F377" s="274"/>
      <c r="G377" s="256" t="str">
        <f t="shared" si="73"/>
        <v/>
      </c>
      <c r="H377" s="281"/>
      <c r="I377" s="281"/>
      <c r="J377" s="282"/>
      <c r="K377" s="260" t="str">
        <f t="shared" si="74"/>
        <v xml:space="preserve"> </v>
      </c>
      <c r="L377" s="33" t="str">
        <f t="shared" si="75"/>
        <v xml:space="preserve"> </v>
      </c>
      <c r="M377" s="34" t="str">
        <f t="shared" si="76"/>
        <v xml:space="preserve"> </v>
      </c>
      <c r="N377" s="260" t="str">
        <f t="shared" si="77"/>
        <v xml:space="preserve"> </v>
      </c>
      <c r="O377" s="41" t="str">
        <f t="shared" si="78"/>
        <v xml:space="preserve"> </v>
      </c>
      <c r="P377" s="20">
        <f t="shared" si="85"/>
        <v>0</v>
      </c>
      <c r="Q377" s="20" t="str">
        <f t="shared" si="86"/>
        <v/>
      </c>
      <c r="R377" s="20" t="str">
        <f t="shared" si="81"/>
        <v/>
      </c>
      <c r="S377" s="20" t="str">
        <f t="shared" si="82"/>
        <v/>
      </c>
      <c r="T377" t="str">
        <f t="shared" si="79"/>
        <v/>
      </c>
      <c r="U377" s="290"/>
      <c r="V377" s="286"/>
    </row>
    <row r="378" spans="1:22" x14ac:dyDescent="0.25">
      <c r="A378" s="5">
        <f t="shared" si="83"/>
        <v>371</v>
      </c>
      <c r="B378" s="288"/>
      <c r="C378" s="278">
        <f t="shared" si="84"/>
        <v>0</v>
      </c>
      <c r="D378" s="279" t="str">
        <f>IF(C378=1,VLOOKUP(B378,Mreze!C$8:F$107,4,FALSE)," ")</f>
        <v xml:space="preserve"> </v>
      </c>
      <c r="E378" s="279" t="str">
        <f t="shared" si="80"/>
        <v/>
      </c>
      <c r="F378" s="274"/>
      <c r="G378" s="256" t="str">
        <f t="shared" si="73"/>
        <v/>
      </c>
      <c r="H378" s="281"/>
      <c r="I378" s="281"/>
      <c r="J378" s="282"/>
      <c r="K378" s="260" t="str">
        <f t="shared" si="74"/>
        <v xml:space="preserve"> </v>
      </c>
      <c r="L378" s="33" t="str">
        <f t="shared" si="75"/>
        <v xml:space="preserve"> </v>
      </c>
      <c r="M378" s="34" t="str">
        <f t="shared" si="76"/>
        <v xml:space="preserve"> </v>
      </c>
      <c r="N378" s="260" t="str">
        <f t="shared" si="77"/>
        <v xml:space="preserve"> </v>
      </c>
      <c r="O378" s="41" t="str">
        <f t="shared" si="78"/>
        <v xml:space="preserve"> </v>
      </c>
      <c r="P378" s="20">
        <f t="shared" si="85"/>
        <v>0</v>
      </c>
      <c r="Q378" s="20" t="str">
        <f t="shared" si="86"/>
        <v/>
      </c>
      <c r="R378" s="20" t="str">
        <f t="shared" si="81"/>
        <v/>
      </c>
      <c r="S378" s="20" t="str">
        <f t="shared" si="82"/>
        <v/>
      </c>
      <c r="T378" t="str">
        <f t="shared" si="79"/>
        <v/>
      </c>
      <c r="U378" s="290"/>
      <c r="V378" s="286"/>
    </row>
    <row r="379" spans="1:22" x14ac:dyDescent="0.25">
      <c r="A379" s="5">
        <f t="shared" si="83"/>
        <v>372</v>
      </c>
      <c r="B379" s="288"/>
      <c r="C379" s="278">
        <f t="shared" si="84"/>
        <v>0</v>
      </c>
      <c r="D379" s="279" t="str">
        <f>IF(C379=1,VLOOKUP(B379,Mreze!C$8:F$107,4,FALSE)," ")</f>
        <v xml:space="preserve"> </v>
      </c>
      <c r="E379" s="279" t="str">
        <f t="shared" si="80"/>
        <v/>
      </c>
      <c r="F379" s="274"/>
      <c r="G379" s="256" t="str">
        <f t="shared" si="73"/>
        <v/>
      </c>
      <c r="H379" s="281"/>
      <c r="I379" s="281"/>
      <c r="J379" s="282"/>
      <c r="K379" s="260" t="str">
        <f t="shared" si="74"/>
        <v xml:space="preserve"> </v>
      </c>
      <c r="L379" s="33" t="str">
        <f t="shared" si="75"/>
        <v xml:space="preserve"> </v>
      </c>
      <c r="M379" s="34" t="str">
        <f t="shared" si="76"/>
        <v xml:space="preserve"> </v>
      </c>
      <c r="N379" s="260" t="str">
        <f t="shared" si="77"/>
        <v xml:space="preserve"> </v>
      </c>
      <c r="O379" s="41" t="str">
        <f t="shared" si="78"/>
        <v xml:space="preserve"> </v>
      </c>
      <c r="P379" s="20">
        <f t="shared" si="85"/>
        <v>0</v>
      </c>
      <c r="Q379" s="20" t="str">
        <f t="shared" si="86"/>
        <v/>
      </c>
      <c r="R379" s="20" t="str">
        <f t="shared" si="81"/>
        <v/>
      </c>
      <c r="S379" s="20" t="str">
        <f t="shared" si="82"/>
        <v/>
      </c>
      <c r="T379" t="str">
        <f t="shared" si="79"/>
        <v/>
      </c>
      <c r="U379" s="290"/>
      <c r="V379" s="286"/>
    </row>
    <row r="380" spans="1:22" x14ac:dyDescent="0.25">
      <c r="A380" s="5">
        <f t="shared" si="83"/>
        <v>373</v>
      </c>
      <c r="B380" s="288"/>
      <c r="C380" s="278">
        <f t="shared" si="84"/>
        <v>0</v>
      </c>
      <c r="D380" s="279" t="str">
        <f>IF(C380=1,VLOOKUP(B380,Mreze!C$8:F$107,4,FALSE)," ")</f>
        <v xml:space="preserve"> </v>
      </c>
      <c r="E380" s="279" t="str">
        <f t="shared" si="80"/>
        <v/>
      </c>
      <c r="F380" s="274"/>
      <c r="G380" s="256" t="str">
        <f t="shared" si="73"/>
        <v/>
      </c>
      <c r="H380" s="281"/>
      <c r="I380" s="281"/>
      <c r="J380" s="282"/>
      <c r="K380" s="260" t="str">
        <f t="shared" si="74"/>
        <v xml:space="preserve"> </v>
      </c>
      <c r="L380" s="33" t="str">
        <f t="shared" si="75"/>
        <v xml:space="preserve"> </v>
      </c>
      <c r="M380" s="34" t="str">
        <f t="shared" si="76"/>
        <v xml:space="preserve"> </v>
      </c>
      <c r="N380" s="260" t="str">
        <f t="shared" si="77"/>
        <v xml:space="preserve"> </v>
      </c>
      <c r="O380" s="41" t="str">
        <f t="shared" si="78"/>
        <v xml:space="preserve"> </v>
      </c>
      <c r="P380" s="20">
        <f t="shared" si="85"/>
        <v>0</v>
      </c>
      <c r="Q380" s="20" t="str">
        <f t="shared" si="86"/>
        <v/>
      </c>
      <c r="R380" s="20" t="str">
        <f t="shared" si="81"/>
        <v/>
      </c>
      <c r="S380" s="20" t="str">
        <f t="shared" si="82"/>
        <v/>
      </c>
      <c r="T380" t="str">
        <f t="shared" si="79"/>
        <v/>
      </c>
      <c r="U380" s="290"/>
      <c r="V380" s="286"/>
    </row>
    <row r="381" spans="1:22" x14ac:dyDescent="0.25">
      <c r="A381" s="5">
        <f t="shared" si="83"/>
        <v>374</v>
      </c>
      <c r="B381" s="288"/>
      <c r="C381" s="278">
        <f t="shared" si="84"/>
        <v>0</v>
      </c>
      <c r="D381" s="279" t="str">
        <f>IF(C381=1,VLOOKUP(B381,Mreze!C$8:F$107,4,FALSE)," ")</f>
        <v xml:space="preserve"> </v>
      </c>
      <c r="E381" s="279" t="str">
        <f t="shared" si="80"/>
        <v/>
      </c>
      <c r="F381" s="274"/>
      <c r="G381" s="256" t="str">
        <f t="shared" si="73"/>
        <v/>
      </c>
      <c r="H381" s="281"/>
      <c r="I381" s="281"/>
      <c r="J381" s="282"/>
      <c r="K381" s="260" t="str">
        <f t="shared" si="74"/>
        <v xml:space="preserve"> </v>
      </c>
      <c r="L381" s="33" t="str">
        <f t="shared" si="75"/>
        <v xml:space="preserve"> </v>
      </c>
      <c r="M381" s="34" t="str">
        <f t="shared" si="76"/>
        <v xml:space="preserve"> </v>
      </c>
      <c r="N381" s="260" t="str">
        <f t="shared" si="77"/>
        <v xml:space="preserve"> </v>
      </c>
      <c r="O381" s="41" t="str">
        <f t="shared" si="78"/>
        <v xml:space="preserve"> </v>
      </c>
      <c r="P381" s="20">
        <f t="shared" si="85"/>
        <v>0</v>
      </c>
      <c r="Q381" s="20" t="str">
        <f t="shared" si="86"/>
        <v/>
      </c>
      <c r="R381" s="20" t="str">
        <f t="shared" si="81"/>
        <v/>
      </c>
      <c r="S381" s="20" t="str">
        <f t="shared" si="82"/>
        <v/>
      </c>
      <c r="T381" t="str">
        <f t="shared" si="79"/>
        <v/>
      </c>
      <c r="U381" s="290"/>
      <c r="V381" s="286"/>
    </row>
    <row r="382" spans="1:22" x14ac:dyDescent="0.25">
      <c r="A382" s="5">
        <f t="shared" si="83"/>
        <v>375</v>
      </c>
      <c r="B382" s="288"/>
      <c r="C382" s="278">
        <f t="shared" si="84"/>
        <v>0</v>
      </c>
      <c r="D382" s="279" t="str">
        <f>IF(C382=1,VLOOKUP(B382,Mreze!C$8:F$107,4,FALSE)," ")</f>
        <v xml:space="preserve"> </v>
      </c>
      <c r="E382" s="279" t="str">
        <f t="shared" si="80"/>
        <v/>
      </c>
      <c r="F382" s="274"/>
      <c r="G382" s="256" t="str">
        <f t="shared" si="73"/>
        <v/>
      </c>
      <c r="H382" s="281"/>
      <c r="I382" s="281"/>
      <c r="J382" s="282"/>
      <c r="K382" s="260" t="str">
        <f t="shared" si="74"/>
        <v xml:space="preserve"> </v>
      </c>
      <c r="L382" s="33" t="str">
        <f t="shared" si="75"/>
        <v xml:space="preserve"> </v>
      </c>
      <c r="M382" s="34" t="str">
        <f t="shared" si="76"/>
        <v xml:space="preserve"> </v>
      </c>
      <c r="N382" s="260" t="str">
        <f t="shared" si="77"/>
        <v xml:space="preserve"> </v>
      </c>
      <c r="O382" s="41" t="str">
        <f t="shared" si="78"/>
        <v xml:space="preserve"> </v>
      </c>
      <c r="P382" s="20">
        <f t="shared" si="85"/>
        <v>0</v>
      </c>
      <c r="Q382" s="20" t="str">
        <f t="shared" si="86"/>
        <v/>
      </c>
      <c r="R382" s="20" t="str">
        <f t="shared" si="81"/>
        <v/>
      </c>
      <c r="S382" s="20" t="str">
        <f t="shared" si="82"/>
        <v/>
      </c>
      <c r="T382" t="str">
        <f t="shared" si="79"/>
        <v/>
      </c>
      <c r="U382" s="290"/>
      <c r="V382" s="286"/>
    </row>
    <row r="383" spans="1:22" x14ac:dyDescent="0.25">
      <c r="A383" s="5">
        <f t="shared" si="83"/>
        <v>376</v>
      </c>
      <c r="B383" s="288"/>
      <c r="C383" s="278">
        <f t="shared" si="84"/>
        <v>0</v>
      </c>
      <c r="D383" s="279" t="str">
        <f>IF(C383=1,VLOOKUP(B383,Mreze!C$8:F$107,4,FALSE)," ")</f>
        <v xml:space="preserve"> </v>
      </c>
      <c r="E383" s="279" t="str">
        <f t="shared" si="80"/>
        <v/>
      </c>
      <c r="F383" s="274"/>
      <c r="G383" s="256" t="str">
        <f t="shared" si="73"/>
        <v/>
      </c>
      <c r="H383" s="281"/>
      <c r="I383" s="281"/>
      <c r="J383" s="282"/>
      <c r="K383" s="260" t="str">
        <f t="shared" si="74"/>
        <v xml:space="preserve"> </v>
      </c>
      <c r="L383" s="33" t="str">
        <f t="shared" si="75"/>
        <v xml:space="preserve"> </v>
      </c>
      <c r="M383" s="34" t="str">
        <f t="shared" si="76"/>
        <v xml:space="preserve"> </v>
      </c>
      <c r="N383" s="260" t="str">
        <f t="shared" si="77"/>
        <v xml:space="preserve"> </v>
      </c>
      <c r="O383" s="41" t="str">
        <f t="shared" si="78"/>
        <v xml:space="preserve"> </v>
      </c>
      <c r="P383" s="20">
        <f t="shared" si="85"/>
        <v>0</v>
      </c>
      <c r="Q383" s="20" t="str">
        <f t="shared" si="86"/>
        <v/>
      </c>
      <c r="R383" s="20" t="str">
        <f t="shared" si="81"/>
        <v/>
      </c>
      <c r="S383" s="20" t="str">
        <f t="shared" si="82"/>
        <v/>
      </c>
      <c r="T383" t="str">
        <f t="shared" si="79"/>
        <v/>
      </c>
      <c r="U383" s="290"/>
      <c r="V383" s="286"/>
    </row>
    <row r="384" spans="1:22" x14ac:dyDescent="0.25">
      <c r="A384" s="5">
        <f t="shared" si="83"/>
        <v>377</v>
      </c>
      <c r="B384" s="288"/>
      <c r="C384" s="278">
        <f t="shared" si="84"/>
        <v>0</v>
      </c>
      <c r="D384" s="279" t="str">
        <f>IF(C384=1,VLOOKUP(B384,Mreze!C$8:F$107,4,FALSE)," ")</f>
        <v xml:space="preserve"> </v>
      </c>
      <c r="E384" s="279" t="str">
        <f t="shared" si="80"/>
        <v/>
      </c>
      <c r="F384" s="274"/>
      <c r="G384" s="256" t="str">
        <f t="shared" si="73"/>
        <v/>
      </c>
      <c r="H384" s="281"/>
      <c r="I384" s="281"/>
      <c r="J384" s="282"/>
      <c r="K384" s="260" t="str">
        <f t="shared" si="74"/>
        <v xml:space="preserve"> </v>
      </c>
      <c r="L384" s="33" t="str">
        <f t="shared" si="75"/>
        <v xml:space="preserve"> </v>
      </c>
      <c r="M384" s="34" t="str">
        <f t="shared" si="76"/>
        <v xml:space="preserve"> </v>
      </c>
      <c r="N384" s="260" t="str">
        <f t="shared" si="77"/>
        <v xml:space="preserve"> </v>
      </c>
      <c r="O384" s="41" t="str">
        <f t="shared" si="78"/>
        <v xml:space="preserve"> </v>
      </c>
      <c r="P384" s="20">
        <f t="shared" si="85"/>
        <v>0</v>
      </c>
      <c r="Q384" s="20" t="str">
        <f t="shared" si="86"/>
        <v/>
      </c>
      <c r="R384" s="20" t="str">
        <f t="shared" si="81"/>
        <v/>
      </c>
      <c r="S384" s="20" t="str">
        <f t="shared" si="82"/>
        <v/>
      </c>
      <c r="T384" t="str">
        <f t="shared" si="79"/>
        <v/>
      </c>
      <c r="U384" s="290"/>
      <c r="V384" s="286"/>
    </row>
    <row r="385" spans="1:22" x14ac:dyDescent="0.25">
      <c r="A385" s="5">
        <f t="shared" si="83"/>
        <v>378</v>
      </c>
      <c r="B385" s="288"/>
      <c r="C385" s="278">
        <f t="shared" si="84"/>
        <v>0</v>
      </c>
      <c r="D385" s="279" t="str">
        <f>IF(C385=1,VLOOKUP(B385,Mreze!C$8:F$107,4,FALSE)," ")</f>
        <v xml:space="preserve"> </v>
      </c>
      <c r="E385" s="279" t="str">
        <f t="shared" si="80"/>
        <v/>
      </c>
      <c r="F385" s="274"/>
      <c r="G385" s="256" t="str">
        <f t="shared" si="73"/>
        <v/>
      </c>
      <c r="H385" s="281"/>
      <c r="I385" s="281"/>
      <c r="J385" s="282"/>
      <c r="K385" s="260" t="str">
        <f t="shared" si="74"/>
        <v xml:space="preserve"> </v>
      </c>
      <c r="L385" s="33" t="str">
        <f t="shared" si="75"/>
        <v xml:space="preserve"> </v>
      </c>
      <c r="M385" s="34" t="str">
        <f t="shared" si="76"/>
        <v xml:space="preserve"> </v>
      </c>
      <c r="N385" s="260" t="str">
        <f t="shared" si="77"/>
        <v xml:space="preserve"> </v>
      </c>
      <c r="O385" s="41" t="str">
        <f t="shared" si="78"/>
        <v xml:space="preserve"> </v>
      </c>
      <c r="P385" s="20">
        <f t="shared" si="85"/>
        <v>0</v>
      </c>
      <c r="Q385" s="20" t="str">
        <f t="shared" si="86"/>
        <v/>
      </c>
      <c r="R385" s="20" t="str">
        <f t="shared" si="81"/>
        <v/>
      </c>
      <c r="S385" s="20" t="str">
        <f t="shared" si="82"/>
        <v/>
      </c>
      <c r="T385" t="str">
        <f t="shared" si="79"/>
        <v/>
      </c>
      <c r="U385" s="290"/>
      <c r="V385" s="286"/>
    </row>
    <row r="386" spans="1:22" x14ac:dyDescent="0.25">
      <c r="A386" s="5">
        <f t="shared" si="83"/>
        <v>379</v>
      </c>
      <c r="B386" s="288"/>
      <c r="C386" s="278">
        <f t="shared" si="84"/>
        <v>0</v>
      </c>
      <c r="D386" s="279" t="str">
        <f>IF(C386=1,VLOOKUP(B386,Mreze!C$8:F$107,4,FALSE)," ")</f>
        <v xml:space="preserve"> </v>
      </c>
      <c r="E386" s="279" t="str">
        <f t="shared" si="80"/>
        <v/>
      </c>
      <c r="F386" s="274"/>
      <c r="G386" s="256" t="str">
        <f t="shared" si="73"/>
        <v/>
      </c>
      <c r="H386" s="281"/>
      <c r="I386" s="281"/>
      <c r="J386" s="282"/>
      <c r="K386" s="260" t="str">
        <f t="shared" si="74"/>
        <v xml:space="preserve"> </v>
      </c>
      <c r="L386" s="33" t="str">
        <f t="shared" si="75"/>
        <v xml:space="preserve"> </v>
      </c>
      <c r="M386" s="34" t="str">
        <f t="shared" si="76"/>
        <v xml:space="preserve"> </v>
      </c>
      <c r="N386" s="260" t="str">
        <f t="shared" si="77"/>
        <v xml:space="preserve"> </v>
      </c>
      <c r="O386" s="41" t="str">
        <f t="shared" si="78"/>
        <v xml:space="preserve"> </v>
      </c>
      <c r="P386" s="20">
        <f t="shared" si="85"/>
        <v>0</v>
      </c>
      <c r="Q386" s="20" t="str">
        <f t="shared" si="86"/>
        <v/>
      </c>
      <c r="R386" s="20" t="str">
        <f t="shared" si="81"/>
        <v/>
      </c>
      <c r="S386" s="20" t="str">
        <f t="shared" si="82"/>
        <v/>
      </c>
      <c r="T386" t="str">
        <f t="shared" si="79"/>
        <v/>
      </c>
      <c r="U386" s="290"/>
      <c r="V386" s="286"/>
    </row>
    <row r="387" spans="1:22" x14ac:dyDescent="0.25">
      <c r="A387" s="5">
        <f t="shared" si="83"/>
        <v>380</v>
      </c>
      <c r="B387" s="288"/>
      <c r="C387" s="278">
        <f t="shared" si="84"/>
        <v>0</v>
      </c>
      <c r="D387" s="279" t="str">
        <f>IF(C387=1,VLOOKUP(B387,Mreze!C$8:F$107,4,FALSE)," ")</f>
        <v xml:space="preserve"> </v>
      </c>
      <c r="E387" s="279" t="str">
        <f t="shared" si="80"/>
        <v/>
      </c>
      <c r="F387" s="274"/>
      <c r="G387" s="256" t="str">
        <f t="shared" si="73"/>
        <v/>
      </c>
      <c r="H387" s="281"/>
      <c r="I387" s="281"/>
      <c r="J387" s="282"/>
      <c r="K387" s="260" t="str">
        <f t="shared" si="74"/>
        <v xml:space="preserve"> </v>
      </c>
      <c r="L387" s="33" t="str">
        <f t="shared" si="75"/>
        <v xml:space="preserve"> </v>
      </c>
      <c r="M387" s="34" t="str">
        <f t="shared" si="76"/>
        <v xml:space="preserve"> </v>
      </c>
      <c r="N387" s="260" t="str">
        <f t="shared" si="77"/>
        <v xml:space="preserve"> </v>
      </c>
      <c r="O387" s="41" t="str">
        <f t="shared" si="78"/>
        <v xml:space="preserve"> </v>
      </c>
      <c r="P387" s="20">
        <f t="shared" si="85"/>
        <v>0</v>
      </c>
      <c r="Q387" s="20" t="str">
        <f t="shared" si="86"/>
        <v/>
      </c>
      <c r="R387" s="20" t="str">
        <f t="shared" si="81"/>
        <v/>
      </c>
      <c r="S387" s="20" t="str">
        <f t="shared" si="82"/>
        <v/>
      </c>
      <c r="T387" t="str">
        <f t="shared" si="79"/>
        <v/>
      </c>
      <c r="U387" s="290"/>
      <c r="V387" s="286"/>
    </row>
    <row r="388" spans="1:22" x14ac:dyDescent="0.25">
      <c r="A388" s="5">
        <f t="shared" si="83"/>
        <v>381</v>
      </c>
      <c r="B388" s="288"/>
      <c r="C388" s="278">
        <f t="shared" si="84"/>
        <v>0</v>
      </c>
      <c r="D388" s="279" t="str">
        <f>IF(C388=1,VLOOKUP(B388,Mreze!C$8:F$107,4,FALSE)," ")</f>
        <v xml:space="preserve"> </v>
      </c>
      <c r="E388" s="279" t="str">
        <f t="shared" si="80"/>
        <v/>
      </c>
      <c r="F388" s="274"/>
      <c r="G388" s="256" t="str">
        <f t="shared" si="73"/>
        <v/>
      </c>
      <c r="H388" s="281"/>
      <c r="I388" s="281"/>
      <c r="J388" s="282"/>
      <c r="K388" s="260" t="str">
        <f t="shared" si="74"/>
        <v xml:space="preserve"> </v>
      </c>
      <c r="L388" s="33" t="str">
        <f t="shared" si="75"/>
        <v xml:space="preserve"> </v>
      </c>
      <c r="M388" s="34" t="str">
        <f t="shared" si="76"/>
        <v xml:space="preserve"> </v>
      </c>
      <c r="N388" s="260" t="str">
        <f t="shared" si="77"/>
        <v xml:space="preserve"> </v>
      </c>
      <c r="O388" s="41" t="str">
        <f t="shared" si="78"/>
        <v xml:space="preserve"> </v>
      </c>
      <c r="P388" s="20">
        <f t="shared" si="85"/>
        <v>0</v>
      </c>
      <c r="Q388" s="20" t="str">
        <f t="shared" si="86"/>
        <v/>
      </c>
      <c r="R388" s="20" t="str">
        <f t="shared" si="81"/>
        <v/>
      </c>
      <c r="S388" s="20" t="str">
        <f t="shared" si="82"/>
        <v/>
      </c>
      <c r="T388" t="str">
        <f t="shared" si="79"/>
        <v/>
      </c>
      <c r="U388" s="290"/>
      <c r="V388" s="286"/>
    </row>
    <row r="389" spans="1:22" x14ac:dyDescent="0.25">
      <c r="A389" s="5">
        <f t="shared" si="83"/>
        <v>382</v>
      </c>
      <c r="B389" s="288"/>
      <c r="C389" s="278">
        <f t="shared" si="84"/>
        <v>0</v>
      </c>
      <c r="D389" s="279" t="str">
        <f>IF(C389=1,VLOOKUP(B389,Mreze!C$8:F$107,4,FALSE)," ")</f>
        <v xml:space="preserve"> </v>
      </c>
      <c r="E389" s="279" t="str">
        <f t="shared" si="80"/>
        <v/>
      </c>
      <c r="F389" s="274"/>
      <c r="G389" s="256" t="str">
        <f t="shared" si="73"/>
        <v/>
      </c>
      <c r="H389" s="281"/>
      <c r="I389" s="281"/>
      <c r="J389" s="282"/>
      <c r="K389" s="260" t="str">
        <f t="shared" si="74"/>
        <v xml:space="preserve"> </v>
      </c>
      <c r="L389" s="33" t="str">
        <f t="shared" si="75"/>
        <v xml:space="preserve"> </v>
      </c>
      <c r="M389" s="34" t="str">
        <f t="shared" si="76"/>
        <v xml:space="preserve"> </v>
      </c>
      <c r="N389" s="260" t="str">
        <f t="shared" si="77"/>
        <v xml:space="preserve"> </v>
      </c>
      <c r="O389" s="41" t="str">
        <f t="shared" si="78"/>
        <v xml:space="preserve"> </v>
      </c>
      <c r="P389" s="20">
        <f t="shared" si="85"/>
        <v>0</v>
      </c>
      <c r="Q389" s="20" t="str">
        <f t="shared" si="86"/>
        <v/>
      </c>
      <c r="R389" s="20" t="str">
        <f t="shared" si="81"/>
        <v/>
      </c>
      <c r="S389" s="20" t="str">
        <f t="shared" si="82"/>
        <v/>
      </c>
      <c r="T389" t="str">
        <f t="shared" si="79"/>
        <v/>
      </c>
      <c r="U389" s="290"/>
      <c r="V389" s="286"/>
    </row>
    <row r="390" spans="1:22" x14ac:dyDescent="0.25">
      <c r="A390" s="5">
        <f t="shared" si="83"/>
        <v>383</v>
      </c>
      <c r="B390" s="288"/>
      <c r="C390" s="278">
        <f t="shared" si="84"/>
        <v>0</v>
      </c>
      <c r="D390" s="279" t="str">
        <f>IF(C390=1,VLOOKUP(B390,Mreze!C$8:F$107,4,FALSE)," ")</f>
        <v xml:space="preserve"> </v>
      </c>
      <c r="E390" s="279" t="str">
        <f t="shared" si="80"/>
        <v/>
      </c>
      <c r="F390" s="274"/>
      <c r="G390" s="256" t="str">
        <f t="shared" si="73"/>
        <v/>
      </c>
      <c r="H390" s="281"/>
      <c r="I390" s="281"/>
      <c r="J390" s="282"/>
      <c r="K390" s="260" t="str">
        <f t="shared" si="74"/>
        <v xml:space="preserve"> </v>
      </c>
      <c r="L390" s="33" t="str">
        <f t="shared" si="75"/>
        <v xml:space="preserve"> </v>
      </c>
      <c r="M390" s="34" t="str">
        <f t="shared" si="76"/>
        <v xml:space="preserve"> </v>
      </c>
      <c r="N390" s="260" t="str">
        <f t="shared" si="77"/>
        <v xml:space="preserve"> </v>
      </c>
      <c r="O390" s="41" t="str">
        <f t="shared" si="78"/>
        <v xml:space="preserve"> </v>
      </c>
      <c r="P390" s="20">
        <f t="shared" si="85"/>
        <v>0</v>
      </c>
      <c r="Q390" s="20" t="str">
        <f t="shared" si="86"/>
        <v/>
      </c>
      <c r="R390" s="20" t="str">
        <f t="shared" si="81"/>
        <v/>
      </c>
      <c r="S390" s="20" t="str">
        <f t="shared" si="82"/>
        <v/>
      </c>
      <c r="T390" t="str">
        <f t="shared" si="79"/>
        <v/>
      </c>
      <c r="U390" s="290"/>
      <c r="V390" s="286"/>
    </row>
    <row r="391" spans="1:22" x14ac:dyDescent="0.25">
      <c r="A391" s="5">
        <f t="shared" si="83"/>
        <v>384</v>
      </c>
      <c r="B391" s="288"/>
      <c r="C391" s="278">
        <f t="shared" si="84"/>
        <v>0</v>
      </c>
      <c r="D391" s="279" t="str">
        <f>IF(C391=1,VLOOKUP(B391,Mreze!C$8:F$107,4,FALSE)," ")</f>
        <v xml:space="preserve"> </v>
      </c>
      <c r="E391" s="279" t="str">
        <f t="shared" si="80"/>
        <v/>
      </c>
      <c r="F391" s="274"/>
      <c r="G391" s="256" t="str">
        <f t="shared" si="73"/>
        <v/>
      </c>
      <c r="H391" s="281"/>
      <c r="I391" s="281"/>
      <c r="J391" s="282"/>
      <c r="K391" s="260" t="str">
        <f t="shared" si="74"/>
        <v xml:space="preserve"> </v>
      </c>
      <c r="L391" s="33" t="str">
        <f t="shared" si="75"/>
        <v xml:space="preserve"> </v>
      </c>
      <c r="M391" s="34" t="str">
        <f t="shared" si="76"/>
        <v xml:space="preserve"> </v>
      </c>
      <c r="N391" s="260" t="str">
        <f t="shared" si="77"/>
        <v xml:space="preserve"> </v>
      </c>
      <c r="O391" s="41" t="str">
        <f t="shared" si="78"/>
        <v xml:space="preserve"> </v>
      </c>
      <c r="P391" s="20">
        <f t="shared" si="85"/>
        <v>0</v>
      </c>
      <c r="Q391" s="20" t="str">
        <f t="shared" si="86"/>
        <v/>
      </c>
      <c r="R391" s="20" t="str">
        <f t="shared" si="81"/>
        <v/>
      </c>
      <c r="S391" s="20" t="str">
        <f t="shared" si="82"/>
        <v/>
      </c>
      <c r="T391" t="str">
        <f t="shared" si="79"/>
        <v/>
      </c>
      <c r="U391" s="290"/>
      <c r="V391" s="286"/>
    </row>
    <row r="392" spans="1:22" x14ac:dyDescent="0.25">
      <c r="A392" s="5">
        <f t="shared" si="83"/>
        <v>385</v>
      </c>
      <c r="B392" s="288"/>
      <c r="C392" s="278">
        <f t="shared" si="84"/>
        <v>0</v>
      </c>
      <c r="D392" s="279" t="str">
        <f>IF(C392=1,VLOOKUP(B392,Mreze!C$8:F$107,4,FALSE)," ")</f>
        <v xml:space="preserve"> </v>
      </c>
      <c r="E392" s="279" t="str">
        <f t="shared" si="80"/>
        <v/>
      </c>
      <c r="F392" s="274"/>
      <c r="G392" s="256" t="str">
        <f t="shared" ref="G392:G455" si="87">IF(C392=1,visa1,"")</f>
        <v/>
      </c>
      <c r="H392" s="281"/>
      <c r="I392" s="281"/>
      <c r="J392" s="282"/>
      <c r="K392" s="260" t="str">
        <f t="shared" ref="K392:K455" si="88">IF(J392&lt;&gt;"",IF(H392&lt;&gt;"",J392-H392," "), " ")</f>
        <v xml:space="preserve"> </v>
      </c>
      <c r="L392" s="33" t="str">
        <f t="shared" ref="L392:L455" si="89">IF(I392&lt;&gt;"",IF(H392&lt;&gt;"",I392-H392," "), " ")</f>
        <v xml:space="preserve"> </v>
      </c>
      <c r="M392" s="34" t="str">
        <f t="shared" ref="M392:M455" si="90">IF(C392=1, IF(D392&gt;0,IF(F392&gt;0, F392/D392, " ")," ")," ")</f>
        <v xml:space="preserve"> </v>
      </c>
      <c r="N392" s="260" t="str">
        <f t="shared" ref="N392:N455" si="91">IF(J392&lt;&gt;"",IF(H392&lt;&gt;"",IF(M392&lt;&gt;" ", M392*K392, " "), " "), " ")</f>
        <v xml:space="preserve"> </v>
      </c>
      <c r="O392" s="41" t="str">
        <f t="shared" ref="O392:O455" si="92">IF(J392&lt;&gt;"", IF(I392&lt;&gt;"",IF(HOUR(K392)&lt;2,"КП",IF(I392&gt;J392,"Не",IF(HOUR(I392-H392)&lt;2,"Да","Не"))),IF(HOUR(K392)&lt;2,IF(DAY(K392)&lt;1,"КП","Не"),"Не")), " ")</f>
        <v xml:space="preserve"> </v>
      </c>
      <c r="P392" s="20">
        <f t="shared" si="85"/>
        <v>0</v>
      </c>
      <c r="Q392" s="20" t="str">
        <f t="shared" si="86"/>
        <v/>
      </c>
      <c r="R392" s="20" t="str">
        <f t="shared" si="81"/>
        <v/>
      </c>
      <c r="S392" s="20" t="str">
        <f t="shared" si="82"/>
        <v/>
      </c>
      <c r="T392" t="str">
        <f t="shared" ref="T392:T455" si="93">IF(S392&lt;&gt;"",S392*F392,"")</f>
        <v/>
      </c>
      <c r="U392" s="290"/>
      <c r="V392" s="286"/>
    </row>
    <row r="393" spans="1:22" x14ac:dyDescent="0.25">
      <c r="A393" s="5">
        <f t="shared" si="83"/>
        <v>386</v>
      </c>
      <c r="B393" s="288"/>
      <c r="C393" s="278">
        <f t="shared" si="84"/>
        <v>0</v>
      </c>
      <c r="D393" s="279" t="str">
        <f>IF(C393=1,VLOOKUP(B393,Mreze!C$8:F$107,4,FALSE)," ")</f>
        <v xml:space="preserve"> </v>
      </c>
      <c r="E393" s="279" t="str">
        <f t="shared" ref="E393:E456" si="94">IF(R393&lt;&gt;"",F393*R393,"")</f>
        <v/>
      </c>
      <c r="F393" s="274"/>
      <c r="G393" s="256" t="str">
        <f t="shared" si="87"/>
        <v/>
      </c>
      <c r="H393" s="281"/>
      <c r="I393" s="281"/>
      <c r="J393" s="282"/>
      <c r="K393" s="260" t="str">
        <f t="shared" si="88"/>
        <v xml:space="preserve"> </v>
      </c>
      <c r="L393" s="33" t="str">
        <f t="shared" si="89"/>
        <v xml:space="preserve"> </v>
      </c>
      <c r="M393" s="34" t="str">
        <f t="shared" si="90"/>
        <v xml:space="preserve"> </v>
      </c>
      <c r="N393" s="260" t="str">
        <f t="shared" si="91"/>
        <v xml:space="preserve"> </v>
      </c>
      <c r="O393" s="41" t="str">
        <f t="shared" si="92"/>
        <v xml:space="preserve"> </v>
      </c>
      <c r="P393" s="20">
        <f t="shared" si="85"/>
        <v>0</v>
      </c>
      <c r="Q393" s="20" t="str">
        <f t="shared" si="86"/>
        <v/>
      </c>
      <c r="R393" s="20" t="str">
        <f t="shared" ref="R393:R456" si="95">IF(K393&lt;&gt;" ",IF(INT((J393-I393)*24)&gt;0,1,0),"")</f>
        <v/>
      </c>
      <c r="S393" s="20" t="str">
        <f t="shared" ref="S393:S456" si="96">IF(R393=1,IF(HOUR(K393)&gt;0,HOUR(K393)*60+MINUTE(K393),""),"")</f>
        <v/>
      </c>
      <c r="T393" t="str">
        <f t="shared" si="93"/>
        <v/>
      </c>
      <c r="U393" s="290"/>
      <c r="V393" s="286"/>
    </row>
    <row r="394" spans="1:22" x14ac:dyDescent="0.25">
      <c r="A394" s="5">
        <f t="shared" ref="A394:A457" si="97">+A393+1</f>
        <v>387</v>
      </c>
      <c r="B394" s="288"/>
      <c r="C394" s="278">
        <f t="shared" si="84"/>
        <v>0</v>
      </c>
      <c r="D394" s="279" t="str">
        <f>IF(C394=1,VLOOKUP(B394,Mreze!C$8:F$107,4,FALSE)," ")</f>
        <v xml:space="preserve"> </v>
      </c>
      <c r="E394" s="279" t="str">
        <f t="shared" si="94"/>
        <v/>
      </c>
      <c r="F394" s="274"/>
      <c r="G394" s="256" t="str">
        <f t="shared" si="87"/>
        <v/>
      </c>
      <c r="H394" s="281"/>
      <c r="I394" s="281"/>
      <c r="J394" s="282"/>
      <c r="K394" s="260" t="str">
        <f t="shared" si="88"/>
        <v xml:space="preserve"> </v>
      </c>
      <c r="L394" s="33" t="str">
        <f t="shared" si="89"/>
        <v xml:space="preserve"> </v>
      </c>
      <c r="M394" s="34" t="str">
        <f t="shared" si="90"/>
        <v xml:space="preserve"> </v>
      </c>
      <c r="N394" s="260" t="str">
        <f t="shared" si="91"/>
        <v xml:space="preserve"> </v>
      </c>
      <c r="O394" s="41" t="str">
        <f t="shared" si="92"/>
        <v xml:space="preserve"> </v>
      </c>
      <c r="P394" s="20">
        <f t="shared" si="85"/>
        <v>0</v>
      </c>
      <c r="Q394" s="20" t="str">
        <f t="shared" si="86"/>
        <v/>
      </c>
      <c r="R394" s="20" t="str">
        <f t="shared" si="95"/>
        <v/>
      </c>
      <c r="S394" s="20" t="str">
        <f t="shared" si="96"/>
        <v/>
      </c>
      <c r="T394" t="str">
        <f t="shared" si="93"/>
        <v/>
      </c>
      <c r="U394" s="290"/>
      <c r="V394" s="286"/>
    </row>
    <row r="395" spans="1:22" x14ac:dyDescent="0.25">
      <c r="A395" s="5">
        <f t="shared" si="97"/>
        <v>388</v>
      </c>
      <c r="B395" s="288"/>
      <c r="C395" s="278">
        <f t="shared" si="84"/>
        <v>0</v>
      </c>
      <c r="D395" s="279" t="str">
        <f>IF(C395=1,VLOOKUP(B395,Mreze!C$8:F$107,4,FALSE)," ")</f>
        <v xml:space="preserve"> </v>
      </c>
      <c r="E395" s="279" t="str">
        <f t="shared" si="94"/>
        <v/>
      </c>
      <c r="F395" s="274"/>
      <c r="G395" s="256" t="str">
        <f t="shared" si="87"/>
        <v/>
      </c>
      <c r="H395" s="281"/>
      <c r="I395" s="281"/>
      <c r="J395" s="282"/>
      <c r="K395" s="260" t="str">
        <f t="shared" si="88"/>
        <v xml:space="preserve"> </v>
      </c>
      <c r="L395" s="33" t="str">
        <f t="shared" si="89"/>
        <v xml:space="preserve"> </v>
      </c>
      <c r="M395" s="34" t="str">
        <f t="shared" si="90"/>
        <v xml:space="preserve"> </v>
      </c>
      <c r="N395" s="260" t="str">
        <f t="shared" si="91"/>
        <v xml:space="preserve"> </v>
      </c>
      <c r="O395" s="41" t="str">
        <f t="shared" si="92"/>
        <v xml:space="preserve"> </v>
      </c>
      <c r="P395" s="20">
        <f t="shared" si="85"/>
        <v>0</v>
      </c>
      <c r="Q395" s="20" t="str">
        <f t="shared" si="86"/>
        <v/>
      </c>
      <c r="R395" s="20" t="str">
        <f t="shared" si="95"/>
        <v/>
      </c>
      <c r="S395" s="20" t="str">
        <f t="shared" si="96"/>
        <v/>
      </c>
      <c r="T395" t="str">
        <f t="shared" si="93"/>
        <v/>
      </c>
      <c r="U395" s="290"/>
      <c r="V395" s="286"/>
    </row>
    <row r="396" spans="1:22" x14ac:dyDescent="0.25">
      <c r="A396" s="5">
        <f t="shared" si="97"/>
        <v>389</v>
      </c>
      <c r="B396" s="288"/>
      <c r="C396" s="278">
        <f t="shared" si="84"/>
        <v>0</v>
      </c>
      <c r="D396" s="279" t="str">
        <f>IF(C396=1,VLOOKUP(B396,Mreze!C$8:F$107,4,FALSE)," ")</f>
        <v xml:space="preserve"> </v>
      </c>
      <c r="E396" s="279" t="str">
        <f t="shared" si="94"/>
        <v/>
      </c>
      <c r="F396" s="274"/>
      <c r="G396" s="256" t="str">
        <f t="shared" si="87"/>
        <v/>
      </c>
      <c r="H396" s="281"/>
      <c r="I396" s="281"/>
      <c r="J396" s="282"/>
      <c r="K396" s="260" t="str">
        <f t="shared" si="88"/>
        <v xml:space="preserve"> </v>
      </c>
      <c r="L396" s="33" t="str">
        <f t="shared" si="89"/>
        <v xml:space="preserve"> </v>
      </c>
      <c r="M396" s="34" t="str">
        <f t="shared" si="90"/>
        <v xml:space="preserve"> </v>
      </c>
      <c r="N396" s="260" t="str">
        <f t="shared" si="91"/>
        <v xml:space="preserve"> </v>
      </c>
      <c r="O396" s="41" t="str">
        <f t="shared" si="92"/>
        <v xml:space="preserve"> </v>
      </c>
      <c r="P396" s="20">
        <f t="shared" si="85"/>
        <v>0</v>
      </c>
      <c r="Q396" s="20" t="str">
        <f t="shared" si="86"/>
        <v/>
      </c>
      <c r="R396" s="20" t="str">
        <f t="shared" si="95"/>
        <v/>
      </c>
      <c r="S396" s="20" t="str">
        <f t="shared" si="96"/>
        <v/>
      </c>
      <c r="T396" t="str">
        <f t="shared" si="93"/>
        <v/>
      </c>
      <c r="U396" s="290"/>
      <c r="V396" s="286"/>
    </row>
    <row r="397" spans="1:22" x14ac:dyDescent="0.25">
      <c r="A397" s="5">
        <f t="shared" si="97"/>
        <v>390</v>
      </c>
      <c r="B397" s="288"/>
      <c r="C397" s="278">
        <f t="shared" si="84"/>
        <v>0</v>
      </c>
      <c r="D397" s="279" t="str">
        <f>IF(C397=1,VLOOKUP(B397,Mreze!C$8:F$107,4,FALSE)," ")</f>
        <v xml:space="preserve"> </v>
      </c>
      <c r="E397" s="279" t="str">
        <f t="shared" si="94"/>
        <v/>
      </c>
      <c r="F397" s="274"/>
      <c r="G397" s="256" t="str">
        <f t="shared" si="87"/>
        <v/>
      </c>
      <c r="H397" s="281"/>
      <c r="I397" s="281"/>
      <c r="J397" s="282"/>
      <c r="K397" s="260" t="str">
        <f t="shared" si="88"/>
        <v xml:space="preserve"> </v>
      </c>
      <c r="L397" s="33" t="str">
        <f t="shared" si="89"/>
        <v xml:space="preserve"> </v>
      </c>
      <c r="M397" s="34" t="str">
        <f t="shared" si="90"/>
        <v xml:space="preserve"> </v>
      </c>
      <c r="N397" s="260" t="str">
        <f t="shared" si="91"/>
        <v xml:space="preserve"> </v>
      </c>
      <c r="O397" s="41" t="str">
        <f t="shared" si="92"/>
        <v xml:space="preserve"> </v>
      </c>
      <c r="P397" s="20">
        <f t="shared" si="85"/>
        <v>0</v>
      </c>
      <c r="Q397" s="20" t="str">
        <f t="shared" si="86"/>
        <v/>
      </c>
      <c r="R397" s="20" t="str">
        <f t="shared" si="95"/>
        <v/>
      </c>
      <c r="S397" s="20" t="str">
        <f t="shared" si="96"/>
        <v/>
      </c>
      <c r="T397" t="str">
        <f t="shared" si="93"/>
        <v/>
      </c>
      <c r="U397" s="290"/>
      <c r="V397" s="286"/>
    </row>
    <row r="398" spans="1:22" x14ac:dyDescent="0.25">
      <c r="A398" s="5">
        <f t="shared" si="97"/>
        <v>391</v>
      </c>
      <c r="B398" s="288"/>
      <c r="C398" s="278">
        <f t="shared" si="84"/>
        <v>0</v>
      </c>
      <c r="D398" s="279" t="str">
        <f>IF(C398=1,VLOOKUP(B398,Mreze!C$8:F$107,4,FALSE)," ")</f>
        <v xml:space="preserve"> </v>
      </c>
      <c r="E398" s="279" t="str">
        <f t="shared" si="94"/>
        <v/>
      </c>
      <c r="F398" s="274"/>
      <c r="G398" s="256" t="str">
        <f t="shared" si="87"/>
        <v/>
      </c>
      <c r="H398" s="281"/>
      <c r="I398" s="281"/>
      <c r="J398" s="282"/>
      <c r="K398" s="260" t="str">
        <f t="shared" si="88"/>
        <v xml:space="preserve"> </v>
      </c>
      <c r="L398" s="33" t="str">
        <f t="shared" si="89"/>
        <v xml:space="preserve"> </v>
      </c>
      <c r="M398" s="34" t="str">
        <f t="shared" si="90"/>
        <v xml:space="preserve"> </v>
      </c>
      <c r="N398" s="260" t="str">
        <f t="shared" si="91"/>
        <v xml:space="preserve"> </v>
      </c>
      <c r="O398" s="41" t="str">
        <f t="shared" si="92"/>
        <v xml:space="preserve"> </v>
      </c>
      <c r="P398" s="20">
        <f t="shared" si="85"/>
        <v>0</v>
      </c>
      <c r="Q398" s="20" t="str">
        <f t="shared" si="86"/>
        <v/>
      </c>
      <c r="R398" s="20" t="str">
        <f t="shared" si="95"/>
        <v/>
      </c>
      <c r="S398" s="20" t="str">
        <f t="shared" si="96"/>
        <v/>
      </c>
      <c r="T398" t="str">
        <f t="shared" si="93"/>
        <v/>
      </c>
      <c r="U398" s="290"/>
      <c r="V398" s="286"/>
    </row>
    <row r="399" spans="1:22" x14ac:dyDescent="0.25">
      <c r="A399" s="5">
        <f t="shared" si="97"/>
        <v>392</v>
      </c>
      <c r="B399" s="288"/>
      <c r="C399" s="278">
        <f t="shared" si="84"/>
        <v>0</v>
      </c>
      <c r="D399" s="279" t="str">
        <f>IF(C399=1,VLOOKUP(B399,Mreze!C$8:F$107,4,FALSE)," ")</f>
        <v xml:space="preserve"> </v>
      </c>
      <c r="E399" s="279" t="str">
        <f t="shared" si="94"/>
        <v/>
      </c>
      <c r="F399" s="274"/>
      <c r="G399" s="256" t="str">
        <f t="shared" si="87"/>
        <v/>
      </c>
      <c r="H399" s="281"/>
      <c r="I399" s="281"/>
      <c r="J399" s="282"/>
      <c r="K399" s="260" t="str">
        <f t="shared" si="88"/>
        <v xml:space="preserve"> </v>
      </c>
      <c r="L399" s="33" t="str">
        <f t="shared" si="89"/>
        <v xml:space="preserve"> </v>
      </c>
      <c r="M399" s="34" t="str">
        <f t="shared" si="90"/>
        <v xml:space="preserve"> </v>
      </c>
      <c r="N399" s="260" t="str">
        <f t="shared" si="91"/>
        <v xml:space="preserve"> </v>
      </c>
      <c r="O399" s="41" t="str">
        <f t="shared" si="92"/>
        <v xml:space="preserve"> </v>
      </c>
      <c r="P399" s="20">
        <f t="shared" si="85"/>
        <v>0</v>
      </c>
      <c r="Q399" s="20" t="str">
        <f t="shared" si="86"/>
        <v/>
      </c>
      <c r="R399" s="20" t="str">
        <f t="shared" si="95"/>
        <v/>
      </c>
      <c r="S399" s="20" t="str">
        <f t="shared" si="96"/>
        <v/>
      </c>
      <c r="T399" t="str">
        <f t="shared" si="93"/>
        <v/>
      </c>
      <c r="U399" s="290"/>
      <c r="V399" s="286"/>
    </row>
    <row r="400" spans="1:22" x14ac:dyDescent="0.25">
      <c r="A400" s="5">
        <f t="shared" si="97"/>
        <v>393</v>
      </c>
      <c r="B400" s="288"/>
      <c r="C400" s="278">
        <f t="shared" si="84"/>
        <v>0</v>
      </c>
      <c r="D400" s="279" t="str">
        <f>IF(C400=1,VLOOKUP(B400,Mreze!C$8:F$107,4,FALSE)," ")</f>
        <v xml:space="preserve"> </v>
      </c>
      <c r="E400" s="279" t="str">
        <f t="shared" si="94"/>
        <v/>
      </c>
      <c r="F400" s="274"/>
      <c r="G400" s="256" t="str">
        <f t="shared" si="87"/>
        <v/>
      </c>
      <c r="H400" s="281"/>
      <c r="I400" s="281"/>
      <c r="J400" s="282"/>
      <c r="K400" s="260" t="str">
        <f t="shared" si="88"/>
        <v xml:space="preserve"> </v>
      </c>
      <c r="L400" s="33" t="str">
        <f t="shared" si="89"/>
        <v xml:space="preserve"> </v>
      </c>
      <c r="M400" s="34" t="str">
        <f t="shared" si="90"/>
        <v xml:space="preserve"> </v>
      </c>
      <c r="N400" s="260" t="str">
        <f t="shared" si="91"/>
        <v xml:space="preserve"> </v>
      </c>
      <c r="O400" s="41" t="str">
        <f t="shared" si="92"/>
        <v xml:space="preserve"> </v>
      </c>
      <c r="P400" s="20">
        <f t="shared" si="85"/>
        <v>0</v>
      </c>
      <c r="Q400" s="20" t="str">
        <f t="shared" si="86"/>
        <v/>
      </c>
      <c r="R400" s="20" t="str">
        <f t="shared" si="95"/>
        <v/>
      </c>
      <c r="S400" s="20" t="str">
        <f t="shared" si="96"/>
        <v/>
      </c>
      <c r="T400" t="str">
        <f t="shared" si="93"/>
        <v/>
      </c>
      <c r="U400" s="290"/>
      <c r="V400" s="286"/>
    </row>
    <row r="401" spans="1:22" x14ac:dyDescent="0.25">
      <c r="A401" s="5">
        <f t="shared" si="97"/>
        <v>394</v>
      </c>
      <c r="B401" s="288"/>
      <c r="C401" s="278">
        <f t="shared" si="84"/>
        <v>0</v>
      </c>
      <c r="D401" s="279" t="str">
        <f>IF(C401=1,VLOOKUP(B401,Mreze!C$8:F$107,4,FALSE)," ")</f>
        <v xml:space="preserve"> </v>
      </c>
      <c r="E401" s="279" t="str">
        <f t="shared" si="94"/>
        <v/>
      </c>
      <c r="F401" s="274"/>
      <c r="G401" s="256" t="str">
        <f t="shared" si="87"/>
        <v/>
      </c>
      <c r="H401" s="281"/>
      <c r="I401" s="281"/>
      <c r="J401" s="282"/>
      <c r="K401" s="260" t="str">
        <f t="shared" si="88"/>
        <v xml:space="preserve"> </v>
      </c>
      <c r="L401" s="33" t="str">
        <f t="shared" si="89"/>
        <v xml:space="preserve"> </v>
      </c>
      <c r="M401" s="34" t="str">
        <f t="shared" si="90"/>
        <v xml:space="preserve"> </v>
      </c>
      <c r="N401" s="260" t="str">
        <f t="shared" si="91"/>
        <v xml:space="preserve"> </v>
      </c>
      <c r="O401" s="41" t="str">
        <f t="shared" si="92"/>
        <v xml:space="preserve"> </v>
      </c>
      <c r="P401" s="20">
        <f t="shared" si="85"/>
        <v>0</v>
      </c>
      <c r="Q401" s="20" t="str">
        <f t="shared" si="86"/>
        <v/>
      </c>
      <c r="R401" s="20" t="str">
        <f t="shared" si="95"/>
        <v/>
      </c>
      <c r="S401" s="20" t="str">
        <f t="shared" si="96"/>
        <v/>
      </c>
      <c r="T401" t="str">
        <f t="shared" si="93"/>
        <v/>
      </c>
      <c r="U401" s="290"/>
      <c r="V401" s="286"/>
    </row>
    <row r="402" spans="1:22" x14ac:dyDescent="0.25">
      <c r="A402" s="5">
        <f t="shared" si="97"/>
        <v>395</v>
      </c>
      <c r="B402" s="288"/>
      <c r="C402" s="278">
        <f t="shared" si="84"/>
        <v>0</v>
      </c>
      <c r="D402" s="279" t="str">
        <f>IF(C402=1,VLOOKUP(B402,Mreze!C$8:F$107,4,FALSE)," ")</f>
        <v xml:space="preserve"> </v>
      </c>
      <c r="E402" s="279" t="str">
        <f t="shared" si="94"/>
        <v/>
      </c>
      <c r="F402" s="274"/>
      <c r="G402" s="256" t="str">
        <f t="shared" si="87"/>
        <v/>
      </c>
      <c r="H402" s="281"/>
      <c r="I402" s="281"/>
      <c r="J402" s="282"/>
      <c r="K402" s="260" t="str">
        <f t="shared" si="88"/>
        <v xml:space="preserve"> </v>
      </c>
      <c r="L402" s="33" t="str">
        <f t="shared" si="89"/>
        <v xml:space="preserve"> </v>
      </c>
      <c r="M402" s="34" t="str">
        <f t="shared" si="90"/>
        <v xml:space="preserve"> </v>
      </c>
      <c r="N402" s="260" t="str">
        <f t="shared" si="91"/>
        <v xml:space="preserve"> </v>
      </c>
      <c r="O402" s="41" t="str">
        <f t="shared" si="92"/>
        <v xml:space="preserve"> </v>
      </c>
      <c r="P402" s="20">
        <f t="shared" si="85"/>
        <v>0</v>
      </c>
      <c r="Q402" s="20" t="str">
        <f t="shared" si="86"/>
        <v/>
      </c>
      <c r="R402" s="20" t="str">
        <f t="shared" si="95"/>
        <v/>
      </c>
      <c r="S402" s="20" t="str">
        <f t="shared" si="96"/>
        <v/>
      </c>
      <c r="T402" t="str">
        <f t="shared" si="93"/>
        <v/>
      </c>
      <c r="U402" s="290"/>
      <c r="V402" s="286"/>
    </row>
    <row r="403" spans="1:22" x14ac:dyDescent="0.25">
      <c r="A403" s="5">
        <f t="shared" si="97"/>
        <v>396</v>
      </c>
      <c r="B403" s="288"/>
      <c r="C403" s="278">
        <f t="shared" ref="C403:C466" si="98">IF(B403="",0,1)</f>
        <v>0</v>
      </c>
      <c r="D403" s="279" t="str">
        <f>IF(C403=1,VLOOKUP(B403,Mreze!C$8:F$107,4,FALSE)," ")</f>
        <v xml:space="preserve"> </v>
      </c>
      <c r="E403" s="279" t="str">
        <f t="shared" si="94"/>
        <v/>
      </c>
      <c r="F403" s="274"/>
      <c r="G403" s="256" t="str">
        <f t="shared" si="87"/>
        <v/>
      </c>
      <c r="H403" s="281"/>
      <c r="I403" s="281"/>
      <c r="J403" s="282"/>
      <c r="K403" s="260" t="str">
        <f t="shared" si="88"/>
        <v xml:space="preserve"> </v>
      </c>
      <c r="L403" s="33" t="str">
        <f t="shared" si="89"/>
        <v xml:space="preserve"> </v>
      </c>
      <c r="M403" s="34" t="str">
        <f t="shared" si="90"/>
        <v xml:space="preserve"> </v>
      </c>
      <c r="N403" s="260" t="str">
        <f t="shared" si="91"/>
        <v xml:space="preserve"> </v>
      </c>
      <c r="O403" s="41" t="str">
        <f t="shared" si="92"/>
        <v xml:space="preserve"> </v>
      </c>
      <c r="P403" s="20">
        <f t="shared" ref="P403:P466" si="99">IF(O403="Не",1,0)</f>
        <v>0</v>
      </c>
      <c r="Q403" s="20" t="str">
        <f t="shared" ref="Q403:Q466" si="100">IF(L403&lt;&gt;" ",IF(HOUR(L403)&gt;0,HOUR(L403)*60+MINUTE(L403),""),"")</f>
        <v/>
      </c>
      <c r="R403" s="20" t="str">
        <f t="shared" si="95"/>
        <v/>
      </c>
      <c r="S403" s="20" t="str">
        <f t="shared" si="96"/>
        <v/>
      </c>
      <c r="T403" t="str">
        <f t="shared" si="93"/>
        <v/>
      </c>
      <c r="U403" s="290"/>
      <c r="V403" s="286"/>
    </row>
    <row r="404" spans="1:22" x14ac:dyDescent="0.25">
      <c r="A404" s="5">
        <f t="shared" si="97"/>
        <v>397</v>
      </c>
      <c r="B404" s="288"/>
      <c r="C404" s="278">
        <f t="shared" si="98"/>
        <v>0</v>
      </c>
      <c r="D404" s="279" t="str">
        <f>IF(C404=1,VLOOKUP(B404,Mreze!C$8:F$107,4,FALSE)," ")</f>
        <v xml:space="preserve"> </v>
      </c>
      <c r="E404" s="279" t="str">
        <f t="shared" si="94"/>
        <v/>
      </c>
      <c r="F404" s="274"/>
      <c r="G404" s="256" t="str">
        <f t="shared" si="87"/>
        <v/>
      </c>
      <c r="H404" s="281"/>
      <c r="I404" s="281"/>
      <c r="J404" s="282"/>
      <c r="K404" s="260" t="str">
        <f t="shared" si="88"/>
        <v xml:space="preserve"> </v>
      </c>
      <c r="L404" s="33" t="str">
        <f t="shared" si="89"/>
        <v xml:space="preserve"> </v>
      </c>
      <c r="M404" s="34" t="str">
        <f t="shared" si="90"/>
        <v xml:space="preserve"> </v>
      </c>
      <c r="N404" s="260" t="str">
        <f t="shared" si="91"/>
        <v xml:space="preserve"> </v>
      </c>
      <c r="O404" s="41" t="str">
        <f t="shared" si="92"/>
        <v xml:space="preserve"> </v>
      </c>
      <c r="P404" s="20">
        <f t="shared" si="99"/>
        <v>0</v>
      </c>
      <c r="Q404" s="20" t="str">
        <f t="shared" si="100"/>
        <v/>
      </c>
      <c r="R404" s="20" t="str">
        <f t="shared" si="95"/>
        <v/>
      </c>
      <c r="S404" s="20" t="str">
        <f t="shared" si="96"/>
        <v/>
      </c>
      <c r="T404" t="str">
        <f t="shared" si="93"/>
        <v/>
      </c>
      <c r="U404" s="290"/>
      <c r="V404" s="286"/>
    </row>
    <row r="405" spans="1:22" x14ac:dyDescent="0.25">
      <c r="A405" s="5">
        <f t="shared" si="97"/>
        <v>398</v>
      </c>
      <c r="B405" s="288"/>
      <c r="C405" s="278">
        <f t="shared" si="98"/>
        <v>0</v>
      </c>
      <c r="D405" s="279" t="str">
        <f>IF(C405=1,VLOOKUP(B405,Mreze!C$8:F$107,4,FALSE)," ")</f>
        <v xml:space="preserve"> </v>
      </c>
      <c r="E405" s="279" t="str">
        <f t="shared" si="94"/>
        <v/>
      </c>
      <c r="F405" s="274"/>
      <c r="G405" s="256" t="str">
        <f t="shared" si="87"/>
        <v/>
      </c>
      <c r="H405" s="281"/>
      <c r="I405" s="281"/>
      <c r="J405" s="282"/>
      <c r="K405" s="260" t="str">
        <f t="shared" si="88"/>
        <v xml:space="preserve"> </v>
      </c>
      <c r="L405" s="33" t="str">
        <f t="shared" si="89"/>
        <v xml:space="preserve"> </v>
      </c>
      <c r="M405" s="34" t="str">
        <f t="shared" si="90"/>
        <v xml:space="preserve"> </v>
      </c>
      <c r="N405" s="260" t="str">
        <f t="shared" si="91"/>
        <v xml:space="preserve"> </v>
      </c>
      <c r="O405" s="41" t="str">
        <f t="shared" si="92"/>
        <v xml:space="preserve"> </v>
      </c>
      <c r="P405" s="20">
        <f t="shared" si="99"/>
        <v>0</v>
      </c>
      <c r="Q405" s="20" t="str">
        <f t="shared" si="100"/>
        <v/>
      </c>
      <c r="R405" s="20" t="str">
        <f t="shared" si="95"/>
        <v/>
      </c>
      <c r="S405" s="20" t="str">
        <f t="shared" si="96"/>
        <v/>
      </c>
      <c r="T405" t="str">
        <f t="shared" si="93"/>
        <v/>
      </c>
      <c r="U405" s="290"/>
      <c r="V405" s="286"/>
    </row>
    <row r="406" spans="1:22" x14ac:dyDescent="0.25">
      <c r="A406" s="5">
        <f t="shared" si="97"/>
        <v>399</v>
      </c>
      <c r="B406" s="288"/>
      <c r="C406" s="278">
        <f t="shared" si="98"/>
        <v>0</v>
      </c>
      <c r="D406" s="279" t="str">
        <f>IF(C406=1,VLOOKUP(B406,Mreze!C$8:F$107,4,FALSE)," ")</f>
        <v xml:space="preserve"> </v>
      </c>
      <c r="E406" s="279" t="str">
        <f t="shared" si="94"/>
        <v/>
      </c>
      <c r="F406" s="274"/>
      <c r="G406" s="256" t="str">
        <f t="shared" si="87"/>
        <v/>
      </c>
      <c r="H406" s="281"/>
      <c r="I406" s="281"/>
      <c r="J406" s="282"/>
      <c r="K406" s="260" t="str">
        <f t="shared" si="88"/>
        <v xml:space="preserve"> </v>
      </c>
      <c r="L406" s="33" t="str">
        <f t="shared" si="89"/>
        <v xml:space="preserve"> </v>
      </c>
      <c r="M406" s="34" t="str">
        <f t="shared" si="90"/>
        <v xml:space="preserve"> </v>
      </c>
      <c r="N406" s="260" t="str">
        <f t="shared" si="91"/>
        <v xml:space="preserve"> </v>
      </c>
      <c r="O406" s="41" t="str">
        <f t="shared" si="92"/>
        <v xml:space="preserve"> </v>
      </c>
      <c r="P406" s="20">
        <f t="shared" si="99"/>
        <v>0</v>
      </c>
      <c r="Q406" s="20" t="str">
        <f t="shared" si="100"/>
        <v/>
      </c>
      <c r="R406" s="20" t="str">
        <f t="shared" si="95"/>
        <v/>
      </c>
      <c r="S406" s="20" t="str">
        <f t="shared" si="96"/>
        <v/>
      </c>
      <c r="T406" t="str">
        <f t="shared" si="93"/>
        <v/>
      </c>
      <c r="U406" s="290"/>
      <c r="V406" s="286"/>
    </row>
    <row r="407" spans="1:22" x14ac:dyDescent="0.25">
      <c r="A407" s="5">
        <f t="shared" si="97"/>
        <v>400</v>
      </c>
      <c r="B407" s="288"/>
      <c r="C407" s="278">
        <f t="shared" si="98"/>
        <v>0</v>
      </c>
      <c r="D407" s="279" t="str">
        <f>IF(C407=1,VLOOKUP(B407,Mreze!C$8:F$107,4,FALSE)," ")</f>
        <v xml:space="preserve"> </v>
      </c>
      <c r="E407" s="279" t="str">
        <f t="shared" si="94"/>
        <v/>
      </c>
      <c r="F407" s="274"/>
      <c r="G407" s="256" t="str">
        <f t="shared" si="87"/>
        <v/>
      </c>
      <c r="H407" s="281"/>
      <c r="I407" s="281"/>
      <c r="J407" s="282"/>
      <c r="K407" s="260" t="str">
        <f t="shared" si="88"/>
        <v xml:space="preserve"> </v>
      </c>
      <c r="L407" s="33" t="str">
        <f t="shared" si="89"/>
        <v xml:space="preserve"> </v>
      </c>
      <c r="M407" s="34" t="str">
        <f t="shared" si="90"/>
        <v xml:space="preserve"> </v>
      </c>
      <c r="N407" s="260" t="str">
        <f t="shared" si="91"/>
        <v xml:space="preserve"> </v>
      </c>
      <c r="O407" s="41" t="str">
        <f t="shared" si="92"/>
        <v xml:space="preserve"> </v>
      </c>
      <c r="P407" s="20">
        <f t="shared" si="99"/>
        <v>0</v>
      </c>
      <c r="Q407" s="20" t="str">
        <f t="shared" si="100"/>
        <v/>
      </c>
      <c r="R407" s="20" t="str">
        <f t="shared" si="95"/>
        <v/>
      </c>
      <c r="S407" s="20" t="str">
        <f t="shared" si="96"/>
        <v/>
      </c>
      <c r="T407" t="str">
        <f t="shared" si="93"/>
        <v/>
      </c>
      <c r="U407" s="290"/>
      <c r="V407" s="286"/>
    </row>
    <row r="408" spans="1:22" x14ac:dyDescent="0.25">
      <c r="A408" s="5">
        <f t="shared" si="97"/>
        <v>401</v>
      </c>
      <c r="B408" s="288"/>
      <c r="C408" s="278">
        <f t="shared" si="98"/>
        <v>0</v>
      </c>
      <c r="D408" s="279" t="str">
        <f>IF(C408=1,VLOOKUP(B408,Mreze!C$8:F$107,4,FALSE)," ")</f>
        <v xml:space="preserve"> </v>
      </c>
      <c r="E408" s="279" t="str">
        <f t="shared" si="94"/>
        <v/>
      </c>
      <c r="F408" s="274"/>
      <c r="G408" s="256" t="str">
        <f t="shared" si="87"/>
        <v/>
      </c>
      <c r="H408" s="281"/>
      <c r="I408" s="281"/>
      <c r="J408" s="282"/>
      <c r="K408" s="260" t="str">
        <f t="shared" si="88"/>
        <v xml:space="preserve"> </v>
      </c>
      <c r="L408" s="33" t="str">
        <f t="shared" si="89"/>
        <v xml:space="preserve"> </v>
      </c>
      <c r="M408" s="34" t="str">
        <f t="shared" si="90"/>
        <v xml:space="preserve"> </v>
      </c>
      <c r="N408" s="260" t="str">
        <f t="shared" si="91"/>
        <v xml:space="preserve"> </v>
      </c>
      <c r="O408" s="41" t="str">
        <f t="shared" si="92"/>
        <v xml:space="preserve"> </v>
      </c>
      <c r="P408" s="20">
        <f t="shared" si="99"/>
        <v>0</v>
      </c>
      <c r="Q408" s="20" t="str">
        <f t="shared" si="100"/>
        <v/>
      </c>
      <c r="R408" s="20" t="str">
        <f t="shared" si="95"/>
        <v/>
      </c>
      <c r="S408" s="20" t="str">
        <f t="shared" si="96"/>
        <v/>
      </c>
      <c r="T408" t="str">
        <f t="shared" si="93"/>
        <v/>
      </c>
      <c r="U408" s="290"/>
      <c r="V408" s="286"/>
    </row>
    <row r="409" spans="1:22" x14ac:dyDescent="0.25">
      <c r="A409" s="5">
        <f t="shared" si="97"/>
        <v>402</v>
      </c>
      <c r="B409" s="288"/>
      <c r="C409" s="278">
        <f t="shared" si="98"/>
        <v>0</v>
      </c>
      <c r="D409" s="279" t="str">
        <f>IF(C409=1,VLOOKUP(B409,Mreze!C$8:F$107,4,FALSE)," ")</f>
        <v xml:space="preserve"> </v>
      </c>
      <c r="E409" s="279" t="str">
        <f t="shared" si="94"/>
        <v/>
      </c>
      <c r="F409" s="274"/>
      <c r="G409" s="256" t="str">
        <f t="shared" si="87"/>
        <v/>
      </c>
      <c r="H409" s="281"/>
      <c r="I409" s="281"/>
      <c r="J409" s="282"/>
      <c r="K409" s="260" t="str">
        <f t="shared" si="88"/>
        <v xml:space="preserve"> </v>
      </c>
      <c r="L409" s="33" t="str">
        <f t="shared" si="89"/>
        <v xml:space="preserve"> </v>
      </c>
      <c r="M409" s="34" t="str">
        <f t="shared" si="90"/>
        <v xml:space="preserve"> </v>
      </c>
      <c r="N409" s="260" t="str">
        <f t="shared" si="91"/>
        <v xml:space="preserve"> </v>
      </c>
      <c r="O409" s="41" t="str">
        <f t="shared" si="92"/>
        <v xml:space="preserve"> </v>
      </c>
      <c r="P409" s="20">
        <f t="shared" si="99"/>
        <v>0</v>
      </c>
      <c r="Q409" s="20" t="str">
        <f t="shared" si="100"/>
        <v/>
      </c>
      <c r="R409" s="20" t="str">
        <f t="shared" si="95"/>
        <v/>
      </c>
      <c r="S409" s="20" t="str">
        <f t="shared" si="96"/>
        <v/>
      </c>
      <c r="T409" t="str">
        <f t="shared" si="93"/>
        <v/>
      </c>
      <c r="U409" s="290"/>
      <c r="V409" s="286"/>
    </row>
    <row r="410" spans="1:22" x14ac:dyDescent="0.25">
      <c r="A410" s="5">
        <f t="shared" si="97"/>
        <v>403</v>
      </c>
      <c r="B410" s="288"/>
      <c r="C410" s="278">
        <f t="shared" si="98"/>
        <v>0</v>
      </c>
      <c r="D410" s="279" t="str">
        <f>IF(C410=1,VLOOKUP(B410,Mreze!C$8:F$107,4,FALSE)," ")</f>
        <v xml:space="preserve"> </v>
      </c>
      <c r="E410" s="279" t="str">
        <f t="shared" si="94"/>
        <v/>
      </c>
      <c r="F410" s="274"/>
      <c r="G410" s="256" t="str">
        <f t="shared" si="87"/>
        <v/>
      </c>
      <c r="H410" s="281"/>
      <c r="I410" s="281"/>
      <c r="J410" s="282"/>
      <c r="K410" s="260" t="str">
        <f t="shared" si="88"/>
        <v xml:space="preserve"> </v>
      </c>
      <c r="L410" s="33" t="str">
        <f t="shared" si="89"/>
        <v xml:space="preserve"> </v>
      </c>
      <c r="M410" s="34" t="str">
        <f t="shared" si="90"/>
        <v xml:space="preserve"> </v>
      </c>
      <c r="N410" s="260" t="str">
        <f t="shared" si="91"/>
        <v xml:space="preserve"> </v>
      </c>
      <c r="O410" s="41" t="str">
        <f t="shared" si="92"/>
        <v xml:space="preserve"> </v>
      </c>
      <c r="P410" s="20">
        <f t="shared" si="99"/>
        <v>0</v>
      </c>
      <c r="Q410" s="20" t="str">
        <f t="shared" si="100"/>
        <v/>
      </c>
      <c r="R410" s="20" t="str">
        <f t="shared" si="95"/>
        <v/>
      </c>
      <c r="S410" s="20" t="str">
        <f t="shared" si="96"/>
        <v/>
      </c>
      <c r="T410" t="str">
        <f t="shared" si="93"/>
        <v/>
      </c>
      <c r="U410" s="290"/>
      <c r="V410" s="286"/>
    </row>
    <row r="411" spans="1:22" x14ac:dyDescent="0.25">
      <c r="A411" s="5">
        <f t="shared" si="97"/>
        <v>404</v>
      </c>
      <c r="B411" s="288"/>
      <c r="C411" s="278">
        <f t="shared" si="98"/>
        <v>0</v>
      </c>
      <c r="D411" s="279" t="str">
        <f>IF(C411=1,VLOOKUP(B411,Mreze!C$8:F$107,4,FALSE)," ")</f>
        <v xml:space="preserve"> </v>
      </c>
      <c r="E411" s="279" t="str">
        <f t="shared" si="94"/>
        <v/>
      </c>
      <c r="F411" s="274"/>
      <c r="G411" s="256" t="str">
        <f t="shared" si="87"/>
        <v/>
      </c>
      <c r="H411" s="281"/>
      <c r="I411" s="281"/>
      <c r="J411" s="282"/>
      <c r="K411" s="260" t="str">
        <f t="shared" si="88"/>
        <v xml:space="preserve"> </v>
      </c>
      <c r="L411" s="33" t="str">
        <f t="shared" si="89"/>
        <v xml:space="preserve"> </v>
      </c>
      <c r="M411" s="34" t="str">
        <f t="shared" si="90"/>
        <v xml:space="preserve"> </v>
      </c>
      <c r="N411" s="260" t="str">
        <f t="shared" si="91"/>
        <v xml:space="preserve"> </v>
      </c>
      <c r="O411" s="41" t="str">
        <f t="shared" si="92"/>
        <v xml:space="preserve"> </v>
      </c>
      <c r="P411" s="20">
        <f t="shared" si="99"/>
        <v>0</v>
      </c>
      <c r="Q411" s="20" t="str">
        <f t="shared" si="100"/>
        <v/>
      </c>
      <c r="R411" s="20" t="str">
        <f t="shared" si="95"/>
        <v/>
      </c>
      <c r="S411" s="20" t="str">
        <f t="shared" si="96"/>
        <v/>
      </c>
      <c r="T411" t="str">
        <f t="shared" si="93"/>
        <v/>
      </c>
      <c r="U411" s="290"/>
      <c r="V411" s="286"/>
    </row>
    <row r="412" spans="1:22" x14ac:dyDescent="0.25">
      <c r="A412" s="5">
        <f t="shared" si="97"/>
        <v>405</v>
      </c>
      <c r="B412" s="288"/>
      <c r="C412" s="278">
        <f t="shared" si="98"/>
        <v>0</v>
      </c>
      <c r="D412" s="279" t="str">
        <f>IF(C412=1,VLOOKUP(B412,Mreze!C$8:F$107,4,FALSE)," ")</f>
        <v xml:space="preserve"> </v>
      </c>
      <c r="E412" s="279" t="str">
        <f t="shared" si="94"/>
        <v/>
      </c>
      <c r="F412" s="274"/>
      <c r="G412" s="256" t="str">
        <f t="shared" si="87"/>
        <v/>
      </c>
      <c r="H412" s="281"/>
      <c r="I412" s="281"/>
      <c r="J412" s="282"/>
      <c r="K412" s="260" t="str">
        <f t="shared" si="88"/>
        <v xml:space="preserve"> </v>
      </c>
      <c r="L412" s="33" t="str">
        <f t="shared" si="89"/>
        <v xml:space="preserve"> </v>
      </c>
      <c r="M412" s="34" t="str">
        <f t="shared" si="90"/>
        <v xml:space="preserve"> </v>
      </c>
      <c r="N412" s="260" t="str">
        <f t="shared" si="91"/>
        <v xml:space="preserve"> </v>
      </c>
      <c r="O412" s="41" t="str">
        <f t="shared" si="92"/>
        <v xml:space="preserve"> </v>
      </c>
      <c r="P412" s="20">
        <f t="shared" si="99"/>
        <v>0</v>
      </c>
      <c r="Q412" s="20" t="str">
        <f t="shared" si="100"/>
        <v/>
      </c>
      <c r="R412" s="20" t="str">
        <f t="shared" si="95"/>
        <v/>
      </c>
      <c r="S412" s="20" t="str">
        <f t="shared" si="96"/>
        <v/>
      </c>
      <c r="T412" t="str">
        <f t="shared" si="93"/>
        <v/>
      </c>
      <c r="U412" s="290"/>
      <c r="V412" s="286"/>
    </row>
    <row r="413" spans="1:22" x14ac:dyDescent="0.25">
      <c r="A413" s="5">
        <f t="shared" si="97"/>
        <v>406</v>
      </c>
      <c r="B413" s="288"/>
      <c r="C413" s="278">
        <f t="shared" si="98"/>
        <v>0</v>
      </c>
      <c r="D413" s="279" t="str">
        <f>IF(C413=1,VLOOKUP(B413,Mreze!C$8:F$107,4,FALSE)," ")</f>
        <v xml:space="preserve"> </v>
      </c>
      <c r="E413" s="279" t="str">
        <f t="shared" si="94"/>
        <v/>
      </c>
      <c r="F413" s="274"/>
      <c r="G413" s="256" t="str">
        <f t="shared" si="87"/>
        <v/>
      </c>
      <c r="H413" s="281"/>
      <c r="I413" s="281"/>
      <c r="J413" s="282"/>
      <c r="K413" s="260" t="str">
        <f t="shared" si="88"/>
        <v xml:space="preserve"> </v>
      </c>
      <c r="L413" s="33" t="str">
        <f t="shared" si="89"/>
        <v xml:space="preserve"> </v>
      </c>
      <c r="M413" s="34" t="str">
        <f t="shared" si="90"/>
        <v xml:space="preserve"> </v>
      </c>
      <c r="N413" s="260" t="str">
        <f t="shared" si="91"/>
        <v xml:space="preserve"> </v>
      </c>
      <c r="O413" s="41" t="str">
        <f t="shared" si="92"/>
        <v xml:space="preserve"> </v>
      </c>
      <c r="P413" s="20">
        <f t="shared" si="99"/>
        <v>0</v>
      </c>
      <c r="Q413" s="20" t="str">
        <f t="shared" si="100"/>
        <v/>
      </c>
      <c r="R413" s="20" t="str">
        <f t="shared" si="95"/>
        <v/>
      </c>
      <c r="S413" s="20" t="str">
        <f t="shared" si="96"/>
        <v/>
      </c>
      <c r="T413" t="str">
        <f t="shared" si="93"/>
        <v/>
      </c>
      <c r="U413" s="290"/>
      <c r="V413" s="286"/>
    </row>
    <row r="414" spans="1:22" x14ac:dyDescent="0.25">
      <c r="A414" s="5">
        <f t="shared" si="97"/>
        <v>407</v>
      </c>
      <c r="B414" s="288"/>
      <c r="C414" s="278">
        <f t="shared" si="98"/>
        <v>0</v>
      </c>
      <c r="D414" s="279" t="str">
        <f>IF(C414=1,VLOOKUP(B414,Mreze!C$8:F$107,4,FALSE)," ")</f>
        <v xml:space="preserve"> </v>
      </c>
      <c r="E414" s="279" t="str">
        <f t="shared" si="94"/>
        <v/>
      </c>
      <c r="F414" s="274"/>
      <c r="G414" s="256" t="str">
        <f t="shared" si="87"/>
        <v/>
      </c>
      <c r="H414" s="281"/>
      <c r="I414" s="281"/>
      <c r="J414" s="282"/>
      <c r="K414" s="260" t="str">
        <f t="shared" si="88"/>
        <v xml:space="preserve"> </v>
      </c>
      <c r="L414" s="33" t="str">
        <f t="shared" si="89"/>
        <v xml:space="preserve"> </v>
      </c>
      <c r="M414" s="34" t="str">
        <f t="shared" si="90"/>
        <v xml:space="preserve"> </v>
      </c>
      <c r="N414" s="260" t="str">
        <f t="shared" si="91"/>
        <v xml:space="preserve"> </v>
      </c>
      <c r="O414" s="41" t="str">
        <f t="shared" si="92"/>
        <v xml:space="preserve"> </v>
      </c>
      <c r="P414" s="20">
        <f t="shared" si="99"/>
        <v>0</v>
      </c>
      <c r="Q414" s="20" t="str">
        <f t="shared" si="100"/>
        <v/>
      </c>
      <c r="R414" s="20" t="str">
        <f t="shared" si="95"/>
        <v/>
      </c>
      <c r="S414" s="20" t="str">
        <f t="shared" si="96"/>
        <v/>
      </c>
      <c r="T414" t="str">
        <f t="shared" si="93"/>
        <v/>
      </c>
      <c r="U414" s="290"/>
      <c r="V414" s="286"/>
    </row>
    <row r="415" spans="1:22" x14ac:dyDescent="0.25">
      <c r="A415" s="5">
        <f t="shared" si="97"/>
        <v>408</v>
      </c>
      <c r="B415" s="288"/>
      <c r="C415" s="278">
        <f t="shared" si="98"/>
        <v>0</v>
      </c>
      <c r="D415" s="279" t="str">
        <f>IF(C415=1,VLOOKUP(B415,Mreze!C$8:F$107,4,FALSE)," ")</f>
        <v xml:space="preserve"> </v>
      </c>
      <c r="E415" s="279" t="str">
        <f t="shared" si="94"/>
        <v/>
      </c>
      <c r="F415" s="274"/>
      <c r="G415" s="256" t="str">
        <f t="shared" si="87"/>
        <v/>
      </c>
      <c r="H415" s="281"/>
      <c r="I415" s="281"/>
      <c r="J415" s="282"/>
      <c r="K415" s="260" t="str">
        <f t="shared" si="88"/>
        <v xml:space="preserve"> </v>
      </c>
      <c r="L415" s="33" t="str">
        <f t="shared" si="89"/>
        <v xml:space="preserve"> </v>
      </c>
      <c r="M415" s="34" t="str">
        <f t="shared" si="90"/>
        <v xml:space="preserve"> </v>
      </c>
      <c r="N415" s="260" t="str">
        <f t="shared" si="91"/>
        <v xml:space="preserve"> </v>
      </c>
      <c r="O415" s="41" t="str">
        <f t="shared" si="92"/>
        <v xml:space="preserve"> </v>
      </c>
      <c r="P415" s="20">
        <f t="shared" si="99"/>
        <v>0</v>
      </c>
      <c r="Q415" s="20" t="str">
        <f t="shared" si="100"/>
        <v/>
      </c>
      <c r="R415" s="20" t="str">
        <f t="shared" si="95"/>
        <v/>
      </c>
      <c r="S415" s="20" t="str">
        <f t="shared" si="96"/>
        <v/>
      </c>
      <c r="T415" t="str">
        <f t="shared" si="93"/>
        <v/>
      </c>
      <c r="U415" s="290"/>
      <c r="V415" s="286"/>
    </row>
    <row r="416" spans="1:22" x14ac:dyDescent="0.25">
      <c r="A416" s="5">
        <f t="shared" si="97"/>
        <v>409</v>
      </c>
      <c r="B416" s="288"/>
      <c r="C416" s="278">
        <f t="shared" si="98"/>
        <v>0</v>
      </c>
      <c r="D416" s="279" t="str">
        <f>IF(C416=1,VLOOKUP(B416,Mreze!C$8:F$107,4,FALSE)," ")</f>
        <v xml:space="preserve"> </v>
      </c>
      <c r="E416" s="279" t="str">
        <f t="shared" si="94"/>
        <v/>
      </c>
      <c r="F416" s="274"/>
      <c r="G416" s="256" t="str">
        <f t="shared" si="87"/>
        <v/>
      </c>
      <c r="H416" s="281"/>
      <c r="I416" s="281"/>
      <c r="J416" s="282"/>
      <c r="K416" s="260" t="str">
        <f t="shared" si="88"/>
        <v xml:space="preserve"> </v>
      </c>
      <c r="L416" s="33" t="str">
        <f t="shared" si="89"/>
        <v xml:space="preserve"> </v>
      </c>
      <c r="M416" s="34" t="str">
        <f t="shared" si="90"/>
        <v xml:space="preserve"> </v>
      </c>
      <c r="N416" s="260" t="str">
        <f t="shared" si="91"/>
        <v xml:space="preserve"> </v>
      </c>
      <c r="O416" s="41" t="str">
        <f t="shared" si="92"/>
        <v xml:space="preserve"> </v>
      </c>
      <c r="P416" s="20">
        <f t="shared" si="99"/>
        <v>0</v>
      </c>
      <c r="Q416" s="20" t="str">
        <f t="shared" si="100"/>
        <v/>
      </c>
      <c r="R416" s="20" t="str">
        <f t="shared" si="95"/>
        <v/>
      </c>
      <c r="S416" s="20" t="str">
        <f t="shared" si="96"/>
        <v/>
      </c>
      <c r="T416" t="str">
        <f t="shared" si="93"/>
        <v/>
      </c>
      <c r="U416" s="290"/>
      <c r="V416" s="286"/>
    </row>
    <row r="417" spans="1:22" x14ac:dyDescent="0.25">
      <c r="A417" s="5">
        <f t="shared" si="97"/>
        <v>410</v>
      </c>
      <c r="B417" s="288"/>
      <c r="C417" s="278">
        <f t="shared" si="98"/>
        <v>0</v>
      </c>
      <c r="D417" s="279" t="str">
        <f>IF(C417=1,VLOOKUP(B417,Mreze!C$8:F$107,4,FALSE)," ")</f>
        <v xml:space="preserve"> </v>
      </c>
      <c r="E417" s="279" t="str">
        <f t="shared" si="94"/>
        <v/>
      </c>
      <c r="F417" s="274"/>
      <c r="G417" s="256" t="str">
        <f t="shared" si="87"/>
        <v/>
      </c>
      <c r="H417" s="281"/>
      <c r="I417" s="281"/>
      <c r="J417" s="282"/>
      <c r="K417" s="260" t="str">
        <f t="shared" si="88"/>
        <v xml:space="preserve"> </v>
      </c>
      <c r="L417" s="33" t="str">
        <f t="shared" si="89"/>
        <v xml:space="preserve"> </v>
      </c>
      <c r="M417" s="34" t="str">
        <f t="shared" si="90"/>
        <v xml:space="preserve"> </v>
      </c>
      <c r="N417" s="260" t="str">
        <f t="shared" si="91"/>
        <v xml:space="preserve"> </v>
      </c>
      <c r="O417" s="41" t="str">
        <f t="shared" si="92"/>
        <v xml:space="preserve"> </v>
      </c>
      <c r="P417" s="20">
        <f t="shared" si="99"/>
        <v>0</v>
      </c>
      <c r="Q417" s="20" t="str">
        <f t="shared" si="100"/>
        <v/>
      </c>
      <c r="R417" s="20" t="str">
        <f t="shared" si="95"/>
        <v/>
      </c>
      <c r="S417" s="20" t="str">
        <f t="shared" si="96"/>
        <v/>
      </c>
      <c r="T417" t="str">
        <f t="shared" si="93"/>
        <v/>
      </c>
      <c r="U417" s="290"/>
      <c r="V417" s="286"/>
    </row>
    <row r="418" spans="1:22" x14ac:dyDescent="0.25">
      <c r="A418" s="5">
        <f t="shared" si="97"/>
        <v>411</v>
      </c>
      <c r="B418" s="288"/>
      <c r="C418" s="278">
        <f t="shared" si="98"/>
        <v>0</v>
      </c>
      <c r="D418" s="279" t="str">
        <f>IF(C418=1,VLOOKUP(B418,Mreze!C$8:F$107,4,FALSE)," ")</f>
        <v xml:space="preserve"> </v>
      </c>
      <c r="E418" s="279" t="str">
        <f t="shared" si="94"/>
        <v/>
      </c>
      <c r="F418" s="274"/>
      <c r="G418" s="256" t="str">
        <f t="shared" si="87"/>
        <v/>
      </c>
      <c r="H418" s="281"/>
      <c r="I418" s="281"/>
      <c r="J418" s="282"/>
      <c r="K418" s="260" t="str">
        <f t="shared" si="88"/>
        <v xml:space="preserve"> </v>
      </c>
      <c r="L418" s="33" t="str">
        <f t="shared" si="89"/>
        <v xml:space="preserve"> </v>
      </c>
      <c r="M418" s="34" t="str">
        <f t="shared" si="90"/>
        <v xml:space="preserve"> </v>
      </c>
      <c r="N418" s="260" t="str">
        <f t="shared" si="91"/>
        <v xml:space="preserve"> </v>
      </c>
      <c r="O418" s="41" t="str">
        <f t="shared" si="92"/>
        <v xml:space="preserve"> </v>
      </c>
      <c r="P418" s="20">
        <f t="shared" si="99"/>
        <v>0</v>
      </c>
      <c r="Q418" s="20" t="str">
        <f t="shared" si="100"/>
        <v/>
      </c>
      <c r="R418" s="20" t="str">
        <f t="shared" si="95"/>
        <v/>
      </c>
      <c r="S418" s="20" t="str">
        <f t="shared" si="96"/>
        <v/>
      </c>
      <c r="T418" t="str">
        <f t="shared" si="93"/>
        <v/>
      </c>
      <c r="U418" s="290"/>
      <c r="V418" s="286"/>
    </row>
    <row r="419" spans="1:22" x14ac:dyDescent="0.25">
      <c r="A419" s="5">
        <f t="shared" si="97"/>
        <v>412</v>
      </c>
      <c r="B419" s="288"/>
      <c r="C419" s="278">
        <f t="shared" si="98"/>
        <v>0</v>
      </c>
      <c r="D419" s="279" t="str">
        <f>IF(C419=1,VLOOKUP(B419,Mreze!C$8:F$107,4,FALSE)," ")</f>
        <v xml:space="preserve"> </v>
      </c>
      <c r="E419" s="279" t="str">
        <f t="shared" si="94"/>
        <v/>
      </c>
      <c r="F419" s="274"/>
      <c r="G419" s="256" t="str">
        <f t="shared" si="87"/>
        <v/>
      </c>
      <c r="H419" s="281"/>
      <c r="I419" s="281"/>
      <c r="J419" s="282"/>
      <c r="K419" s="260" t="str">
        <f t="shared" si="88"/>
        <v xml:space="preserve"> </v>
      </c>
      <c r="L419" s="33" t="str">
        <f t="shared" si="89"/>
        <v xml:space="preserve"> </v>
      </c>
      <c r="M419" s="34" t="str">
        <f t="shared" si="90"/>
        <v xml:space="preserve"> </v>
      </c>
      <c r="N419" s="260" t="str">
        <f t="shared" si="91"/>
        <v xml:space="preserve"> </v>
      </c>
      <c r="O419" s="41" t="str">
        <f t="shared" si="92"/>
        <v xml:space="preserve"> </v>
      </c>
      <c r="P419" s="20">
        <f t="shared" si="99"/>
        <v>0</v>
      </c>
      <c r="Q419" s="20" t="str">
        <f t="shared" si="100"/>
        <v/>
      </c>
      <c r="R419" s="20" t="str">
        <f t="shared" si="95"/>
        <v/>
      </c>
      <c r="S419" s="20" t="str">
        <f t="shared" si="96"/>
        <v/>
      </c>
      <c r="T419" t="str">
        <f t="shared" si="93"/>
        <v/>
      </c>
      <c r="U419" s="290"/>
      <c r="V419" s="286"/>
    </row>
    <row r="420" spans="1:22" x14ac:dyDescent="0.25">
      <c r="A420" s="5">
        <f t="shared" si="97"/>
        <v>413</v>
      </c>
      <c r="B420" s="288"/>
      <c r="C420" s="278">
        <f t="shared" si="98"/>
        <v>0</v>
      </c>
      <c r="D420" s="279" t="str">
        <f>IF(C420=1,VLOOKUP(B420,Mreze!C$8:F$107,4,FALSE)," ")</f>
        <v xml:space="preserve"> </v>
      </c>
      <c r="E420" s="279" t="str">
        <f t="shared" si="94"/>
        <v/>
      </c>
      <c r="F420" s="274"/>
      <c r="G420" s="256" t="str">
        <f t="shared" si="87"/>
        <v/>
      </c>
      <c r="H420" s="281"/>
      <c r="I420" s="281"/>
      <c r="J420" s="282"/>
      <c r="K420" s="260" t="str">
        <f t="shared" si="88"/>
        <v xml:space="preserve"> </v>
      </c>
      <c r="L420" s="33" t="str">
        <f t="shared" si="89"/>
        <v xml:space="preserve"> </v>
      </c>
      <c r="M420" s="34" t="str">
        <f t="shared" si="90"/>
        <v xml:space="preserve"> </v>
      </c>
      <c r="N420" s="260" t="str">
        <f t="shared" si="91"/>
        <v xml:space="preserve"> </v>
      </c>
      <c r="O420" s="41" t="str">
        <f t="shared" si="92"/>
        <v xml:space="preserve"> </v>
      </c>
      <c r="P420" s="20">
        <f t="shared" si="99"/>
        <v>0</v>
      </c>
      <c r="Q420" s="20" t="str">
        <f t="shared" si="100"/>
        <v/>
      </c>
      <c r="R420" s="20" t="str">
        <f t="shared" si="95"/>
        <v/>
      </c>
      <c r="S420" s="20" t="str">
        <f t="shared" si="96"/>
        <v/>
      </c>
      <c r="T420" t="str">
        <f t="shared" si="93"/>
        <v/>
      </c>
      <c r="U420" s="290"/>
      <c r="V420" s="286"/>
    </row>
    <row r="421" spans="1:22" x14ac:dyDescent="0.25">
      <c r="A421" s="5">
        <f t="shared" si="97"/>
        <v>414</v>
      </c>
      <c r="B421" s="288"/>
      <c r="C421" s="278">
        <f t="shared" si="98"/>
        <v>0</v>
      </c>
      <c r="D421" s="279" t="str">
        <f>IF(C421=1,VLOOKUP(B421,Mreze!C$8:F$107,4,FALSE)," ")</f>
        <v xml:space="preserve"> </v>
      </c>
      <c r="E421" s="279" t="str">
        <f t="shared" si="94"/>
        <v/>
      </c>
      <c r="F421" s="274"/>
      <c r="G421" s="256" t="str">
        <f t="shared" si="87"/>
        <v/>
      </c>
      <c r="H421" s="281"/>
      <c r="I421" s="281"/>
      <c r="J421" s="282"/>
      <c r="K421" s="260" t="str">
        <f t="shared" si="88"/>
        <v xml:space="preserve"> </v>
      </c>
      <c r="L421" s="33" t="str">
        <f t="shared" si="89"/>
        <v xml:space="preserve"> </v>
      </c>
      <c r="M421" s="34" t="str">
        <f t="shared" si="90"/>
        <v xml:space="preserve"> </v>
      </c>
      <c r="N421" s="260" t="str">
        <f t="shared" si="91"/>
        <v xml:space="preserve"> </v>
      </c>
      <c r="O421" s="41" t="str">
        <f t="shared" si="92"/>
        <v xml:space="preserve"> </v>
      </c>
      <c r="P421" s="20">
        <f t="shared" si="99"/>
        <v>0</v>
      </c>
      <c r="Q421" s="20" t="str">
        <f t="shared" si="100"/>
        <v/>
      </c>
      <c r="R421" s="20" t="str">
        <f t="shared" si="95"/>
        <v/>
      </c>
      <c r="S421" s="20" t="str">
        <f t="shared" si="96"/>
        <v/>
      </c>
      <c r="T421" t="str">
        <f t="shared" si="93"/>
        <v/>
      </c>
      <c r="U421" s="290"/>
      <c r="V421" s="286"/>
    </row>
    <row r="422" spans="1:22" x14ac:dyDescent="0.25">
      <c r="A422" s="5">
        <f t="shared" si="97"/>
        <v>415</v>
      </c>
      <c r="B422" s="288"/>
      <c r="C422" s="278">
        <f t="shared" si="98"/>
        <v>0</v>
      </c>
      <c r="D422" s="279" t="str">
        <f>IF(C422=1,VLOOKUP(B422,Mreze!C$8:F$107,4,FALSE)," ")</f>
        <v xml:space="preserve"> </v>
      </c>
      <c r="E422" s="279" t="str">
        <f t="shared" si="94"/>
        <v/>
      </c>
      <c r="F422" s="274"/>
      <c r="G422" s="256" t="str">
        <f t="shared" si="87"/>
        <v/>
      </c>
      <c r="H422" s="281"/>
      <c r="I422" s="281"/>
      <c r="J422" s="282"/>
      <c r="K422" s="260" t="str">
        <f t="shared" si="88"/>
        <v xml:space="preserve"> </v>
      </c>
      <c r="L422" s="33" t="str">
        <f t="shared" si="89"/>
        <v xml:space="preserve"> </v>
      </c>
      <c r="M422" s="34" t="str">
        <f t="shared" si="90"/>
        <v xml:space="preserve"> </v>
      </c>
      <c r="N422" s="260" t="str">
        <f t="shared" si="91"/>
        <v xml:space="preserve"> </v>
      </c>
      <c r="O422" s="41" t="str">
        <f t="shared" si="92"/>
        <v xml:space="preserve"> </v>
      </c>
      <c r="P422" s="20">
        <f t="shared" si="99"/>
        <v>0</v>
      </c>
      <c r="Q422" s="20" t="str">
        <f t="shared" si="100"/>
        <v/>
      </c>
      <c r="R422" s="20" t="str">
        <f t="shared" si="95"/>
        <v/>
      </c>
      <c r="S422" s="20" t="str">
        <f t="shared" si="96"/>
        <v/>
      </c>
      <c r="T422" t="str">
        <f t="shared" si="93"/>
        <v/>
      </c>
      <c r="U422" s="290"/>
      <c r="V422" s="286"/>
    </row>
    <row r="423" spans="1:22" x14ac:dyDescent="0.25">
      <c r="A423" s="5">
        <f t="shared" si="97"/>
        <v>416</v>
      </c>
      <c r="B423" s="288"/>
      <c r="C423" s="278">
        <f t="shared" si="98"/>
        <v>0</v>
      </c>
      <c r="D423" s="279" t="str">
        <f>IF(C423=1,VLOOKUP(B423,Mreze!C$8:F$107,4,FALSE)," ")</f>
        <v xml:space="preserve"> </v>
      </c>
      <c r="E423" s="279" t="str">
        <f t="shared" si="94"/>
        <v/>
      </c>
      <c r="F423" s="274"/>
      <c r="G423" s="256" t="str">
        <f t="shared" si="87"/>
        <v/>
      </c>
      <c r="H423" s="281"/>
      <c r="I423" s="281"/>
      <c r="J423" s="282"/>
      <c r="K423" s="260" t="str">
        <f t="shared" si="88"/>
        <v xml:space="preserve"> </v>
      </c>
      <c r="L423" s="33" t="str">
        <f t="shared" si="89"/>
        <v xml:space="preserve"> </v>
      </c>
      <c r="M423" s="34" t="str">
        <f t="shared" si="90"/>
        <v xml:space="preserve"> </v>
      </c>
      <c r="N423" s="260" t="str">
        <f t="shared" si="91"/>
        <v xml:space="preserve"> </v>
      </c>
      <c r="O423" s="41" t="str">
        <f t="shared" si="92"/>
        <v xml:space="preserve"> </v>
      </c>
      <c r="P423" s="20">
        <f t="shared" si="99"/>
        <v>0</v>
      </c>
      <c r="Q423" s="20" t="str">
        <f t="shared" si="100"/>
        <v/>
      </c>
      <c r="R423" s="20" t="str">
        <f t="shared" si="95"/>
        <v/>
      </c>
      <c r="S423" s="20" t="str">
        <f t="shared" si="96"/>
        <v/>
      </c>
      <c r="T423" t="str">
        <f t="shared" si="93"/>
        <v/>
      </c>
      <c r="U423" s="290"/>
      <c r="V423" s="286"/>
    </row>
    <row r="424" spans="1:22" x14ac:dyDescent="0.25">
      <c r="A424" s="5">
        <f t="shared" si="97"/>
        <v>417</v>
      </c>
      <c r="B424" s="288"/>
      <c r="C424" s="278">
        <f t="shared" si="98"/>
        <v>0</v>
      </c>
      <c r="D424" s="279" t="str">
        <f>IF(C424=1,VLOOKUP(B424,Mreze!C$8:F$107,4,FALSE)," ")</f>
        <v xml:space="preserve"> </v>
      </c>
      <c r="E424" s="279" t="str">
        <f t="shared" si="94"/>
        <v/>
      </c>
      <c r="F424" s="274"/>
      <c r="G424" s="256" t="str">
        <f t="shared" si="87"/>
        <v/>
      </c>
      <c r="H424" s="281"/>
      <c r="I424" s="281"/>
      <c r="J424" s="282"/>
      <c r="K424" s="260" t="str">
        <f t="shared" si="88"/>
        <v xml:space="preserve"> </v>
      </c>
      <c r="L424" s="33" t="str">
        <f t="shared" si="89"/>
        <v xml:space="preserve"> </v>
      </c>
      <c r="M424" s="34" t="str">
        <f t="shared" si="90"/>
        <v xml:space="preserve"> </v>
      </c>
      <c r="N424" s="260" t="str">
        <f t="shared" si="91"/>
        <v xml:space="preserve"> </v>
      </c>
      <c r="O424" s="41" t="str">
        <f t="shared" si="92"/>
        <v xml:space="preserve"> </v>
      </c>
      <c r="P424" s="20">
        <f t="shared" si="99"/>
        <v>0</v>
      </c>
      <c r="Q424" s="20" t="str">
        <f t="shared" si="100"/>
        <v/>
      </c>
      <c r="R424" s="20" t="str">
        <f t="shared" si="95"/>
        <v/>
      </c>
      <c r="S424" s="20" t="str">
        <f t="shared" si="96"/>
        <v/>
      </c>
      <c r="T424" t="str">
        <f t="shared" si="93"/>
        <v/>
      </c>
      <c r="U424" s="290"/>
      <c r="V424" s="286"/>
    </row>
    <row r="425" spans="1:22" x14ac:dyDescent="0.25">
      <c r="A425" s="5">
        <f t="shared" si="97"/>
        <v>418</v>
      </c>
      <c r="B425" s="288"/>
      <c r="C425" s="278">
        <f t="shared" si="98"/>
        <v>0</v>
      </c>
      <c r="D425" s="279" t="str">
        <f>IF(C425=1,VLOOKUP(B425,Mreze!C$8:F$107,4,FALSE)," ")</f>
        <v xml:space="preserve"> </v>
      </c>
      <c r="E425" s="279" t="str">
        <f t="shared" si="94"/>
        <v/>
      </c>
      <c r="F425" s="274"/>
      <c r="G425" s="256" t="str">
        <f t="shared" si="87"/>
        <v/>
      </c>
      <c r="H425" s="281"/>
      <c r="I425" s="281"/>
      <c r="J425" s="282"/>
      <c r="K425" s="260" t="str">
        <f t="shared" si="88"/>
        <v xml:space="preserve"> </v>
      </c>
      <c r="L425" s="33" t="str">
        <f t="shared" si="89"/>
        <v xml:space="preserve"> </v>
      </c>
      <c r="M425" s="34" t="str">
        <f t="shared" si="90"/>
        <v xml:space="preserve"> </v>
      </c>
      <c r="N425" s="260" t="str">
        <f t="shared" si="91"/>
        <v xml:space="preserve"> </v>
      </c>
      <c r="O425" s="41" t="str">
        <f t="shared" si="92"/>
        <v xml:space="preserve"> </v>
      </c>
      <c r="P425" s="20">
        <f t="shared" si="99"/>
        <v>0</v>
      </c>
      <c r="Q425" s="20" t="str">
        <f t="shared" si="100"/>
        <v/>
      </c>
      <c r="R425" s="20" t="str">
        <f t="shared" si="95"/>
        <v/>
      </c>
      <c r="S425" s="20" t="str">
        <f t="shared" si="96"/>
        <v/>
      </c>
      <c r="T425" t="str">
        <f t="shared" si="93"/>
        <v/>
      </c>
      <c r="U425" s="290"/>
      <c r="V425" s="286"/>
    </row>
    <row r="426" spans="1:22" x14ac:dyDescent="0.25">
      <c r="A426" s="5">
        <f t="shared" si="97"/>
        <v>419</v>
      </c>
      <c r="B426" s="288"/>
      <c r="C426" s="278">
        <f t="shared" si="98"/>
        <v>0</v>
      </c>
      <c r="D426" s="279" t="str">
        <f>IF(C426=1,VLOOKUP(B426,Mreze!C$8:F$107,4,FALSE)," ")</f>
        <v xml:space="preserve"> </v>
      </c>
      <c r="E426" s="279" t="str">
        <f t="shared" si="94"/>
        <v/>
      </c>
      <c r="F426" s="274"/>
      <c r="G426" s="256" t="str">
        <f t="shared" si="87"/>
        <v/>
      </c>
      <c r="H426" s="281"/>
      <c r="I426" s="281"/>
      <c r="J426" s="282"/>
      <c r="K426" s="260" t="str">
        <f t="shared" si="88"/>
        <v xml:space="preserve"> </v>
      </c>
      <c r="L426" s="33" t="str">
        <f t="shared" si="89"/>
        <v xml:space="preserve"> </v>
      </c>
      <c r="M426" s="34" t="str">
        <f t="shared" si="90"/>
        <v xml:space="preserve"> </v>
      </c>
      <c r="N426" s="260" t="str">
        <f t="shared" si="91"/>
        <v xml:space="preserve"> </v>
      </c>
      <c r="O426" s="41" t="str">
        <f t="shared" si="92"/>
        <v xml:space="preserve"> </v>
      </c>
      <c r="P426" s="20">
        <f t="shared" si="99"/>
        <v>0</v>
      </c>
      <c r="Q426" s="20" t="str">
        <f t="shared" si="100"/>
        <v/>
      </c>
      <c r="R426" s="20" t="str">
        <f t="shared" si="95"/>
        <v/>
      </c>
      <c r="S426" s="20" t="str">
        <f t="shared" si="96"/>
        <v/>
      </c>
      <c r="T426" t="str">
        <f t="shared" si="93"/>
        <v/>
      </c>
      <c r="U426" s="290"/>
      <c r="V426" s="286"/>
    </row>
    <row r="427" spans="1:22" x14ac:dyDescent="0.25">
      <c r="A427" s="5">
        <f t="shared" si="97"/>
        <v>420</v>
      </c>
      <c r="B427" s="288"/>
      <c r="C427" s="278">
        <f t="shared" si="98"/>
        <v>0</v>
      </c>
      <c r="D427" s="279" t="str">
        <f>IF(C427=1,VLOOKUP(B427,Mreze!C$8:F$107,4,FALSE)," ")</f>
        <v xml:space="preserve"> </v>
      </c>
      <c r="E427" s="279" t="str">
        <f t="shared" si="94"/>
        <v/>
      </c>
      <c r="F427" s="274"/>
      <c r="G427" s="256" t="str">
        <f t="shared" si="87"/>
        <v/>
      </c>
      <c r="H427" s="281"/>
      <c r="I427" s="281"/>
      <c r="J427" s="282"/>
      <c r="K427" s="260" t="str">
        <f t="shared" si="88"/>
        <v xml:space="preserve"> </v>
      </c>
      <c r="L427" s="33" t="str">
        <f t="shared" si="89"/>
        <v xml:space="preserve"> </v>
      </c>
      <c r="M427" s="34" t="str">
        <f t="shared" si="90"/>
        <v xml:space="preserve"> </v>
      </c>
      <c r="N427" s="260" t="str">
        <f t="shared" si="91"/>
        <v xml:space="preserve"> </v>
      </c>
      <c r="O427" s="41" t="str">
        <f t="shared" si="92"/>
        <v xml:space="preserve"> </v>
      </c>
      <c r="P427" s="20">
        <f t="shared" si="99"/>
        <v>0</v>
      </c>
      <c r="Q427" s="20" t="str">
        <f t="shared" si="100"/>
        <v/>
      </c>
      <c r="R427" s="20" t="str">
        <f t="shared" si="95"/>
        <v/>
      </c>
      <c r="S427" s="20" t="str">
        <f t="shared" si="96"/>
        <v/>
      </c>
      <c r="T427" t="str">
        <f t="shared" si="93"/>
        <v/>
      </c>
      <c r="U427" s="290"/>
      <c r="V427" s="286"/>
    </row>
    <row r="428" spans="1:22" x14ac:dyDescent="0.25">
      <c r="A428" s="5">
        <f t="shared" si="97"/>
        <v>421</v>
      </c>
      <c r="B428" s="288"/>
      <c r="C428" s="278">
        <f t="shared" si="98"/>
        <v>0</v>
      </c>
      <c r="D428" s="279" t="str">
        <f>IF(C428=1,VLOOKUP(B428,Mreze!C$8:F$107,4,FALSE)," ")</f>
        <v xml:space="preserve"> </v>
      </c>
      <c r="E428" s="279" t="str">
        <f t="shared" si="94"/>
        <v/>
      </c>
      <c r="F428" s="274"/>
      <c r="G428" s="256" t="str">
        <f t="shared" si="87"/>
        <v/>
      </c>
      <c r="H428" s="281"/>
      <c r="I428" s="281"/>
      <c r="J428" s="282"/>
      <c r="K428" s="260" t="str">
        <f t="shared" si="88"/>
        <v xml:space="preserve"> </v>
      </c>
      <c r="L428" s="33" t="str">
        <f t="shared" si="89"/>
        <v xml:space="preserve"> </v>
      </c>
      <c r="M428" s="34" t="str">
        <f t="shared" si="90"/>
        <v xml:space="preserve"> </v>
      </c>
      <c r="N428" s="260" t="str">
        <f t="shared" si="91"/>
        <v xml:space="preserve"> </v>
      </c>
      <c r="O428" s="41" t="str">
        <f t="shared" si="92"/>
        <v xml:space="preserve"> </v>
      </c>
      <c r="P428" s="20">
        <f t="shared" si="99"/>
        <v>0</v>
      </c>
      <c r="Q428" s="20" t="str">
        <f t="shared" si="100"/>
        <v/>
      </c>
      <c r="R428" s="20" t="str">
        <f t="shared" si="95"/>
        <v/>
      </c>
      <c r="S428" s="20" t="str">
        <f t="shared" si="96"/>
        <v/>
      </c>
      <c r="T428" t="str">
        <f t="shared" si="93"/>
        <v/>
      </c>
      <c r="U428" s="290"/>
      <c r="V428" s="286"/>
    </row>
    <row r="429" spans="1:22" x14ac:dyDescent="0.25">
      <c r="A429" s="5">
        <f t="shared" si="97"/>
        <v>422</v>
      </c>
      <c r="B429" s="288"/>
      <c r="C429" s="278">
        <f t="shared" si="98"/>
        <v>0</v>
      </c>
      <c r="D429" s="279" t="str">
        <f>IF(C429=1,VLOOKUP(B429,Mreze!C$8:F$107,4,FALSE)," ")</f>
        <v xml:space="preserve"> </v>
      </c>
      <c r="E429" s="279" t="str">
        <f t="shared" si="94"/>
        <v/>
      </c>
      <c r="F429" s="274"/>
      <c r="G429" s="256" t="str">
        <f t="shared" si="87"/>
        <v/>
      </c>
      <c r="H429" s="281"/>
      <c r="I429" s="281"/>
      <c r="J429" s="282"/>
      <c r="K429" s="260" t="str">
        <f t="shared" si="88"/>
        <v xml:space="preserve"> </v>
      </c>
      <c r="L429" s="33" t="str">
        <f t="shared" si="89"/>
        <v xml:space="preserve"> </v>
      </c>
      <c r="M429" s="34" t="str">
        <f t="shared" si="90"/>
        <v xml:space="preserve"> </v>
      </c>
      <c r="N429" s="260" t="str">
        <f t="shared" si="91"/>
        <v xml:space="preserve"> </v>
      </c>
      <c r="O429" s="41" t="str">
        <f t="shared" si="92"/>
        <v xml:space="preserve"> </v>
      </c>
      <c r="P429" s="20">
        <f t="shared" si="99"/>
        <v>0</v>
      </c>
      <c r="Q429" s="20" t="str">
        <f t="shared" si="100"/>
        <v/>
      </c>
      <c r="R429" s="20" t="str">
        <f t="shared" si="95"/>
        <v/>
      </c>
      <c r="S429" s="20" t="str">
        <f t="shared" si="96"/>
        <v/>
      </c>
      <c r="T429" t="str">
        <f t="shared" si="93"/>
        <v/>
      </c>
      <c r="U429" s="290"/>
      <c r="V429" s="286"/>
    </row>
    <row r="430" spans="1:22" x14ac:dyDescent="0.25">
      <c r="A430" s="5">
        <f t="shared" si="97"/>
        <v>423</v>
      </c>
      <c r="B430" s="288"/>
      <c r="C430" s="278">
        <f t="shared" si="98"/>
        <v>0</v>
      </c>
      <c r="D430" s="279" t="str">
        <f>IF(C430=1,VLOOKUP(B430,Mreze!C$8:F$107,4,FALSE)," ")</f>
        <v xml:space="preserve"> </v>
      </c>
      <c r="E430" s="279" t="str">
        <f t="shared" si="94"/>
        <v/>
      </c>
      <c r="F430" s="274"/>
      <c r="G430" s="256" t="str">
        <f t="shared" si="87"/>
        <v/>
      </c>
      <c r="H430" s="281"/>
      <c r="I430" s="281"/>
      <c r="J430" s="282"/>
      <c r="K430" s="260" t="str">
        <f t="shared" si="88"/>
        <v xml:space="preserve"> </v>
      </c>
      <c r="L430" s="33" t="str">
        <f t="shared" si="89"/>
        <v xml:space="preserve"> </v>
      </c>
      <c r="M430" s="34" t="str">
        <f t="shared" si="90"/>
        <v xml:space="preserve"> </v>
      </c>
      <c r="N430" s="260" t="str">
        <f t="shared" si="91"/>
        <v xml:space="preserve"> </v>
      </c>
      <c r="O430" s="41" t="str">
        <f t="shared" si="92"/>
        <v xml:space="preserve"> </v>
      </c>
      <c r="P430" s="20">
        <f t="shared" si="99"/>
        <v>0</v>
      </c>
      <c r="Q430" s="20" t="str">
        <f t="shared" si="100"/>
        <v/>
      </c>
      <c r="R430" s="20" t="str">
        <f t="shared" si="95"/>
        <v/>
      </c>
      <c r="S430" s="20" t="str">
        <f t="shared" si="96"/>
        <v/>
      </c>
      <c r="T430" t="str">
        <f t="shared" si="93"/>
        <v/>
      </c>
      <c r="U430" s="290"/>
      <c r="V430" s="286"/>
    </row>
    <row r="431" spans="1:22" x14ac:dyDescent="0.25">
      <c r="A431" s="5">
        <f t="shared" si="97"/>
        <v>424</v>
      </c>
      <c r="B431" s="288"/>
      <c r="C431" s="278">
        <f t="shared" si="98"/>
        <v>0</v>
      </c>
      <c r="D431" s="279" t="str">
        <f>IF(C431=1,VLOOKUP(B431,Mreze!C$8:F$107,4,FALSE)," ")</f>
        <v xml:space="preserve"> </v>
      </c>
      <c r="E431" s="279" t="str">
        <f t="shared" si="94"/>
        <v/>
      </c>
      <c r="F431" s="274"/>
      <c r="G431" s="256" t="str">
        <f t="shared" si="87"/>
        <v/>
      </c>
      <c r="H431" s="281"/>
      <c r="I431" s="281"/>
      <c r="J431" s="282"/>
      <c r="K431" s="260" t="str">
        <f t="shared" si="88"/>
        <v xml:space="preserve"> </v>
      </c>
      <c r="L431" s="33" t="str">
        <f t="shared" si="89"/>
        <v xml:space="preserve"> </v>
      </c>
      <c r="M431" s="34" t="str">
        <f t="shared" si="90"/>
        <v xml:space="preserve"> </v>
      </c>
      <c r="N431" s="260" t="str">
        <f t="shared" si="91"/>
        <v xml:space="preserve"> </v>
      </c>
      <c r="O431" s="41" t="str">
        <f t="shared" si="92"/>
        <v xml:space="preserve"> </v>
      </c>
      <c r="P431" s="20">
        <f t="shared" si="99"/>
        <v>0</v>
      </c>
      <c r="Q431" s="20" t="str">
        <f t="shared" si="100"/>
        <v/>
      </c>
      <c r="R431" s="20" t="str">
        <f t="shared" si="95"/>
        <v/>
      </c>
      <c r="S431" s="20" t="str">
        <f t="shared" si="96"/>
        <v/>
      </c>
      <c r="T431" t="str">
        <f t="shared" si="93"/>
        <v/>
      </c>
      <c r="U431" s="290"/>
      <c r="V431" s="286"/>
    </row>
    <row r="432" spans="1:22" x14ac:dyDescent="0.25">
      <c r="A432" s="5">
        <f t="shared" si="97"/>
        <v>425</v>
      </c>
      <c r="B432" s="288"/>
      <c r="C432" s="278">
        <f t="shared" si="98"/>
        <v>0</v>
      </c>
      <c r="D432" s="279" t="str">
        <f>IF(C432=1,VLOOKUP(B432,Mreze!C$8:F$107,4,FALSE)," ")</f>
        <v xml:space="preserve"> </v>
      </c>
      <c r="E432" s="279" t="str">
        <f t="shared" si="94"/>
        <v/>
      </c>
      <c r="F432" s="274"/>
      <c r="G432" s="256" t="str">
        <f t="shared" si="87"/>
        <v/>
      </c>
      <c r="H432" s="281"/>
      <c r="I432" s="281"/>
      <c r="J432" s="282"/>
      <c r="K432" s="260" t="str">
        <f t="shared" si="88"/>
        <v xml:space="preserve"> </v>
      </c>
      <c r="L432" s="33" t="str">
        <f t="shared" si="89"/>
        <v xml:space="preserve"> </v>
      </c>
      <c r="M432" s="34" t="str">
        <f t="shared" si="90"/>
        <v xml:space="preserve"> </v>
      </c>
      <c r="N432" s="260" t="str">
        <f t="shared" si="91"/>
        <v xml:space="preserve"> </v>
      </c>
      <c r="O432" s="41" t="str">
        <f t="shared" si="92"/>
        <v xml:space="preserve"> </v>
      </c>
      <c r="P432" s="20">
        <f t="shared" si="99"/>
        <v>0</v>
      </c>
      <c r="Q432" s="20" t="str">
        <f t="shared" si="100"/>
        <v/>
      </c>
      <c r="R432" s="20" t="str">
        <f t="shared" si="95"/>
        <v/>
      </c>
      <c r="S432" s="20" t="str">
        <f t="shared" si="96"/>
        <v/>
      </c>
      <c r="T432" t="str">
        <f t="shared" si="93"/>
        <v/>
      </c>
      <c r="U432" s="290"/>
      <c r="V432" s="286"/>
    </row>
    <row r="433" spans="1:22" x14ac:dyDescent="0.25">
      <c r="A433" s="5">
        <f t="shared" si="97"/>
        <v>426</v>
      </c>
      <c r="B433" s="288"/>
      <c r="C433" s="278">
        <f t="shared" si="98"/>
        <v>0</v>
      </c>
      <c r="D433" s="279" t="str">
        <f>IF(C433=1,VLOOKUP(B433,Mreze!C$8:F$107,4,FALSE)," ")</f>
        <v xml:space="preserve"> </v>
      </c>
      <c r="E433" s="279" t="str">
        <f t="shared" si="94"/>
        <v/>
      </c>
      <c r="F433" s="274"/>
      <c r="G433" s="256" t="str">
        <f t="shared" si="87"/>
        <v/>
      </c>
      <c r="H433" s="281"/>
      <c r="I433" s="281"/>
      <c r="J433" s="282"/>
      <c r="K433" s="260" t="str">
        <f t="shared" si="88"/>
        <v xml:space="preserve"> </v>
      </c>
      <c r="L433" s="33" t="str">
        <f t="shared" si="89"/>
        <v xml:space="preserve"> </v>
      </c>
      <c r="M433" s="34" t="str">
        <f t="shared" si="90"/>
        <v xml:space="preserve"> </v>
      </c>
      <c r="N433" s="260" t="str">
        <f t="shared" si="91"/>
        <v xml:space="preserve"> </v>
      </c>
      <c r="O433" s="41" t="str">
        <f t="shared" si="92"/>
        <v xml:space="preserve"> </v>
      </c>
      <c r="P433" s="20">
        <f t="shared" si="99"/>
        <v>0</v>
      </c>
      <c r="Q433" s="20" t="str">
        <f t="shared" si="100"/>
        <v/>
      </c>
      <c r="R433" s="20" t="str">
        <f t="shared" si="95"/>
        <v/>
      </c>
      <c r="S433" s="20" t="str">
        <f t="shared" si="96"/>
        <v/>
      </c>
      <c r="T433" t="str">
        <f t="shared" si="93"/>
        <v/>
      </c>
      <c r="U433" s="290"/>
      <c r="V433" s="286"/>
    </row>
    <row r="434" spans="1:22" x14ac:dyDescent="0.25">
      <c r="A434" s="5">
        <f t="shared" si="97"/>
        <v>427</v>
      </c>
      <c r="B434" s="288"/>
      <c r="C434" s="278">
        <f t="shared" si="98"/>
        <v>0</v>
      </c>
      <c r="D434" s="279" t="str">
        <f>IF(C434=1,VLOOKUP(B434,Mreze!C$8:F$107,4,FALSE)," ")</f>
        <v xml:space="preserve"> </v>
      </c>
      <c r="E434" s="279" t="str">
        <f t="shared" si="94"/>
        <v/>
      </c>
      <c r="F434" s="274"/>
      <c r="G434" s="256" t="str">
        <f t="shared" si="87"/>
        <v/>
      </c>
      <c r="H434" s="281"/>
      <c r="I434" s="281"/>
      <c r="J434" s="282"/>
      <c r="K434" s="260" t="str">
        <f t="shared" si="88"/>
        <v xml:space="preserve"> </v>
      </c>
      <c r="L434" s="33" t="str">
        <f t="shared" si="89"/>
        <v xml:space="preserve"> </v>
      </c>
      <c r="M434" s="34" t="str">
        <f t="shared" si="90"/>
        <v xml:space="preserve"> </v>
      </c>
      <c r="N434" s="260" t="str">
        <f t="shared" si="91"/>
        <v xml:space="preserve"> </v>
      </c>
      <c r="O434" s="41" t="str">
        <f t="shared" si="92"/>
        <v xml:space="preserve"> </v>
      </c>
      <c r="P434" s="20">
        <f t="shared" si="99"/>
        <v>0</v>
      </c>
      <c r="Q434" s="20" t="str">
        <f t="shared" si="100"/>
        <v/>
      </c>
      <c r="R434" s="20" t="str">
        <f t="shared" si="95"/>
        <v/>
      </c>
      <c r="S434" s="20" t="str">
        <f t="shared" si="96"/>
        <v/>
      </c>
      <c r="T434" t="str">
        <f t="shared" si="93"/>
        <v/>
      </c>
      <c r="U434" s="290"/>
      <c r="V434" s="286"/>
    </row>
    <row r="435" spans="1:22" x14ac:dyDescent="0.25">
      <c r="A435" s="5">
        <f t="shared" si="97"/>
        <v>428</v>
      </c>
      <c r="B435" s="288"/>
      <c r="C435" s="278">
        <f t="shared" si="98"/>
        <v>0</v>
      </c>
      <c r="D435" s="279" t="str">
        <f>IF(C435=1,VLOOKUP(B435,Mreze!C$8:F$107,4,FALSE)," ")</f>
        <v xml:space="preserve"> </v>
      </c>
      <c r="E435" s="279" t="str">
        <f t="shared" si="94"/>
        <v/>
      </c>
      <c r="F435" s="274"/>
      <c r="G435" s="256" t="str">
        <f t="shared" si="87"/>
        <v/>
      </c>
      <c r="H435" s="281"/>
      <c r="I435" s="281"/>
      <c r="J435" s="282"/>
      <c r="K435" s="260" t="str">
        <f t="shared" si="88"/>
        <v xml:space="preserve"> </v>
      </c>
      <c r="L435" s="33" t="str">
        <f t="shared" si="89"/>
        <v xml:space="preserve"> </v>
      </c>
      <c r="M435" s="34" t="str">
        <f t="shared" si="90"/>
        <v xml:space="preserve"> </v>
      </c>
      <c r="N435" s="260" t="str">
        <f t="shared" si="91"/>
        <v xml:space="preserve"> </v>
      </c>
      <c r="O435" s="41" t="str">
        <f t="shared" si="92"/>
        <v xml:space="preserve"> </v>
      </c>
      <c r="P435" s="20">
        <f t="shared" si="99"/>
        <v>0</v>
      </c>
      <c r="Q435" s="20" t="str">
        <f t="shared" si="100"/>
        <v/>
      </c>
      <c r="R435" s="20" t="str">
        <f t="shared" si="95"/>
        <v/>
      </c>
      <c r="S435" s="20" t="str">
        <f t="shared" si="96"/>
        <v/>
      </c>
      <c r="T435" t="str">
        <f t="shared" si="93"/>
        <v/>
      </c>
      <c r="U435" s="290"/>
      <c r="V435" s="286"/>
    </row>
    <row r="436" spans="1:22" x14ac:dyDescent="0.25">
      <c r="A436" s="5">
        <f t="shared" si="97"/>
        <v>429</v>
      </c>
      <c r="B436" s="288"/>
      <c r="C436" s="278">
        <f t="shared" si="98"/>
        <v>0</v>
      </c>
      <c r="D436" s="279" t="str">
        <f>IF(C436=1,VLOOKUP(B436,Mreze!C$8:F$107,4,FALSE)," ")</f>
        <v xml:space="preserve"> </v>
      </c>
      <c r="E436" s="279" t="str">
        <f t="shared" si="94"/>
        <v/>
      </c>
      <c r="F436" s="274"/>
      <c r="G436" s="256" t="str">
        <f t="shared" si="87"/>
        <v/>
      </c>
      <c r="H436" s="281"/>
      <c r="I436" s="281"/>
      <c r="J436" s="282"/>
      <c r="K436" s="260" t="str">
        <f t="shared" si="88"/>
        <v xml:space="preserve"> </v>
      </c>
      <c r="L436" s="33" t="str">
        <f t="shared" si="89"/>
        <v xml:space="preserve"> </v>
      </c>
      <c r="M436" s="34" t="str">
        <f t="shared" si="90"/>
        <v xml:space="preserve"> </v>
      </c>
      <c r="N436" s="260" t="str">
        <f t="shared" si="91"/>
        <v xml:space="preserve"> </v>
      </c>
      <c r="O436" s="41" t="str">
        <f t="shared" si="92"/>
        <v xml:space="preserve"> </v>
      </c>
      <c r="P436" s="20">
        <f t="shared" si="99"/>
        <v>0</v>
      </c>
      <c r="Q436" s="20" t="str">
        <f t="shared" si="100"/>
        <v/>
      </c>
      <c r="R436" s="20" t="str">
        <f t="shared" si="95"/>
        <v/>
      </c>
      <c r="S436" s="20" t="str">
        <f t="shared" si="96"/>
        <v/>
      </c>
      <c r="T436" t="str">
        <f t="shared" si="93"/>
        <v/>
      </c>
      <c r="U436" s="290"/>
      <c r="V436" s="286"/>
    </row>
    <row r="437" spans="1:22" x14ac:dyDescent="0.25">
      <c r="A437" s="5">
        <f t="shared" si="97"/>
        <v>430</v>
      </c>
      <c r="B437" s="288"/>
      <c r="C437" s="278">
        <f t="shared" si="98"/>
        <v>0</v>
      </c>
      <c r="D437" s="279" t="str">
        <f>IF(C437=1,VLOOKUP(B437,Mreze!C$8:F$107,4,FALSE)," ")</f>
        <v xml:space="preserve"> </v>
      </c>
      <c r="E437" s="279" t="str">
        <f t="shared" si="94"/>
        <v/>
      </c>
      <c r="F437" s="274"/>
      <c r="G437" s="256" t="str">
        <f t="shared" si="87"/>
        <v/>
      </c>
      <c r="H437" s="281"/>
      <c r="I437" s="281"/>
      <c r="J437" s="282"/>
      <c r="K437" s="260" t="str">
        <f t="shared" si="88"/>
        <v xml:space="preserve"> </v>
      </c>
      <c r="L437" s="33" t="str">
        <f t="shared" si="89"/>
        <v xml:space="preserve"> </v>
      </c>
      <c r="M437" s="34" t="str">
        <f t="shared" si="90"/>
        <v xml:space="preserve"> </v>
      </c>
      <c r="N437" s="260" t="str">
        <f t="shared" si="91"/>
        <v xml:space="preserve"> </v>
      </c>
      <c r="O437" s="41" t="str">
        <f t="shared" si="92"/>
        <v xml:space="preserve"> </v>
      </c>
      <c r="P437" s="20">
        <f t="shared" si="99"/>
        <v>0</v>
      </c>
      <c r="Q437" s="20" t="str">
        <f t="shared" si="100"/>
        <v/>
      </c>
      <c r="R437" s="20" t="str">
        <f t="shared" si="95"/>
        <v/>
      </c>
      <c r="S437" s="20" t="str">
        <f t="shared" si="96"/>
        <v/>
      </c>
      <c r="T437" t="str">
        <f t="shared" si="93"/>
        <v/>
      </c>
      <c r="U437" s="290"/>
      <c r="V437" s="286"/>
    </row>
    <row r="438" spans="1:22" x14ac:dyDescent="0.25">
      <c r="A438" s="5">
        <f t="shared" si="97"/>
        <v>431</v>
      </c>
      <c r="B438" s="288"/>
      <c r="C438" s="278">
        <f t="shared" si="98"/>
        <v>0</v>
      </c>
      <c r="D438" s="279" t="str">
        <f>IF(C438=1,VLOOKUP(B438,Mreze!C$8:F$107,4,FALSE)," ")</f>
        <v xml:space="preserve"> </v>
      </c>
      <c r="E438" s="279" t="str">
        <f t="shared" si="94"/>
        <v/>
      </c>
      <c r="F438" s="274"/>
      <c r="G438" s="256" t="str">
        <f t="shared" si="87"/>
        <v/>
      </c>
      <c r="H438" s="281"/>
      <c r="I438" s="281"/>
      <c r="J438" s="282"/>
      <c r="K438" s="260" t="str">
        <f t="shared" si="88"/>
        <v xml:space="preserve"> </v>
      </c>
      <c r="L438" s="33" t="str">
        <f t="shared" si="89"/>
        <v xml:space="preserve"> </v>
      </c>
      <c r="M438" s="34" t="str">
        <f t="shared" si="90"/>
        <v xml:space="preserve"> </v>
      </c>
      <c r="N438" s="260" t="str">
        <f t="shared" si="91"/>
        <v xml:space="preserve"> </v>
      </c>
      <c r="O438" s="41" t="str">
        <f t="shared" si="92"/>
        <v xml:space="preserve"> </v>
      </c>
      <c r="P438" s="20">
        <f t="shared" si="99"/>
        <v>0</v>
      </c>
      <c r="Q438" s="20" t="str">
        <f t="shared" si="100"/>
        <v/>
      </c>
      <c r="R438" s="20" t="str">
        <f t="shared" si="95"/>
        <v/>
      </c>
      <c r="S438" s="20" t="str">
        <f t="shared" si="96"/>
        <v/>
      </c>
      <c r="T438" t="str">
        <f t="shared" si="93"/>
        <v/>
      </c>
      <c r="U438" s="290"/>
      <c r="V438" s="286"/>
    </row>
    <row r="439" spans="1:22" x14ac:dyDescent="0.25">
      <c r="A439" s="5">
        <f t="shared" si="97"/>
        <v>432</v>
      </c>
      <c r="B439" s="288"/>
      <c r="C439" s="278">
        <f t="shared" si="98"/>
        <v>0</v>
      </c>
      <c r="D439" s="279" t="str">
        <f>IF(C439=1,VLOOKUP(B439,Mreze!C$8:F$107,4,FALSE)," ")</f>
        <v xml:space="preserve"> </v>
      </c>
      <c r="E439" s="279" t="str">
        <f t="shared" si="94"/>
        <v/>
      </c>
      <c r="F439" s="274"/>
      <c r="G439" s="256" t="str">
        <f t="shared" si="87"/>
        <v/>
      </c>
      <c r="H439" s="281"/>
      <c r="I439" s="281"/>
      <c r="J439" s="282"/>
      <c r="K439" s="260" t="str">
        <f t="shared" si="88"/>
        <v xml:space="preserve"> </v>
      </c>
      <c r="L439" s="33" t="str">
        <f t="shared" si="89"/>
        <v xml:space="preserve"> </v>
      </c>
      <c r="M439" s="34" t="str">
        <f t="shared" si="90"/>
        <v xml:space="preserve"> </v>
      </c>
      <c r="N439" s="260" t="str">
        <f t="shared" si="91"/>
        <v xml:space="preserve"> </v>
      </c>
      <c r="O439" s="41" t="str">
        <f t="shared" si="92"/>
        <v xml:space="preserve"> </v>
      </c>
      <c r="P439" s="20">
        <f t="shared" si="99"/>
        <v>0</v>
      </c>
      <c r="Q439" s="20" t="str">
        <f t="shared" si="100"/>
        <v/>
      </c>
      <c r="R439" s="20" t="str">
        <f t="shared" si="95"/>
        <v/>
      </c>
      <c r="S439" s="20" t="str">
        <f t="shared" si="96"/>
        <v/>
      </c>
      <c r="T439" t="str">
        <f t="shared" si="93"/>
        <v/>
      </c>
      <c r="U439" s="290"/>
      <c r="V439" s="286"/>
    </row>
    <row r="440" spans="1:22" x14ac:dyDescent="0.25">
      <c r="A440" s="5">
        <f t="shared" si="97"/>
        <v>433</v>
      </c>
      <c r="B440" s="288"/>
      <c r="C440" s="278">
        <f t="shared" si="98"/>
        <v>0</v>
      </c>
      <c r="D440" s="279" t="str">
        <f>IF(C440=1,VLOOKUP(B440,Mreze!C$8:F$107,4,FALSE)," ")</f>
        <v xml:space="preserve"> </v>
      </c>
      <c r="E440" s="279" t="str">
        <f t="shared" si="94"/>
        <v/>
      </c>
      <c r="F440" s="274"/>
      <c r="G440" s="256" t="str">
        <f t="shared" si="87"/>
        <v/>
      </c>
      <c r="H440" s="281"/>
      <c r="I440" s="281"/>
      <c r="J440" s="282"/>
      <c r="K440" s="260" t="str">
        <f t="shared" si="88"/>
        <v xml:space="preserve"> </v>
      </c>
      <c r="L440" s="33" t="str">
        <f t="shared" si="89"/>
        <v xml:space="preserve"> </v>
      </c>
      <c r="M440" s="34" t="str">
        <f t="shared" si="90"/>
        <v xml:space="preserve"> </v>
      </c>
      <c r="N440" s="260" t="str">
        <f t="shared" si="91"/>
        <v xml:space="preserve"> </v>
      </c>
      <c r="O440" s="41" t="str">
        <f t="shared" si="92"/>
        <v xml:space="preserve"> </v>
      </c>
      <c r="P440" s="20">
        <f t="shared" si="99"/>
        <v>0</v>
      </c>
      <c r="Q440" s="20" t="str">
        <f t="shared" si="100"/>
        <v/>
      </c>
      <c r="R440" s="20" t="str">
        <f t="shared" si="95"/>
        <v/>
      </c>
      <c r="S440" s="20" t="str">
        <f t="shared" si="96"/>
        <v/>
      </c>
      <c r="T440" t="str">
        <f t="shared" si="93"/>
        <v/>
      </c>
      <c r="U440" s="290"/>
      <c r="V440" s="286"/>
    </row>
    <row r="441" spans="1:22" x14ac:dyDescent="0.25">
      <c r="A441" s="5">
        <f t="shared" si="97"/>
        <v>434</v>
      </c>
      <c r="B441" s="288"/>
      <c r="C441" s="278">
        <f t="shared" si="98"/>
        <v>0</v>
      </c>
      <c r="D441" s="279" t="str">
        <f>IF(C441=1,VLOOKUP(B441,Mreze!C$8:F$107,4,FALSE)," ")</f>
        <v xml:space="preserve"> </v>
      </c>
      <c r="E441" s="279" t="str">
        <f t="shared" si="94"/>
        <v/>
      </c>
      <c r="F441" s="274"/>
      <c r="G441" s="256" t="str">
        <f t="shared" si="87"/>
        <v/>
      </c>
      <c r="H441" s="281"/>
      <c r="I441" s="281"/>
      <c r="J441" s="282"/>
      <c r="K441" s="260" t="str">
        <f t="shared" si="88"/>
        <v xml:space="preserve"> </v>
      </c>
      <c r="L441" s="33" t="str">
        <f t="shared" si="89"/>
        <v xml:space="preserve"> </v>
      </c>
      <c r="M441" s="34" t="str">
        <f t="shared" si="90"/>
        <v xml:space="preserve"> </v>
      </c>
      <c r="N441" s="260" t="str">
        <f t="shared" si="91"/>
        <v xml:space="preserve"> </v>
      </c>
      <c r="O441" s="41" t="str">
        <f t="shared" si="92"/>
        <v xml:space="preserve"> </v>
      </c>
      <c r="P441" s="20">
        <f t="shared" si="99"/>
        <v>0</v>
      </c>
      <c r="Q441" s="20" t="str">
        <f t="shared" si="100"/>
        <v/>
      </c>
      <c r="R441" s="20" t="str">
        <f t="shared" si="95"/>
        <v/>
      </c>
      <c r="S441" s="20" t="str">
        <f t="shared" si="96"/>
        <v/>
      </c>
      <c r="T441" t="str">
        <f t="shared" si="93"/>
        <v/>
      </c>
      <c r="U441" s="290"/>
      <c r="V441" s="286"/>
    </row>
    <row r="442" spans="1:22" x14ac:dyDescent="0.25">
      <c r="A442" s="5">
        <f t="shared" si="97"/>
        <v>435</v>
      </c>
      <c r="B442" s="288"/>
      <c r="C442" s="278">
        <f t="shared" si="98"/>
        <v>0</v>
      </c>
      <c r="D442" s="279" t="str">
        <f>IF(C442=1,VLOOKUP(B442,Mreze!C$8:F$107,4,FALSE)," ")</f>
        <v xml:space="preserve"> </v>
      </c>
      <c r="E442" s="279" t="str">
        <f t="shared" si="94"/>
        <v/>
      </c>
      <c r="F442" s="274"/>
      <c r="G442" s="256" t="str">
        <f t="shared" si="87"/>
        <v/>
      </c>
      <c r="H442" s="281"/>
      <c r="I442" s="281"/>
      <c r="J442" s="282"/>
      <c r="K442" s="260" t="str">
        <f t="shared" si="88"/>
        <v xml:space="preserve"> </v>
      </c>
      <c r="L442" s="33" t="str">
        <f t="shared" si="89"/>
        <v xml:space="preserve"> </v>
      </c>
      <c r="M442" s="34" t="str">
        <f t="shared" si="90"/>
        <v xml:space="preserve"> </v>
      </c>
      <c r="N442" s="260" t="str">
        <f t="shared" si="91"/>
        <v xml:space="preserve"> </v>
      </c>
      <c r="O442" s="41" t="str">
        <f t="shared" si="92"/>
        <v xml:space="preserve"> </v>
      </c>
      <c r="P442" s="20">
        <f t="shared" si="99"/>
        <v>0</v>
      </c>
      <c r="Q442" s="20" t="str">
        <f t="shared" si="100"/>
        <v/>
      </c>
      <c r="R442" s="20" t="str">
        <f t="shared" si="95"/>
        <v/>
      </c>
      <c r="S442" s="20" t="str">
        <f t="shared" si="96"/>
        <v/>
      </c>
      <c r="T442" t="str">
        <f t="shared" si="93"/>
        <v/>
      </c>
      <c r="U442" s="290"/>
      <c r="V442" s="286"/>
    </row>
    <row r="443" spans="1:22" x14ac:dyDescent="0.25">
      <c r="A443" s="5">
        <f t="shared" si="97"/>
        <v>436</v>
      </c>
      <c r="B443" s="288"/>
      <c r="C443" s="278">
        <f t="shared" si="98"/>
        <v>0</v>
      </c>
      <c r="D443" s="279" t="str">
        <f>IF(C443=1,VLOOKUP(B443,Mreze!C$8:F$107,4,FALSE)," ")</f>
        <v xml:space="preserve"> </v>
      </c>
      <c r="E443" s="279" t="str">
        <f t="shared" si="94"/>
        <v/>
      </c>
      <c r="F443" s="274"/>
      <c r="G443" s="256" t="str">
        <f t="shared" si="87"/>
        <v/>
      </c>
      <c r="H443" s="281"/>
      <c r="I443" s="281"/>
      <c r="J443" s="282"/>
      <c r="K443" s="260" t="str">
        <f t="shared" si="88"/>
        <v xml:space="preserve"> </v>
      </c>
      <c r="L443" s="33" t="str">
        <f t="shared" si="89"/>
        <v xml:space="preserve"> </v>
      </c>
      <c r="M443" s="34" t="str">
        <f t="shared" si="90"/>
        <v xml:space="preserve"> </v>
      </c>
      <c r="N443" s="260" t="str">
        <f t="shared" si="91"/>
        <v xml:space="preserve"> </v>
      </c>
      <c r="O443" s="41" t="str">
        <f t="shared" si="92"/>
        <v xml:space="preserve"> </v>
      </c>
      <c r="P443" s="20">
        <f t="shared" si="99"/>
        <v>0</v>
      </c>
      <c r="Q443" s="20" t="str">
        <f t="shared" si="100"/>
        <v/>
      </c>
      <c r="R443" s="20" t="str">
        <f t="shared" si="95"/>
        <v/>
      </c>
      <c r="S443" s="20" t="str">
        <f t="shared" si="96"/>
        <v/>
      </c>
      <c r="T443" t="str">
        <f t="shared" si="93"/>
        <v/>
      </c>
      <c r="U443" s="290"/>
      <c r="V443" s="286"/>
    </row>
    <row r="444" spans="1:22" x14ac:dyDescent="0.25">
      <c r="A444" s="5">
        <f t="shared" si="97"/>
        <v>437</v>
      </c>
      <c r="B444" s="288"/>
      <c r="C444" s="278">
        <f t="shared" si="98"/>
        <v>0</v>
      </c>
      <c r="D444" s="279" t="str">
        <f>IF(C444=1,VLOOKUP(B444,Mreze!C$8:F$107,4,FALSE)," ")</f>
        <v xml:space="preserve"> </v>
      </c>
      <c r="E444" s="279" t="str">
        <f t="shared" si="94"/>
        <v/>
      </c>
      <c r="F444" s="274"/>
      <c r="G444" s="256" t="str">
        <f t="shared" si="87"/>
        <v/>
      </c>
      <c r="H444" s="281"/>
      <c r="I444" s="281"/>
      <c r="J444" s="282"/>
      <c r="K444" s="260" t="str">
        <f t="shared" si="88"/>
        <v xml:space="preserve"> </v>
      </c>
      <c r="L444" s="33" t="str">
        <f t="shared" si="89"/>
        <v xml:space="preserve"> </v>
      </c>
      <c r="M444" s="34" t="str">
        <f t="shared" si="90"/>
        <v xml:space="preserve"> </v>
      </c>
      <c r="N444" s="260" t="str">
        <f t="shared" si="91"/>
        <v xml:space="preserve"> </v>
      </c>
      <c r="O444" s="41" t="str">
        <f t="shared" si="92"/>
        <v xml:space="preserve"> </v>
      </c>
      <c r="P444" s="20">
        <f t="shared" si="99"/>
        <v>0</v>
      </c>
      <c r="Q444" s="20" t="str">
        <f t="shared" si="100"/>
        <v/>
      </c>
      <c r="R444" s="20" t="str">
        <f t="shared" si="95"/>
        <v/>
      </c>
      <c r="S444" s="20" t="str">
        <f t="shared" si="96"/>
        <v/>
      </c>
      <c r="T444" t="str">
        <f t="shared" si="93"/>
        <v/>
      </c>
      <c r="U444" s="290"/>
      <c r="V444" s="286"/>
    </row>
    <row r="445" spans="1:22" x14ac:dyDescent="0.25">
      <c r="A445" s="5">
        <f t="shared" si="97"/>
        <v>438</v>
      </c>
      <c r="B445" s="288"/>
      <c r="C445" s="278">
        <f t="shared" si="98"/>
        <v>0</v>
      </c>
      <c r="D445" s="279" t="str">
        <f>IF(C445=1,VLOOKUP(B445,Mreze!C$8:F$107,4,FALSE)," ")</f>
        <v xml:space="preserve"> </v>
      </c>
      <c r="E445" s="279" t="str">
        <f t="shared" si="94"/>
        <v/>
      </c>
      <c r="F445" s="274"/>
      <c r="G445" s="256" t="str">
        <f t="shared" si="87"/>
        <v/>
      </c>
      <c r="H445" s="281"/>
      <c r="I445" s="281"/>
      <c r="J445" s="282"/>
      <c r="K445" s="260" t="str">
        <f t="shared" si="88"/>
        <v xml:space="preserve"> </v>
      </c>
      <c r="L445" s="33" t="str">
        <f t="shared" si="89"/>
        <v xml:space="preserve"> </v>
      </c>
      <c r="M445" s="34" t="str">
        <f t="shared" si="90"/>
        <v xml:space="preserve"> </v>
      </c>
      <c r="N445" s="260" t="str">
        <f t="shared" si="91"/>
        <v xml:space="preserve"> </v>
      </c>
      <c r="O445" s="41" t="str">
        <f t="shared" si="92"/>
        <v xml:space="preserve"> </v>
      </c>
      <c r="P445" s="20">
        <f t="shared" si="99"/>
        <v>0</v>
      </c>
      <c r="Q445" s="20" t="str">
        <f t="shared" si="100"/>
        <v/>
      </c>
      <c r="R445" s="20" t="str">
        <f t="shared" si="95"/>
        <v/>
      </c>
      <c r="S445" s="20" t="str">
        <f t="shared" si="96"/>
        <v/>
      </c>
      <c r="T445" t="str">
        <f t="shared" si="93"/>
        <v/>
      </c>
      <c r="U445" s="290"/>
      <c r="V445" s="286"/>
    </row>
    <row r="446" spans="1:22" x14ac:dyDescent="0.25">
      <c r="A446" s="5">
        <f t="shared" si="97"/>
        <v>439</v>
      </c>
      <c r="B446" s="288"/>
      <c r="C446" s="278">
        <f t="shared" si="98"/>
        <v>0</v>
      </c>
      <c r="D446" s="279" t="str">
        <f>IF(C446=1,VLOOKUP(B446,Mreze!C$8:F$107,4,FALSE)," ")</f>
        <v xml:space="preserve"> </v>
      </c>
      <c r="E446" s="279" t="str">
        <f t="shared" si="94"/>
        <v/>
      </c>
      <c r="F446" s="274"/>
      <c r="G446" s="256" t="str">
        <f t="shared" si="87"/>
        <v/>
      </c>
      <c r="H446" s="281"/>
      <c r="I446" s="281"/>
      <c r="J446" s="282"/>
      <c r="K446" s="260" t="str">
        <f t="shared" si="88"/>
        <v xml:space="preserve"> </v>
      </c>
      <c r="L446" s="33" t="str">
        <f t="shared" si="89"/>
        <v xml:space="preserve"> </v>
      </c>
      <c r="M446" s="34" t="str">
        <f t="shared" si="90"/>
        <v xml:space="preserve"> </v>
      </c>
      <c r="N446" s="260" t="str">
        <f t="shared" si="91"/>
        <v xml:space="preserve"> </v>
      </c>
      <c r="O446" s="41" t="str">
        <f t="shared" si="92"/>
        <v xml:space="preserve"> </v>
      </c>
      <c r="P446" s="20">
        <f t="shared" si="99"/>
        <v>0</v>
      </c>
      <c r="Q446" s="20" t="str">
        <f t="shared" si="100"/>
        <v/>
      </c>
      <c r="R446" s="20" t="str">
        <f t="shared" si="95"/>
        <v/>
      </c>
      <c r="S446" s="20" t="str">
        <f t="shared" si="96"/>
        <v/>
      </c>
      <c r="T446" t="str">
        <f t="shared" si="93"/>
        <v/>
      </c>
      <c r="U446" s="290"/>
      <c r="V446" s="286"/>
    </row>
    <row r="447" spans="1:22" x14ac:dyDescent="0.25">
      <c r="A447" s="5">
        <f t="shared" si="97"/>
        <v>440</v>
      </c>
      <c r="B447" s="288"/>
      <c r="C447" s="278">
        <f t="shared" si="98"/>
        <v>0</v>
      </c>
      <c r="D447" s="279" t="str">
        <f>IF(C447=1,VLOOKUP(B447,Mreze!C$8:F$107,4,FALSE)," ")</f>
        <v xml:space="preserve"> </v>
      </c>
      <c r="E447" s="279" t="str">
        <f t="shared" si="94"/>
        <v/>
      </c>
      <c r="F447" s="274"/>
      <c r="G447" s="256" t="str">
        <f t="shared" si="87"/>
        <v/>
      </c>
      <c r="H447" s="281"/>
      <c r="I447" s="281"/>
      <c r="J447" s="282"/>
      <c r="K447" s="260" t="str">
        <f t="shared" si="88"/>
        <v xml:space="preserve"> </v>
      </c>
      <c r="L447" s="33" t="str">
        <f t="shared" si="89"/>
        <v xml:space="preserve"> </v>
      </c>
      <c r="M447" s="34" t="str">
        <f t="shared" si="90"/>
        <v xml:space="preserve"> </v>
      </c>
      <c r="N447" s="260" t="str">
        <f t="shared" si="91"/>
        <v xml:space="preserve"> </v>
      </c>
      <c r="O447" s="41" t="str">
        <f t="shared" si="92"/>
        <v xml:space="preserve"> </v>
      </c>
      <c r="P447" s="20">
        <f t="shared" si="99"/>
        <v>0</v>
      </c>
      <c r="Q447" s="20" t="str">
        <f t="shared" si="100"/>
        <v/>
      </c>
      <c r="R447" s="20" t="str">
        <f t="shared" si="95"/>
        <v/>
      </c>
      <c r="S447" s="20" t="str">
        <f t="shared" si="96"/>
        <v/>
      </c>
      <c r="T447" t="str">
        <f t="shared" si="93"/>
        <v/>
      </c>
      <c r="U447" s="290"/>
      <c r="V447" s="286"/>
    </row>
    <row r="448" spans="1:22" x14ac:dyDescent="0.25">
      <c r="A448" s="5">
        <f t="shared" si="97"/>
        <v>441</v>
      </c>
      <c r="B448" s="288"/>
      <c r="C448" s="278">
        <f t="shared" si="98"/>
        <v>0</v>
      </c>
      <c r="D448" s="279" t="str">
        <f>IF(C448=1,VLOOKUP(B448,Mreze!C$8:F$107,4,FALSE)," ")</f>
        <v xml:space="preserve"> </v>
      </c>
      <c r="E448" s="279" t="str">
        <f t="shared" si="94"/>
        <v/>
      </c>
      <c r="F448" s="274"/>
      <c r="G448" s="256" t="str">
        <f t="shared" si="87"/>
        <v/>
      </c>
      <c r="H448" s="281"/>
      <c r="I448" s="281"/>
      <c r="J448" s="282"/>
      <c r="K448" s="260" t="str">
        <f t="shared" si="88"/>
        <v xml:space="preserve"> </v>
      </c>
      <c r="L448" s="33" t="str">
        <f t="shared" si="89"/>
        <v xml:space="preserve"> </v>
      </c>
      <c r="M448" s="34" t="str">
        <f t="shared" si="90"/>
        <v xml:space="preserve"> </v>
      </c>
      <c r="N448" s="260" t="str">
        <f t="shared" si="91"/>
        <v xml:space="preserve"> </v>
      </c>
      <c r="O448" s="41" t="str">
        <f t="shared" si="92"/>
        <v xml:space="preserve"> </v>
      </c>
      <c r="P448" s="20">
        <f t="shared" si="99"/>
        <v>0</v>
      </c>
      <c r="Q448" s="20" t="str">
        <f t="shared" si="100"/>
        <v/>
      </c>
      <c r="R448" s="20" t="str">
        <f t="shared" si="95"/>
        <v/>
      </c>
      <c r="S448" s="20" t="str">
        <f t="shared" si="96"/>
        <v/>
      </c>
      <c r="T448" t="str">
        <f t="shared" si="93"/>
        <v/>
      </c>
      <c r="U448" s="290"/>
      <c r="V448" s="286"/>
    </row>
    <row r="449" spans="1:22" x14ac:dyDescent="0.25">
      <c r="A449" s="5">
        <f t="shared" si="97"/>
        <v>442</v>
      </c>
      <c r="B449" s="288"/>
      <c r="C449" s="278">
        <f t="shared" si="98"/>
        <v>0</v>
      </c>
      <c r="D449" s="279" t="str">
        <f>IF(C449=1,VLOOKUP(B449,Mreze!C$8:F$107,4,FALSE)," ")</f>
        <v xml:space="preserve"> </v>
      </c>
      <c r="E449" s="279" t="str">
        <f t="shared" si="94"/>
        <v/>
      </c>
      <c r="F449" s="274"/>
      <c r="G449" s="256" t="str">
        <f t="shared" si="87"/>
        <v/>
      </c>
      <c r="H449" s="281"/>
      <c r="I449" s="281"/>
      <c r="J449" s="282"/>
      <c r="K449" s="260" t="str">
        <f t="shared" si="88"/>
        <v xml:space="preserve"> </v>
      </c>
      <c r="L449" s="33" t="str">
        <f t="shared" si="89"/>
        <v xml:space="preserve"> </v>
      </c>
      <c r="M449" s="34" t="str">
        <f t="shared" si="90"/>
        <v xml:space="preserve"> </v>
      </c>
      <c r="N449" s="260" t="str">
        <f t="shared" si="91"/>
        <v xml:space="preserve"> </v>
      </c>
      <c r="O449" s="41" t="str">
        <f t="shared" si="92"/>
        <v xml:space="preserve"> </v>
      </c>
      <c r="P449" s="20">
        <f t="shared" si="99"/>
        <v>0</v>
      </c>
      <c r="Q449" s="20" t="str">
        <f t="shared" si="100"/>
        <v/>
      </c>
      <c r="R449" s="20" t="str">
        <f t="shared" si="95"/>
        <v/>
      </c>
      <c r="S449" s="20" t="str">
        <f t="shared" si="96"/>
        <v/>
      </c>
      <c r="T449" t="str">
        <f t="shared" si="93"/>
        <v/>
      </c>
      <c r="U449" s="290"/>
      <c r="V449" s="286"/>
    </row>
    <row r="450" spans="1:22" x14ac:dyDescent="0.25">
      <c r="A450" s="5">
        <f t="shared" si="97"/>
        <v>443</v>
      </c>
      <c r="B450" s="288"/>
      <c r="C450" s="278">
        <f t="shared" si="98"/>
        <v>0</v>
      </c>
      <c r="D450" s="279" t="str">
        <f>IF(C450=1,VLOOKUP(B450,Mreze!C$8:F$107,4,FALSE)," ")</f>
        <v xml:space="preserve"> </v>
      </c>
      <c r="E450" s="279" t="str">
        <f t="shared" si="94"/>
        <v/>
      </c>
      <c r="F450" s="274"/>
      <c r="G450" s="256" t="str">
        <f t="shared" si="87"/>
        <v/>
      </c>
      <c r="H450" s="281"/>
      <c r="I450" s="281"/>
      <c r="J450" s="282"/>
      <c r="K450" s="260" t="str">
        <f t="shared" si="88"/>
        <v xml:space="preserve"> </v>
      </c>
      <c r="L450" s="33" t="str">
        <f t="shared" si="89"/>
        <v xml:space="preserve"> </v>
      </c>
      <c r="M450" s="34" t="str">
        <f t="shared" si="90"/>
        <v xml:space="preserve"> </v>
      </c>
      <c r="N450" s="260" t="str">
        <f t="shared" si="91"/>
        <v xml:space="preserve"> </v>
      </c>
      <c r="O450" s="41" t="str">
        <f t="shared" si="92"/>
        <v xml:space="preserve"> </v>
      </c>
      <c r="P450" s="20">
        <f t="shared" si="99"/>
        <v>0</v>
      </c>
      <c r="Q450" s="20" t="str">
        <f t="shared" si="100"/>
        <v/>
      </c>
      <c r="R450" s="20" t="str">
        <f t="shared" si="95"/>
        <v/>
      </c>
      <c r="S450" s="20" t="str">
        <f t="shared" si="96"/>
        <v/>
      </c>
      <c r="T450" t="str">
        <f t="shared" si="93"/>
        <v/>
      </c>
      <c r="U450" s="290"/>
      <c r="V450" s="286"/>
    </row>
    <row r="451" spans="1:22" x14ac:dyDescent="0.25">
      <c r="A451" s="5">
        <f t="shared" si="97"/>
        <v>444</v>
      </c>
      <c r="B451" s="288"/>
      <c r="C451" s="278">
        <f t="shared" si="98"/>
        <v>0</v>
      </c>
      <c r="D451" s="279" t="str">
        <f>IF(C451=1,VLOOKUP(B451,Mreze!C$8:F$107,4,FALSE)," ")</f>
        <v xml:space="preserve"> </v>
      </c>
      <c r="E451" s="279" t="str">
        <f t="shared" si="94"/>
        <v/>
      </c>
      <c r="F451" s="274"/>
      <c r="G451" s="256" t="str">
        <f t="shared" si="87"/>
        <v/>
      </c>
      <c r="H451" s="281"/>
      <c r="I451" s="281"/>
      <c r="J451" s="282"/>
      <c r="K451" s="260" t="str">
        <f t="shared" si="88"/>
        <v xml:space="preserve"> </v>
      </c>
      <c r="L451" s="33" t="str">
        <f t="shared" si="89"/>
        <v xml:space="preserve"> </v>
      </c>
      <c r="M451" s="34" t="str">
        <f t="shared" si="90"/>
        <v xml:space="preserve"> </v>
      </c>
      <c r="N451" s="260" t="str">
        <f t="shared" si="91"/>
        <v xml:space="preserve"> </v>
      </c>
      <c r="O451" s="41" t="str">
        <f t="shared" si="92"/>
        <v xml:space="preserve"> </v>
      </c>
      <c r="P451" s="20">
        <f t="shared" si="99"/>
        <v>0</v>
      </c>
      <c r="Q451" s="20" t="str">
        <f t="shared" si="100"/>
        <v/>
      </c>
      <c r="R451" s="20" t="str">
        <f t="shared" si="95"/>
        <v/>
      </c>
      <c r="S451" s="20" t="str">
        <f t="shared" si="96"/>
        <v/>
      </c>
      <c r="T451" t="str">
        <f t="shared" si="93"/>
        <v/>
      </c>
      <c r="U451" s="290"/>
      <c r="V451" s="286"/>
    </row>
    <row r="452" spans="1:22" x14ac:dyDescent="0.25">
      <c r="A452" s="5">
        <f t="shared" si="97"/>
        <v>445</v>
      </c>
      <c r="B452" s="288"/>
      <c r="C452" s="278">
        <f t="shared" si="98"/>
        <v>0</v>
      </c>
      <c r="D452" s="279" t="str">
        <f>IF(C452=1,VLOOKUP(B452,Mreze!C$8:F$107,4,FALSE)," ")</f>
        <v xml:space="preserve"> </v>
      </c>
      <c r="E452" s="279" t="str">
        <f t="shared" si="94"/>
        <v/>
      </c>
      <c r="F452" s="274"/>
      <c r="G452" s="256" t="str">
        <f t="shared" si="87"/>
        <v/>
      </c>
      <c r="H452" s="281"/>
      <c r="I452" s="281"/>
      <c r="J452" s="282"/>
      <c r="K452" s="260" t="str">
        <f t="shared" si="88"/>
        <v xml:space="preserve"> </v>
      </c>
      <c r="L452" s="33" t="str">
        <f t="shared" si="89"/>
        <v xml:space="preserve"> </v>
      </c>
      <c r="M452" s="34" t="str">
        <f t="shared" si="90"/>
        <v xml:space="preserve"> </v>
      </c>
      <c r="N452" s="260" t="str">
        <f t="shared" si="91"/>
        <v xml:space="preserve"> </v>
      </c>
      <c r="O452" s="41" t="str">
        <f t="shared" si="92"/>
        <v xml:space="preserve"> </v>
      </c>
      <c r="P452" s="20">
        <f t="shared" si="99"/>
        <v>0</v>
      </c>
      <c r="Q452" s="20" t="str">
        <f t="shared" si="100"/>
        <v/>
      </c>
      <c r="R452" s="20" t="str">
        <f t="shared" si="95"/>
        <v/>
      </c>
      <c r="S452" s="20" t="str">
        <f t="shared" si="96"/>
        <v/>
      </c>
      <c r="T452" t="str">
        <f t="shared" si="93"/>
        <v/>
      </c>
      <c r="U452" s="290"/>
      <c r="V452" s="286"/>
    </row>
    <row r="453" spans="1:22" x14ac:dyDescent="0.25">
      <c r="A453" s="5">
        <f t="shared" si="97"/>
        <v>446</v>
      </c>
      <c r="B453" s="288"/>
      <c r="C453" s="278">
        <f t="shared" si="98"/>
        <v>0</v>
      </c>
      <c r="D453" s="279" t="str">
        <f>IF(C453=1,VLOOKUP(B453,Mreze!C$8:F$107,4,FALSE)," ")</f>
        <v xml:space="preserve"> </v>
      </c>
      <c r="E453" s="279" t="str">
        <f t="shared" si="94"/>
        <v/>
      </c>
      <c r="F453" s="274"/>
      <c r="G453" s="256" t="str">
        <f t="shared" si="87"/>
        <v/>
      </c>
      <c r="H453" s="281"/>
      <c r="I453" s="281"/>
      <c r="J453" s="282"/>
      <c r="K453" s="260" t="str">
        <f t="shared" si="88"/>
        <v xml:space="preserve"> </v>
      </c>
      <c r="L453" s="33" t="str">
        <f t="shared" si="89"/>
        <v xml:space="preserve"> </v>
      </c>
      <c r="M453" s="34" t="str">
        <f t="shared" si="90"/>
        <v xml:space="preserve"> </v>
      </c>
      <c r="N453" s="260" t="str">
        <f t="shared" si="91"/>
        <v xml:space="preserve"> </v>
      </c>
      <c r="O453" s="41" t="str">
        <f t="shared" si="92"/>
        <v xml:space="preserve"> </v>
      </c>
      <c r="P453" s="20">
        <f t="shared" si="99"/>
        <v>0</v>
      </c>
      <c r="Q453" s="20" t="str">
        <f t="shared" si="100"/>
        <v/>
      </c>
      <c r="R453" s="20" t="str">
        <f t="shared" si="95"/>
        <v/>
      </c>
      <c r="S453" s="20" t="str">
        <f t="shared" si="96"/>
        <v/>
      </c>
      <c r="T453" t="str">
        <f t="shared" si="93"/>
        <v/>
      </c>
      <c r="U453" s="290"/>
      <c r="V453" s="286"/>
    </row>
    <row r="454" spans="1:22" x14ac:dyDescent="0.25">
      <c r="A454" s="5">
        <f t="shared" si="97"/>
        <v>447</v>
      </c>
      <c r="B454" s="288"/>
      <c r="C454" s="278">
        <f t="shared" si="98"/>
        <v>0</v>
      </c>
      <c r="D454" s="279" t="str">
        <f>IF(C454=1,VLOOKUP(B454,Mreze!C$8:F$107,4,FALSE)," ")</f>
        <v xml:space="preserve"> </v>
      </c>
      <c r="E454" s="279" t="str">
        <f t="shared" si="94"/>
        <v/>
      </c>
      <c r="F454" s="274"/>
      <c r="G454" s="256" t="str">
        <f t="shared" si="87"/>
        <v/>
      </c>
      <c r="H454" s="281"/>
      <c r="I454" s="281"/>
      <c r="J454" s="282"/>
      <c r="K454" s="260" t="str">
        <f t="shared" si="88"/>
        <v xml:space="preserve"> </v>
      </c>
      <c r="L454" s="33" t="str">
        <f t="shared" si="89"/>
        <v xml:space="preserve"> </v>
      </c>
      <c r="M454" s="34" t="str">
        <f t="shared" si="90"/>
        <v xml:space="preserve"> </v>
      </c>
      <c r="N454" s="260" t="str">
        <f t="shared" si="91"/>
        <v xml:space="preserve"> </v>
      </c>
      <c r="O454" s="41" t="str">
        <f t="shared" si="92"/>
        <v xml:space="preserve"> </v>
      </c>
      <c r="P454" s="20">
        <f t="shared" si="99"/>
        <v>0</v>
      </c>
      <c r="Q454" s="20" t="str">
        <f t="shared" si="100"/>
        <v/>
      </c>
      <c r="R454" s="20" t="str">
        <f t="shared" si="95"/>
        <v/>
      </c>
      <c r="S454" s="20" t="str">
        <f t="shared" si="96"/>
        <v/>
      </c>
      <c r="T454" t="str">
        <f t="shared" si="93"/>
        <v/>
      </c>
      <c r="U454" s="290"/>
      <c r="V454" s="286"/>
    </row>
    <row r="455" spans="1:22" x14ac:dyDescent="0.25">
      <c r="A455" s="5">
        <f t="shared" si="97"/>
        <v>448</v>
      </c>
      <c r="B455" s="288"/>
      <c r="C455" s="278">
        <f t="shared" si="98"/>
        <v>0</v>
      </c>
      <c r="D455" s="279" t="str">
        <f>IF(C455=1,VLOOKUP(B455,Mreze!C$8:F$107,4,FALSE)," ")</f>
        <v xml:space="preserve"> </v>
      </c>
      <c r="E455" s="279" t="str">
        <f t="shared" si="94"/>
        <v/>
      </c>
      <c r="F455" s="274"/>
      <c r="G455" s="256" t="str">
        <f t="shared" si="87"/>
        <v/>
      </c>
      <c r="H455" s="281"/>
      <c r="I455" s="281"/>
      <c r="J455" s="282"/>
      <c r="K455" s="260" t="str">
        <f t="shared" si="88"/>
        <v xml:space="preserve"> </v>
      </c>
      <c r="L455" s="33" t="str">
        <f t="shared" si="89"/>
        <v xml:space="preserve"> </v>
      </c>
      <c r="M455" s="34" t="str">
        <f t="shared" si="90"/>
        <v xml:space="preserve"> </v>
      </c>
      <c r="N455" s="260" t="str">
        <f t="shared" si="91"/>
        <v xml:space="preserve"> </v>
      </c>
      <c r="O455" s="41" t="str">
        <f t="shared" si="92"/>
        <v xml:space="preserve"> </v>
      </c>
      <c r="P455" s="20">
        <f t="shared" si="99"/>
        <v>0</v>
      </c>
      <c r="Q455" s="20" t="str">
        <f t="shared" si="100"/>
        <v/>
      </c>
      <c r="R455" s="20" t="str">
        <f t="shared" si="95"/>
        <v/>
      </c>
      <c r="S455" s="20" t="str">
        <f t="shared" si="96"/>
        <v/>
      </c>
      <c r="T455" t="str">
        <f t="shared" si="93"/>
        <v/>
      </c>
      <c r="U455" s="290"/>
      <c r="V455" s="286"/>
    </row>
    <row r="456" spans="1:22" x14ac:dyDescent="0.25">
      <c r="A456" s="5">
        <f t="shared" si="97"/>
        <v>449</v>
      </c>
      <c r="B456" s="288"/>
      <c r="C456" s="278">
        <f t="shared" si="98"/>
        <v>0</v>
      </c>
      <c r="D456" s="279" t="str">
        <f>IF(C456=1,VLOOKUP(B456,Mreze!C$8:F$107,4,FALSE)," ")</f>
        <v xml:space="preserve"> </v>
      </c>
      <c r="E456" s="279" t="str">
        <f t="shared" si="94"/>
        <v/>
      </c>
      <c r="F456" s="274"/>
      <c r="G456" s="256" t="str">
        <f t="shared" ref="G456:G503" si="101">IF(C456=1,visa1,"")</f>
        <v/>
      </c>
      <c r="H456" s="281"/>
      <c r="I456" s="281"/>
      <c r="J456" s="282"/>
      <c r="K456" s="260" t="str">
        <f t="shared" ref="K456:K503" si="102">IF(J456&lt;&gt;"",IF(H456&lt;&gt;"",J456-H456," "), " ")</f>
        <v xml:space="preserve"> </v>
      </c>
      <c r="L456" s="33" t="str">
        <f t="shared" ref="L456:L503" si="103">IF(I456&lt;&gt;"",IF(H456&lt;&gt;"",I456-H456," "), " ")</f>
        <v xml:space="preserve"> </v>
      </c>
      <c r="M456" s="34" t="str">
        <f t="shared" ref="M456:M503" si="104">IF(C456=1, IF(D456&gt;0,IF(F456&gt;0, F456/D456, " ")," ")," ")</f>
        <v xml:space="preserve"> </v>
      </c>
      <c r="N456" s="260" t="str">
        <f t="shared" ref="N456:N503" si="105">IF(J456&lt;&gt;"",IF(H456&lt;&gt;"",IF(M456&lt;&gt;" ", M456*K456, " "), " "), " ")</f>
        <v xml:space="preserve"> </v>
      </c>
      <c r="O456" s="41" t="str">
        <f t="shared" ref="O456:O503" si="106">IF(J456&lt;&gt;"", IF(I456&lt;&gt;"",IF(HOUR(K456)&lt;2,"КП",IF(I456&gt;J456,"Не",IF(HOUR(I456-H456)&lt;2,"Да","Не"))),IF(HOUR(K456)&lt;2,IF(DAY(K456)&lt;1,"КП","Не"),"Не")), " ")</f>
        <v xml:space="preserve"> </v>
      </c>
      <c r="P456" s="20">
        <f t="shared" si="99"/>
        <v>0</v>
      </c>
      <c r="Q456" s="20" t="str">
        <f t="shared" si="100"/>
        <v/>
      </c>
      <c r="R456" s="20" t="str">
        <f t="shared" si="95"/>
        <v/>
      </c>
      <c r="S456" s="20" t="str">
        <f t="shared" si="96"/>
        <v/>
      </c>
      <c r="T456" t="str">
        <f t="shared" ref="T456:T503" si="107">IF(S456&lt;&gt;"",S456*F456,"")</f>
        <v/>
      </c>
      <c r="U456" s="290"/>
      <c r="V456" s="286"/>
    </row>
    <row r="457" spans="1:22" x14ac:dyDescent="0.25">
      <c r="A457" s="5">
        <f t="shared" si="97"/>
        <v>450</v>
      </c>
      <c r="B457" s="288"/>
      <c r="C457" s="278">
        <f t="shared" si="98"/>
        <v>0</v>
      </c>
      <c r="D457" s="279" t="str">
        <f>IF(C457=1,VLOOKUP(B457,Mreze!C$8:F$107,4,FALSE)," ")</f>
        <v xml:space="preserve"> </v>
      </c>
      <c r="E457" s="279" t="str">
        <f t="shared" ref="E457:E503" si="108">IF(R457&lt;&gt;"",F457*R457,"")</f>
        <v/>
      </c>
      <c r="F457" s="274"/>
      <c r="G457" s="256" t="str">
        <f t="shared" si="101"/>
        <v/>
      </c>
      <c r="H457" s="281"/>
      <c r="I457" s="281"/>
      <c r="J457" s="282"/>
      <c r="K457" s="260" t="str">
        <f t="shared" si="102"/>
        <v xml:space="preserve"> </v>
      </c>
      <c r="L457" s="33" t="str">
        <f t="shared" si="103"/>
        <v xml:space="preserve"> </v>
      </c>
      <c r="M457" s="34" t="str">
        <f t="shared" si="104"/>
        <v xml:space="preserve"> </v>
      </c>
      <c r="N457" s="260" t="str">
        <f t="shared" si="105"/>
        <v xml:space="preserve"> </v>
      </c>
      <c r="O457" s="41" t="str">
        <f t="shared" si="106"/>
        <v xml:space="preserve"> </v>
      </c>
      <c r="P457" s="20">
        <f t="shared" si="99"/>
        <v>0</v>
      </c>
      <c r="Q457" s="20" t="str">
        <f t="shared" si="100"/>
        <v/>
      </c>
      <c r="R457" s="20" t="str">
        <f t="shared" ref="R457:R503" si="109">IF(K457&lt;&gt;" ",IF(INT((J457-I457)*24)&gt;0,1,0),"")</f>
        <v/>
      </c>
      <c r="S457" s="20" t="str">
        <f t="shared" ref="S457:S503" si="110">IF(R457=1,IF(HOUR(K457)&gt;0,HOUR(K457)*60+MINUTE(K457),""),"")</f>
        <v/>
      </c>
      <c r="T457" t="str">
        <f t="shared" si="107"/>
        <v/>
      </c>
      <c r="U457" s="290"/>
      <c r="V457" s="286"/>
    </row>
    <row r="458" spans="1:22" x14ac:dyDescent="0.25">
      <c r="A458" s="5">
        <f t="shared" ref="A458:A503" si="111">+A457+1</f>
        <v>451</v>
      </c>
      <c r="B458" s="288"/>
      <c r="C458" s="278">
        <f t="shared" si="98"/>
        <v>0</v>
      </c>
      <c r="D458" s="279" t="str">
        <f>IF(C458=1,VLOOKUP(B458,Mreze!C$8:F$107,4,FALSE)," ")</f>
        <v xml:space="preserve"> </v>
      </c>
      <c r="E458" s="279" t="str">
        <f t="shared" si="108"/>
        <v/>
      </c>
      <c r="F458" s="274"/>
      <c r="G458" s="256" t="str">
        <f t="shared" si="101"/>
        <v/>
      </c>
      <c r="H458" s="281"/>
      <c r="I458" s="281"/>
      <c r="J458" s="282"/>
      <c r="K458" s="260" t="str">
        <f t="shared" si="102"/>
        <v xml:space="preserve"> </v>
      </c>
      <c r="L458" s="33" t="str">
        <f t="shared" si="103"/>
        <v xml:space="preserve"> </v>
      </c>
      <c r="M458" s="34" t="str">
        <f t="shared" si="104"/>
        <v xml:space="preserve"> </v>
      </c>
      <c r="N458" s="260" t="str">
        <f t="shared" si="105"/>
        <v xml:space="preserve"> </v>
      </c>
      <c r="O458" s="41" t="str">
        <f t="shared" si="106"/>
        <v xml:space="preserve"> </v>
      </c>
      <c r="P458" s="20">
        <f t="shared" si="99"/>
        <v>0</v>
      </c>
      <c r="Q458" s="20" t="str">
        <f t="shared" si="100"/>
        <v/>
      </c>
      <c r="R458" s="20" t="str">
        <f t="shared" si="109"/>
        <v/>
      </c>
      <c r="S458" s="20" t="str">
        <f t="shared" si="110"/>
        <v/>
      </c>
      <c r="T458" t="str">
        <f t="shared" si="107"/>
        <v/>
      </c>
      <c r="U458" s="290"/>
      <c r="V458" s="286"/>
    </row>
    <row r="459" spans="1:22" x14ac:dyDescent="0.25">
      <c r="A459" s="5">
        <f t="shared" si="111"/>
        <v>452</v>
      </c>
      <c r="B459" s="288"/>
      <c r="C459" s="278">
        <f t="shared" si="98"/>
        <v>0</v>
      </c>
      <c r="D459" s="279" t="str">
        <f>IF(C459=1,VLOOKUP(B459,Mreze!C$8:F$107,4,FALSE)," ")</f>
        <v xml:space="preserve"> </v>
      </c>
      <c r="E459" s="279" t="str">
        <f t="shared" si="108"/>
        <v/>
      </c>
      <c r="F459" s="274"/>
      <c r="G459" s="256" t="str">
        <f t="shared" si="101"/>
        <v/>
      </c>
      <c r="H459" s="281"/>
      <c r="I459" s="281"/>
      <c r="J459" s="282"/>
      <c r="K459" s="260" t="str">
        <f t="shared" si="102"/>
        <v xml:space="preserve"> </v>
      </c>
      <c r="L459" s="33" t="str">
        <f t="shared" si="103"/>
        <v xml:space="preserve"> </v>
      </c>
      <c r="M459" s="34" t="str">
        <f t="shared" si="104"/>
        <v xml:space="preserve"> </v>
      </c>
      <c r="N459" s="260" t="str">
        <f t="shared" si="105"/>
        <v xml:space="preserve"> </v>
      </c>
      <c r="O459" s="41" t="str">
        <f t="shared" si="106"/>
        <v xml:space="preserve"> </v>
      </c>
      <c r="P459" s="20">
        <f t="shared" si="99"/>
        <v>0</v>
      </c>
      <c r="Q459" s="20" t="str">
        <f t="shared" si="100"/>
        <v/>
      </c>
      <c r="R459" s="20" t="str">
        <f t="shared" si="109"/>
        <v/>
      </c>
      <c r="S459" s="20" t="str">
        <f t="shared" si="110"/>
        <v/>
      </c>
      <c r="T459" t="str">
        <f t="shared" si="107"/>
        <v/>
      </c>
      <c r="U459" s="290"/>
      <c r="V459" s="286"/>
    </row>
    <row r="460" spans="1:22" x14ac:dyDescent="0.25">
      <c r="A460" s="5">
        <f t="shared" si="111"/>
        <v>453</v>
      </c>
      <c r="B460" s="288"/>
      <c r="C460" s="278">
        <f t="shared" si="98"/>
        <v>0</v>
      </c>
      <c r="D460" s="279" t="str">
        <f>IF(C460=1,VLOOKUP(B460,Mreze!C$8:F$107,4,FALSE)," ")</f>
        <v xml:space="preserve"> </v>
      </c>
      <c r="E460" s="279" t="str">
        <f t="shared" si="108"/>
        <v/>
      </c>
      <c r="F460" s="274"/>
      <c r="G460" s="256" t="str">
        <f t="shared" si="101"/>
        <v/>
      </c>
      <c r="H460" s="281"/>
      <c r="I460" s="281"/>
      <c r="J460" s="282"/>
      <c r="K460" s="260" t="str">
        <f t="shared" si="102"/>
        <v xml:space="preserve"> </v>
      </c>
      <c r="L460" s="33" t="str">
        <f t="shared" si="103"/>
        <v xml:space="preserve"> </v>
      </c>
      <c r="M460" s="34" t="str">
        <f t="shared" si="104"/>
        <v xml:space="preserve"> </v>
      </c>
      <c r="N460" s="260" t="str">
        <f t="shared" si="105"/>
        <v xml:space="preserve"> </v>
      </c>
      <c r="O460" s="41" t="str">
        <f t="shared" si="106"/>
        <v xml:space="preserve"> </v>
      </c>
      <c r="P460" s="20">
        <f t="shared" si="99"/>
        <v>0</v>
      </c>
      <c r="Q460" s="20" t="str">
        <f t="shared" si="100"/>
        <v/>
      </c>
      <c r="R460" s="20" t="str">
        <f t="shared" si="109"/>
        <v/>
      </c>
      <c r="S460" s="20" t="str">
        <f t="shared" si="110"/>
        <v/>
      </c>
      <c r="T460" t="str">
        <f t="shared" si="107"/>
        <v/>
      </c>
      <c r="U460" s="290"/>
      <c r="V460" s="286"/>
    </row>
    <row r="461" spans="1:22" x14ac:dyDescent="0.25">
      <c r="A461" s="5">
        <f t="shared" si="111"/>
        <v>454</v>
      </c>
      <c r="B461" s="288"/>
      <c r="C461" s="278">
        <f t="shared" si="98"/>
        <v>0</v>
      </c>
      <c r="D461" s="279" t="str">
        <f>IF(C461=1,VLOOKUP(B461,Mreze!C$8:F$107,4,FALSE)," ")</f>
        <v xml:space="preserve"> </v>
      </c>
      <c r="E461" s="279" t="str">
        <f t="shared" si="108"/>
        <v/>
      </c>
      <c r="F461" s="274"/>
      <c r="G461" s="256" t="str">
        <f t="shared" si="101"/>
        <v/>
      </c>
      <c r="H461" s="281"/>
      <c r="I461" s="281"/>
      <c r="J461" s="282"/>
      <c r="K461" s="260" t="str">
        <f t="shared" si="102"/>
        <v xml:space="preserve"> </v>
      </c>
      <c r="L461" s="33" t="str">
        <f t="shared" si="103"/>
        <v xml:space="preserve"> </v>
      </c>
      <c r="M461" s="34" t="str">
        <f t="shared" si="104"/>
        <v xml:space="preserve"> </v>
      </c>
      <c r="N461" s="260" t="str">
        <f t="shared" si="105"/>
        <v xml:space="preserve"> </v>
      </c>
      <c r="O461" s="41" t="str">
        <f t="shared" si="106"/>
        <v xml:space="preserve"> </v>
      </c>
      <c r="P461" s="20">
        <f t="shared" si="99"/>
        <v>0</v>
      </c>
      <c r="Q461" s="20" t="str">
        <f t="shared" si="100"/>
        <v/>
      </c>
      <c r="R461" s="20" t="str">
        <f t="shared" si="109"/>
        <v/>
      </c>
      <c r="S461" s="20" t="str">
        <f t="shared" si="110"/>
        <v/>
      </c>
      <c r="T461" t="str">
        <f t="shared" si="107"/>
        <v/>
      </c>
      <c r="U461" s="290"/>
      <c r="V461" s="286"/>
    </row>
    <row r="462" spans="1:22" x14ac:dyDescent="0.25">
      <c r="A462" s="5">
        <f t="shared" si="111"/>
        <v>455</v>
      </c>
      <c r="B462" s="288"/>
      <c r="C462" s="278">
        <f t="shared" si="98"/>
        <v>0</v>
      </c>
      <c r="D462" s="279" t="str">
        <f>IF(C462=1,VLOOKUP(B462,Mreze!C$8:F$107,4,FALSE)," ")</f>
        <v xml:space="preserve"> </v>
      </c>
      <c r="E462" s="279" t="str">
        <f t="shared" si="108"/>
        <v/>
      </c>
      <c r="F462" s="274"/>
      <c r="G462" s="256" t="str">
        <f t="shared" si="101"/>
        <v/>
      </c>
      <c r="H462" s="281"/>
      <c r="I462" s="281"/>
      <c r="J462" s="282"/>
      <c r="K462" s="260" t="str">
        <f t="shared" si="102"/>
        <v xml:space="preserve"> </v>
      </c>
      <c r="L462" s="33" t="str">
        <f t="shared" si="103"/>
        <v xml:space="preserve"> </v>
      </c>
      <c r="M462" s="34" t="str">
        <f t="shared" si="104"/>
        <v xml:space="preserve"> </v>
      </c>
      <c r="N462" s="260" t="str">
        <f t="shared" si="105"/>
        <v xml:space="preserve"> </v>
      </c>
      <c r="O462" s="41" t="str">
        <f t="shared" si="106"/>
        <v xml:space="preserve"> </v>
      </c>
      <c r="P462" s="20">
        <f t="shared" si="99"/>
        <v>0</v>
      </c>
      <c r="Q462" s="20" t="str">
        <f t="shared" si="100"/>
        <v/>
      </c>
      <c r="R462" s="20" t="str">
        <f t="shared" si="109"/>
        <v/>
      </c>
      <c r="S462" s="20" t="str">
        <f t="shared" si="110"/>
        <v/>
      </c>
      <c r="T462" t="str">
        <f t="shared" si="107"/>
        <v/>
      </c>
      <c r="U462" s="290"/>
      <c r="V462" s="286"/>
    </row>
    <row r="463" spans="1:22" x14ac:dyDescent="0.25">
      <c r="A463" s="5">
        <f t="shared" si="111"/>
        <v>456</v>
      </c>
      <c r="B463" s="288"/>
      <c r="C463" s="278">
        <f t="shared" si="98"/>
        <v>0</v>
      </c>
      <c r="D463" s="279" t="str">
        <f>IF(C463=1,VLOOKUP(B463,Mreze!C$8:F$107,4,FALSE)," ")</f>
        <v xml:space="preserve"> </v>
      </c>
      <c r="E463" s="279" t="str">
        <f t="shared" si="108"/>
        <v/>
      </c>
      <c r="F463" s="274"/>
      <c r="G463" s="256" t="str">
        <f t="shared" si="101"/>
        <v/>
      </c>
      <c r="H463" s="281"/>
      <c r="I463" s="281"/>
      <c r="J463" s="282"/>
      <c r="K463" s="260" t="str">
        <f t="shared" si="102"/>
        <v xml:space="preserve"> </v>
      </c>
      <c r="L463" s="33" t="str">
        <f t="shared" si="103"/>
        <v xml:space="preserve"> </v>
      </c>
      <c r="M463" s="34" t="str">
        <f t="shared" si="104"/>
        <v xml:space="preserve"> </v>
      </c>
      <c r="N463" s="260" t="str">
        <f t="shared" si="105"/>
        <v xml:space="preserve"> </v>
      </c>
      <c r="O463" s="41" t="str">
        <f t="shared" si="106"/>
        <v xml:space="preserve"> </v>
      </c>
      <c r="P463" s="20">
        <f t="shared" si="99"/>
        <v>0</v>
      </c>
      <c r="Q463" s="20" t="str">
        <f t="shared" si="100"/>
        <v/>
      </c>
      <c r="R463" s="20" t="str">
        <f t="shared" si="109"/>
        <v/>
      </c>
      <c r="S463" s="20" t="str">
        <f t="shared" si="110"/>
        <v/>
      </c>
      <c r="T463" t="str">
        <f t="shared" si="107"/>
        <v/>
      </c>
      <c r="U463" s="290"/>
      <c r="V463" s="286"/>
    </row>
    <row r="464" spans="1:22" x14ac:dyDescent="0.25">
      <c r="A464" s="5">
        <f t="shared" si="111"/>
        <v>457</v>
      </c>
      <c r="B464" s="288"/>
      <c r="C464" s="278">
        <f t="shared" si="98"/>
        <v>0</v>
      </c>
      <c r="D464" s="279" t="str">
        <f>IF(C464=1,VLOOKUP(B464,Mreze!C$8:F$107,4,FALSE)," ")</f>
        <v xml:space="preserve"> </v>
      </c>
      <c r="E464" s="279" t="str">
        <f t="shared" si="108"/>
        <v/>
      </c>
      <c r="F464" s="274"/>
      <c r="G464" s="256" t="str">
        <f t="shared" si="101"/>
        <v/>
      </c>
      <c r="H464" s="281"/>
      <c r="I464" s="281"/>
      <c r="J464" s="282"/>
      <c r="K464" s="260" t="str">
        <f t="shared" si="102"/>
        <v xml:space="preserve"> </v>
      </c>
      <c r="L464" s="33" t="str">
        <f t="shared" si="103"/>
        <v xml:space="preserve"> </v>
      </c>
      <c r="M464" s="34" t="str">
        <f t="shared" si="104"/>
        <v xml:space="preserve"> </v>
      </c>
      <c r="N464" s="260" t="str">
        <f t="shared" si="105"/>
        <v xml:space="preserve"> </v>
      </c>
      <c r="O464" s="41" t="str">
        <f t="shared" si="106"/>
        <v xml:space="preserve"> </v>
      </c>
      <c r="P464" s="20">
        <f t="shared" si="99"/>
        <v>0</v>
      </c>
      <c r="Q464" s="20" t="str">
        <f t="shared" si="100"/>
        <v/>
      </c>
      <c r="R464" s="20" t="str">
        <f t="shared" si="109"/>
        <v/>
      </c>
      <c r="S464" s="20" t="str">
        <f t="shared" si="110"/>
        <v/>
      </c>
      <c r="T464" t="str">
        <f t="shared" si="107"/>
        <v/>
      </c>
      <c r="U464" s="290"/>
      <c r="V464" s="286"/>
    </row>
    <row r="465" spans="1:22" x14ac:dyDescent="0.25">
      <c r="A465" s="5">
        <f t="shared" si="111"/>
        <v>458</v>
      </c>
      <c r="B465" s="288"/>
      <c r="C465" s="278">
        <f t="shared" si="98"/>
        <v>0</v>
      </c>
      <c r="D465" s="279" t="str">
        <f>IF(C465=1,VLOOKUP(B465,Mreze!C$8:F$107,4,FALSE)," ")</f>
        <v xml:space="preserve"> </v>
      </c>
      <c r="E465" s="279" t="str">
        <f t="shared" si="108"/>
        <v/>
      </c>
      <c r="F465" s="274"/>
      <c r="G465" s="256" t="str">
        <f t="shared" si="101"/>
        <v/>
      </c>
      <c r="H465" s="281"/>
      <c r="I465" s="281"/>
      <c r="J465" s="282"/>
      <c r="K465" s="260" t="str">
        <f t="shared" si="102"/>
        <v xml:space="preserve"> </v>
      </c>
      <c r="L465" s="33" t="str">
        <f t="shared" si="103"/>
        <v xml:space="preserve"> </v>
      </c>
      <c r="M465" s="34" t="str">
        <f t="shared" si="104"/>
        <v xml:space="preserve"> </v>
      </c>
      <c r="N465" s="260" t="str">
        <f t="shared" si="105"/>
        <v xml:space="preserve"> </v>
      </c>
      <c r="O465" s="41" t="str">
        <f t="shared" si="106"/>
        <v xml:space="preserve"> </v>
      </c>
      <c r="P465" s="20">
        <f t="shared" si="99"/>
        <v>0</v>
      </c>
      <c r="Q465" s="20" t="str">
        <f t="shared" si="100"/>
        <v/>
      </c>
      <c r="R465" s="20" t="str">
        <f t="shared" si="109"/>
        <v/>
      </c>
      <c r="S465" s="20" t="str">
        <f t="shared" si="110"/>
        <v/>
      </c>
      <c r="T465" t="str">
        <f t="shared" si="107"/>
        <v/>
      </c>
      <c r="U465" s="290"/>
      <c r="V465" s="286"/>
    </row>
    <row r="466" spans="1:22" x14ac:dyDescent="0.25">
      <c r="A466" s="5">
        <f t="shared" si="111"/>
        <v>459</v>
      </c>
      <c r="B466" s="288"/>
      <c r="C466" s="278">
        <f t="shared" si="98"/>
        <v>0</v>
      </c>
      <c r="D466" s="279" t="str">
        <f>IF(C466=1,VLOOKUP(B466,Mreze!C$8:F$107,4,FALSE)," ")</f>
        <v xml:space="preserve"> </v>
      </c>
      <c r="E466" s="279" t="str">
        <f t="shared" si="108"/>
        <v/>
      </c>
      <c r="F466" s="274"/>
      <c r="G466" s="256" t="str">
        <f t="shared" si="101"/>
        <v/>
      </c>
      <c r="H466" s="281"/>
      <c r="I466" s="281"/>
      <c r="J466" s="282"/>
      <c r="K466" s="260" t="str">
        <f t="shared" si="102"/>
        <v xml:space="preserve"> </v>
      </c>
      <c r="L466" s="33" t="str">
        <f t="shared" si="103"/>
        <v xml:space="preserve"> </v>
      </c>
      <c r="M466" s="34" t="str">
        <f t="shared" si="104"/>
        <v xml:space="preserve"> </v>
      </c>
      <c r="N466" s="260" t="str">
        <f t="shared" si="105"/>
        <v xml:space="preserve"> </v>
      </c>
      <c r="O466" s="41" t="str">
        <f t="shared" si="106"/>
        <v xml:space="preserve"> </v>
      </c>
      <c r="P466" s="20">
        <f t="shared" si="99"/>
        <v>0</v>
      </c>
      <c r="Q466" s="20" t="str">
        <f t="shared" si="100"/>
        <v/>
      </c>
      <c r="R466" s="20" t="str">
        <f t="shared" si="109"/>
        <v/>
      </c>
      <c r="S466" s="20" t="str">
        <f t="shared" si="110"/>
        <v/>
      </c>
      <c r="T466" t="str">
        <f t="shared" si="107"/>
        <v/>
      </c>
      <c r="U466" s="290"/>
      <c r="V466" s="286"/>
    </row>
    <row r="467" spans="1:22" x14ac:dyDescent="0.25">
      <c r="A467" s="5">
        <f t="shared" si="111"/>
        <v>460</v>
      </c>
      <c r="B467" s="288"/>
      <c r="C467" s="278">
        <f t="shared" ref="C467:C503" si="112">IF(B467="",0,1)</f>
        <v>0</v>
      </c>
      <c r="D467" s="279" t="str">
        <f>IF(C467=1,VLOOKUP(B467,Mreze!C$8:F$107,4,FALSE)," ")</f>
        <v xml:space="preserve"> </v>
      </c>
      <c r="E467" s="279" t="str">
        <f t="shared" si="108"/>
        <v/>
      </c>
      <c r="F467" s="274"/>
      <c r="G467" s="256" t="str">
        <f t="shared" si="101"/>
        <v/>
      </c>
      <c r="H467" s="281"/>
      <c r="I467" s="281"/>
      <c r="J467" s="282"/>
      <c r="K467" s="260" t="str">
        <f t="shared" si="102"/>
        <v xml:space="preserve"> </v>
      </c>
      <c r="L467" s="33" t="str">
        <f t="shared" si="103"/>
        <v xml:space="preserve"> </v>
      </c>
      <c r="M467" s="34" t="str">
        <f t="shared" si="104"/>
        <v xml:space="preserve"> </v>
      </c>
      <c r="N467" s="260" t="str">
        <f t="shared" si="105"/>
        <v xml:space="preserve"> </v>
      </c>
      <c r="O467" s="41" t="str">
        <f t="shared" si="106"/>
        <v xml:space="preserve"> </v>
      </c>
      <c r="P467" s="20">
        <f t="shared" ref="P467:P503" si="113">IF(O467="Не",1,0)</f>
        <v>0</v>
      </c>
      <c r="Q467" s="20" t="str">
        <f t="shared" ref="Q467:Q503" si="114">IF(L467&lt;&gt;" ",IF(HOUR(L467)&gt;0,HOUR(L467)*60+MINUTE(L467),""),"")</f>
        <v/>
      </c>
      <c r="R467" s="20" t="str">
        <f t="shared" si="109"/>
        <v/>
      </c>
      <c r="S467" s="20" t="str">
        <f t="shared" si="110"/>
        <v/>
      </c>
      <c r="T467" t="str">
        <f t="shared" si="107"/>
        <v/>
      </c>
      <c r="U467" s="290"/>
      <c r="V467" s="286"/>
    </row>
    <row r="468" spans="1:22" x14ac:dyDescent="0.25">
      <c r="A468" s="5">
        <f t="shared" si="111"/>
        <v>461</v>
      </c>
      <c r="B468" s="288"/>
      <c r="C468" s="278">
        <f t="shared" si="112"/>
        <v>0</v>
      </c>
      <c r="D468" s="279" t="str">
        <f>IF(C468=1,VLOOKUP(B468,Mreze!C$8:F$107,4,FALSE)," ")</f>
        <v xml:space="preserve"> </v>
      </c>
      <c r="E468" s="279" t="str">
        <f t="shared" si="108"/>
        <v/>
      </c>
      <c r="F468" s="274"/>
      <c r="G468" s="256" t="str">
        <f t="shared" si="101"/>
        <v/>
      </c>
      <c r="H468" s="281"/>
      <c r="I468" s="281"/>
      <c r="J468" s="282"/>
      <c r="K468" s="260" t="str">
        <f t="shared" si="102"/>
        <v xml:space="preserve"> </v>
      </c>
      <c r="L468" s="33" t="str">
        <f t="shared" si="103"/>
        <v xml:space="preserve"> </v>
      </c>
      <c r="M468" s="34" t="str">
        <f t="shared" si="104"/>
        <v xml:space="preserve"> </v>
      </c>
      <c r="N468" s="260" t="str">
        <f t="shared" si="105"/>
        <v xml:space="preserve"> </v>
      </c>
      <c r="O468" s="41" t="str">
        <f t="shared" si="106"/>
        <v xml:space="preserve"> </v>
      </c>
      <c r="P468" s="20">
        <f t="shared" si="113"/>
        <v>0</v>
      </c>
      <c r="Q468" s="20" t="str">
        <f t="shared" si="114"/>
        <v/>
      </c>
      <c r="R468" s="20" t="str">
        <f t="shared" si="109"/>
        <v/>
      </c>
      <c r="S468" s="20" t="str">
        <f t="shared" si="110"/>
        <v/>
      </c>
      <c r="T468" t="str">
        <f t="shared" si="107"/>
        <v/>
      </c>
      <c r="U468" s="290"/>
      <c r="V468" s="286"/>
    </row>
    <row r="469" spans="1:22" x14ac:dyDescent="0.25">
      <c r="A469" s="5">
        <f t="shared" si="111"/>
        <v>462</v>
      </c>
      <c r="B469" s="288"/>
      <c r="C469" s="278">
        <f t="shared" si="112"/>
        <v>0</v>
      </c>
      <c r="D469" s="279" t="str">
        <f>IF(C469=1,VLOOKUP(B469,Mreze!C$8:F$107,4,FALSE)," ")</f>
        <v xml:space="preserve"> </v>
      </c>
      <c r="E469" s="279" t="str">
        <f t="shared" si="108"/>
        <v/>
      </c>
      <c r="F469" s="274"/>
      <c r="G469" s="256" t="str">
        <f t="shared" si="101"/>
        <v/>
      </c>
      <c r="H469" s="281"/>
      <c r="I469" s="281"/>
      <c r="J469" s="282"/>
      <c r="K469" s="260" t="str">
        <f t="shared" si="102"/>
        <v xml:space="preserve"> </v>
      </c>
      <c r="L469" s="33" t="str">
        <f t="shared" si="103"/>
        <v xml:space="preserve"> </v>
      </c>
      <c r="M469" s="34" t="str">
        <f t="shared" si="104"/>
        <v xml:space="preserve"> </v>
      </c>
      <c r="N469" s="260" t="str">
        <f t="shared" si="105"/>
        <v xml:space="preserve"> </v>
      </c>
      <c r="O469" s="41" t="str">
        <f t="shared" si="106"/>
        <v xml:space="preserve"> </v>
      </c>
      <c r="P469" s="20">
        <f t="shared" si="113"/>
        <v>0</v>
      </c>
      <c r="Q469" s="20" t="str">
        <f t="shared" si="114"/>
        <v/>
      </c>
      <c r="R469" s="20" t="str">
        <f t="shared" si="109"/>
        <v/>
      </c>
      <c r="S469" s="20" t="str">
        <f t="shared" si="110"/>
        <v/>
      </c>
      <c r="T469" t="str">
        <f t="shared" si="107"/>
        <v/>
      </c>
      <c r="U469" s="290"/>
      <c r="V469" s="286"/>
    </row>
    <row r="470" spans="1:22" x14ac:dyDescent="0.25">
      <c r="A470" s="5">
        <f t="shared" si="111"/>
        <v>463</v>
      </c>
      <c r="B470" s="288"/>
      <c r="C470" s="278">
        <f t="shared" si="112"/>
        <v>0</v>
      </c>
      <c r="D470" s="279" t="str">
        <f>IF(C470=1,VLOOKUP(B470,Mreze!C$8:F$107,4,FALSE)," ")</f>
        <v xml:space="preserve"> </v>
      </c>
      <c r="E470" s="279" t="str">
        <f t="shared" si="108"/>
        <v/>
      </c>
      <c r="F470" s="274"/>
      <c r="G470" s="256" t="str">
        <f t="shared" si="101"/>
        <v/>
      </c>
      <c r="H470" s="281"/>
      <c r="I470" s="281"/>
      <c r="J470" s="282"/>
      <c r="K470" s="260" t="str">
        <f t="shared" si="102"/>
        <v xml:space="preserve"> </v>
      </c>
      <c r="L470" s="33" t="str">
        <f t="shared" si="103"/>
        <v xml:space="preserve"> </v>
      </c>
      <c r="M470" s="34" t="str">
        <f t="shared" si="104"/>
        <v xml:space="preserve"> </v>
      </c>
      <c r="N470" s="260" t="str">
        <f t="shared" si="105"/>
        <v xml:space="preserve"> </v>
      </c>
      <c r="O470" s="41" t="str">
        <f t="shared" si="106"/>
        <v xml:space="preserve"> </v>
      </c>
      <c r="P470" s="20">
        <f t="shared" si="113"/>
        <v>0</v>
      </c>
      <c r="Q470" s="20" t="str">
        <f t="shared" si="114"/>
        <v/>
      </c>
      <c r="R470" s="20" t="str">
        <f t="shared" si="109"/>
        <v/>
      </c>
      <c r="S470" s="20" t="str">
        <f t="shared" si="110"/>
        <v/>
      </c>
      <c r="T470" t="str">
        <f t="shared" si="107"/>
        <v/>
      </c>
      <c r="U470" s="290"/>
      <c r="V470" s="286"/>
    </row>
    <row r="471" spans="1:22" x14ac:dyDescent="0.25">
      <c r="A471" s="5">
        <f t="shared" si="111"/>
        <v>464</v>
      </c>
      <c r="B471" s="288"/>
      <c r="C471" s="278">
        <f t="shared" si="112"/>
        <v>0</v>
      </c>
      <c r="D471" s="279" t="str">
        <f>IF(C471=1,VLOOKUP(B471,Mreze!C$8:F$107,4,FALSE)," ")</f>
        <v xml:space="preserve"> </v>
      </c>
      <c r="E471" s="279" t="str">
        <f t="shared" si="108"/>
        <v/>
      </c>
      <c r="F471" s="274"/>
      <c r="G471" s="256" t="str">
        <f t="shared" si="101"/>
        <v/>
      </c>
      <c r="H471" s="281"/>
      <c r="I471" s="281"/>
      <c r="J471" s="282"/>
      <c r="K471" s="260" t="str">
        <f t="shared" si="102"/>
        <v xml:space="preserve"> </v>
      </c>
      <c r="L471" s="33" t="str">
        <f t="shared" si="103"/>
        <v xml:space="preserve"> </v>
      </c>
      <c r="M471" s="34" t="str">
        <f t="shared" si="104"/>
        <v xml:space="preserve"> </v>
      </c>
      <c r="N471" s="260" t="str">
        <f t="shared" si="105"/>
        <v xml:space="preserve"> </v>
      </c>
      <c r="O471" s="41" t="str">
        <f t="shared" si="106"/>
        <v xml:space="preserve"> </v>
      </c>
      <c r="P471" s="20">
        <f t="shared" si="113"/>
        <v>0</v>
      </c>
      <c r="Q471" s="20" t="str">
        <f t="shared" si="114"/>
        <v/>
      </c>
      <c r="R471" s="20" t="str">
        <f t="shared" si="109"/>
        <v/>
      </c>
      <c r="S471" s="20" t="str">
        <f t="shared" si="110"/>
        <v/>
      </c>
      <c r="T471" t="str">
        <f t="shared" si="107"/>
        <v/>
      </c>
      <c r="U471" s="290"/>
      <c r="V471" s="286"/>
    </row>
    <row r="472" spans="1:22" x14ac:dyDescent="0.25">
      <c r="A472" s="5">
        <f t="shared" si="111"/>
        <v>465</v>
      </c>
      <c r="B472" s="288"/>
      <c r="C472" s="278">
        <f t="shared" si="112"/>
        <v>0</v>
      </c>
      <c r="D472" s="279" t="str">
        <f>IF(C472=1,VLOOKUP(B472,Mreze!C$8:F$107,4,FALSE)," ")</f>
        <v xml:space="preserve"> </v>
      </c>
      <c r="E472" s="279" t="str">
        <f t="shared" si="108"/>
        <v/>
      </c>
      <c r="F472" s="274"/>
      <c r="G472" s="256" t="str">
        <f t="shared" si="101"/>
        <v/>
      </c>
      <c r="H472" s="281"/>
      <c r="I472" s="281"/>
      <c r="J472" s="282"/>
      <c r="K472" s="260" t="str">
        <f t="shared" si="102"/>
        <v xml:space="preserve"> </v>
      </c>
      <c r="L472" s="33" t="str">
        <f t="shared" si="103"/>
        <v xml:space="preserve"> </v>
      </c>
      <c r="M472" s="34" t="str">
        <f t="shared" si="104"/>
        <v xml:space="preserve"> </v>
      </c>
      <c r="N472" s="260" t="str">
        <f t="shared" si="105"/>
        <v xml:space="preserve"> </v>
      </c>
      <c r="O472" s="41" t="str">
        <f t="shared" si="106"/>
        <v xml:space="preserve"> </v>
      </c>
      <c r="P472" s="20">
        <f t="shared" si="113"/>
        <v>0</v>
      </c>
      <c r="Q472" s="20" t="str">
        <f t="shared" si="114"/>
        <v/>
      </c>
      <c r="R472" s="20" t="str">
        <f t="shared" si="109"/>
        <v/>
      </c>
      <c r="S472" s="20" t="str">
        <f t="shared" si="110"/>
        <v/>
      </c>
      <c r="T472" t="str">
        <f t="shared" si="107"/>
        <v/>
      </c>
      <c r="U472" s="290"/>
      <c r="V472" s="286"/>
    </row>
    <row r="473" spans="1:22" x14ac:dyDescent="0.25">
      <c r="A473" s="5">
        <f t="shared" si="111"/>
        <v>466</v>
      </c>
      <c r="B473" s="288"/>
      <c r="C473" s="278">
        <f t="shared" si="112"/>
        <v>0</v>
      </c>
      <c r="D473" s="279" t="str">
        <f>IF(C473=1,VLOOKUP(B473,Mreze!C$8:F$107,4,FALSE)," ")</f>
        <v xml:space="preserve"> </v>
      </c>
      <c r="E473" s="279" t="str">
        <f t="shared" si="108"/>
        <v/>
      </c>
      <c r="F473" s="274"/>
      <c r="G473" s="256" t="str">
        <f t="shared" si="101"/>
        <v/>
      </c>
      <c r="H473" s="281"/>
      <c r="I473" s="281"/>
      <c r="J473" s="282"/>
      <c r="K473" s="260" t="str">
        <f t="shared" si="102"/>
        <v xml:space="preserve"> </v>
      </c>
      <c r="L473" s="33" t="str">
        <f t="shared" si="103"/>
        <v xml:space="preserve"> </v>
      </c>
      <c r="M473" s="34" t="str">
        <f t="shared" si="104"/>
        <v xml:space="preserve"> </v>
      </c>
      <c r="N473" s="260" t="str">
        <f t="shared" si="105"/>
        <v xml:space="preserve"> </v>
      </c>
      <c r="O473" s="41" t="str">
        <f t="shared" si="106"/>
        <v xml:space="preserve"> </v>
      </c>
      <c r="P473" s="20">
        <f t="shared" si="113"/>
        <v>0</v>
      </c>
      <c r="Q473" s="20" t="str">
        <f t="shared" si="114"/>
        <v/>
      </c>
      <c r="R473" s="20" t="str">
        <f t="shared" si="109"/>
        <v/>
      </c>
      <c r="S473" s="20" t="str">
        <f t="shared" si="110"/>
        <v/>
      </c>
      <c r="T473" t="str">
        <f t="shared" si="107"/>
        <v/>
      </c>
      <c r="U473" s="290"/>
      <c r="V473" s="286"/>
    </row>
    <row r="474" spans="1:22" x14ac:dyDescent="0.25">
      <c r="A474" s="5">
        <f t="shared" si="111"/>
        <v>467</v>
      </c>
      <c r="B474" s="288"/>
      <c r="C474" s="278">
        <f t="shared" si="112"/>
        <v>0</v>
      </c>
      <c r="D474" s="279" t="str">
        <f>IF(C474=1,VLOOKUP(B474,Mreze!C$8:F$107,4,FALSE)," ")</f>
        <v xml:space="preserve"> </v>
      </c>
      <c r="E474" s="279" t="str">
        <f t="shared" si="108"/>
        <v/>
      </c>
      <c r="F474" s="274"/>
      <c r="G474" s="256" t="str">
        <f t="shared" si="101"/>
        <v/>
      </c>
      <c r="H474" s="281"/>
      <c r="I474" s="281"/>
      <c r="J474" s="282"/>
      <c r="K474" s="260" t="str">
        <f t="shared" si="102"/>
        <v xml:space="preserve"> </v>
      </c>
      <c r="L474" s="33" t="str">
        <f t="shared" si="103"/>
        <v xml:space="preserve"> </v>
      </c>
      <c r="M474" s="34" t="str">
        <f t="shared" si="104"/>
        <v xml:space="preserve"> </v>
      </c>
      <c r="N474" s="260" t="str">
        <f t="shared" si="105"/>
        <v xml:space="preserve"> </v>
      </c>
      <c r="O474" s="41" t="str">
        <f t="shared" si="106"/>
        <v xml:space="preserve"> </v>
      </c>
      <c r="P474" s="20">
        <f t="shared" si="113"/>
        <v>0</v>
      </c>
      <c r="Q474" s="20" t="str">
        <f t="shared" si="114"/>
        <v/>
      </c>
      <c r="R474" s="20" t="str">
        <f t="shared" si="109"/>
        <v/>
      </c>
      <c r="S474" s="20" t="str">
        <f t="shared" si="110"/>
        <v/>
      </c>
      <c r="T474" t="str">
        <f t="shared" si="107"/>
        <v/>
      </c>
      <c r="U474" s="290"/>
      <c r="V474" s="286"/>
    </row>
    <row r="475" spans="1:22" x14ac:dyDescent="0.25">
      <c r="A475" s="5">
        <f t="shared" si="111"/>
        <v>468</v>
      </c>
      <c r="B475" s="288"/>
      <c r="C475" s="278">
        <f t="shared" si="112"/>
        <v>0</v>
      </c>
      <c r="D475" s="279" t="str">
        <f>IF(C475=1,VLOOKUP(B475,Mreze!C$8:F$107,4,FALSE)," ")</f>
        <v xml:space="preserve"> </v>
      </c>
      <c r="E475" s="279" t="str">
        <f t="shared" si="108"/>
        <v/>
      </c>
      <c r="F475" s="274"/>
      <c r="G475" s="256" t="str">
        <f t="shared" si="101"/>
        <v/>
      </c>
      <c r="H475" s="281"/>
      <c r="I475" s="281"/>
      <c r="J475" s="282"/>
      <c r="K475" s="260" t="str">
        <f t="shared" si="102"/>
        <v xml:space="preserve"> </v>
      </c>
      <c r="L475" s="33" t="str">
        <f t="shared" si="103"/>
        <v xml:space="preserve"> </v>
      </c>
      <c r="M475" s="34" t="str">
        <f t="shared" si="104"/>
        <v xml:space="preserve"> </v>
      </c>
      <c r="N475" s="260" t="str">
        <f t="shared" si="105"/>
        <v xml:space="preserve"> </v>
      </c>
      <c r="O475" s="41" t="str">
        <f t="shared" si="106"/>
        <v xml:space="preserve"> </v>
      </c>
      <c r="P475" s="20">
        <f t="shared" si="113"/>
        <v>0</v>
      </c>
      <c r="Q475" s="20" t="str">
        <f t="shared" si="114"/>
        <v/>
      </c>
      <c r="R475" s="20" t="str">
        <f t="shared" si="109"/>
        <v/>
      </c>
      <c r="S475" s="20" t="str">
        <f t="shared" si="110"/>
        <v/>
      </c>
      <c r="T475" t="str">
        <f t="shared" si="107"/>
        <v/>
      </c>
      <c r="U475" s="290"/>
      <c r="V475" s="286"/>
    </row>
    <row r="476" spans="1:22" x14ac:dyDescent="0.25">
      <c r="A476" s="5">
        <f t="shared" si="111"/>
        <v>469</v>
      </c>
      <c r="B476" s="288"/>
      <c r="C476" s="278">
        <f t="shared" si="112"/>
        <v>0</v>
      </c>
      <c r="D476" s="279" t="str">
        <f>IF(C476=1,VLOOKUP(B476,Mreze!C$8:F$107,4,FALSE)," ")</f>
        <v xml:space="preserve"> </v>
      </c>
      <c r="E476" s="279" t="str">
        <f t="shared" si="108"/>
        <v/>
      </c>
      <c r="F476" s="274"/>
      <c r="G476" s="256" t="str">
        <f t="shared" si="101"/>
        <v/>
      </c>
      <c r="H476" s="281"/>
      <c r="I476" s="281"/>
      <c r="J476" s="282"/>
      <c r="K476" s="260" t="str">
        <f t="shared" si="102"/>
        <v xml:space="preserve"> </v>
      </c>
      <c r="L476" s="33" t="str">
        <f t="shared" si="103"/>
        <v xml:space="preserve"> </v>
      </c>
      <c r="M476" s="34" t="str">
        <f t="shared" si="104"/>
        <v xml:space="preserve"> </v>
      </c>
      <c r="N476" s="260" t="str">
        <f t="shared" si="105"/>
        <v xml:space="preserve"> </v>
      </c>
      <c r="O476" s="41" t="str">
        <f t="shared" si="106"/>
        <v xml:space="preserve"> </v>
      </c>
      <c r="P476" s="20">
        <f t="shared" si="113"/>
        <v>0</v>
      </c>
      <c r="Q476" s="20" t="str">
        <f t="shared" si="114"/>
        <v/>
      </c>
      <c r="R476" s="20" t="str">
        <f t="shared" si="109"/>
        <v/>
      </c>
      <c r="S476" s="20" t="str">
        <f t="shared" si="110"/>
        <v/>
      </c>
      <c r="T476" t="str">
        <f t="shared" si="107"/>
        <v/>
      </c>
      <c r="U476" s="290"/>
      <c r="V476" s="286"/>
    </row>
    <row r="477" spans="1:22" x14ac:dyDescent="0.25">
      <c r="A477" s="5">
        <f t="shared" si="111"/>
        <v>470</v>
      </c>
      <c r="B477" s="288"/>
      <c r="C477" s="278">
        <f t="shared" si="112"/>
        <v>0</v>
      </c>
      <c r="D477" s="279" t="str">
        <f>IF(C477=1,VLOOKUP(B477,Mreze!C$8:F$107,4,FALSE)," ")</f>
        <v xml:space="preserve"> </v>
      </c>
      <c r="E477" s="279" t="str">
        <f t="shared" si="108"/>
        <v/>
      </c>
      <c r="F477" s="274"/>
      <c r="G477" s="256" t="str">
        <f t="shared" si="101"/>
        <v/>
      </c>
      <c r="H477" s="281"/>
      <c r="I477" s="281"/>
      <c r="J477" s="282"/>
      <c r="K477" s="260" t="str">
        <f t="shared" si="102"/>
        <v xml:space="preserve"> </v>
      </c>
      <c r="L477" s="33" t="str">
        <f t="shared" si="103"/>
        <v xml:space="preserve"> </v>
      </c>
      <c r="M477" s="34" t="str">
        <f t="shared" si="104"/>
        <v xml:space="preserve"> </v>
      </c>
      <c r="N477" s="260" t="str">
        <f t="shared" si="105"/>
        <v xml:space="preserve"> </v>
      </c>
      <c r="O477" s="41" t="str">
        <f t="shared" si="106"/>
        <v xml:space="preserve"> </v>
      </c>
      <c r="P477" s="20">
        <f t="shared" si="113"/>
        <v>0</v>
      </c>
      <c r="Q477" s="20" t="str">
        <f t="shared" si="114"/>
        <v/>
      </c>
      <c r="R477" s="20" t="str">
        <f t="shared" si="109"/>
        <v/>
      </c>
      <c r="S477" s="20" t="str">
        <f t="shared" si="110"/>
        <v/>
      </c>
      <c r="T477" t="str">
        <f t="shared" si="107"/>
        <v/>
      </c>
      <c r="U477" s="290"/>
      <c r="V477" s="286"/>
    </row>
    <row r="478" spans="1:22" x14ac:dyDescent="0.25">
      <c r="A478" s="5">
        <f t="shared" si="111"/>
        <v>471</v>
      </c>
      <c r="B478" s="288"/>
      <c r="C478" s="278">
        <f t="shared" si="112"/>
        <v>0</v>
      </c>
      <c r="D478" s="279" t="str">
        <f>IF(C478=1,VLOOKUP(B478,Mreze!C$8:F$107,4,FALSE)," ")</f>
        <v xml:space="preserve"> </v>
      </c>
      <c r="E478" s="279" t="str">
        <f t="shared" si="108"/>
        <v/>
      </c>
      <c r="F478" s="274"/>
      <c r="G478" s="256" t="str">
        <f t="shared" si="101"/>
        <v/>
      </c>
      <c r="H478" s="281"/>
      <c r="I478" s="281"/>
      <c r="J478" s="282"/>
      <c r="K478" s="260" t="str">
        <f t="shared" si="102"/>
        <v xml:space="preserve"> </v>
      </c>
      <c r="L478" s="33" t="str">
        <f t="shared" si="103"/>
        <v xml:space="preserve"> </v>
      </c>
      <c r="M478" s="34" t="str">
        <f t="shared" si="104"/>
        <v xml:space="preserve"> </v>
      </c>
      <c r="N478" s="260" t="str">
        <f t="shared" si="105"/>
        <v xml:space="preserve"> </v>
      </c>
      <c r="O478" s="41" t="str">
        <f t="shared" si="106"/>
        <v xml:space="preserve"> </v>
      </c>
      <c r="P478" s="20">
        <f t="shared" si="113"/>
        <v>0</v>
      </c>
      <c r="Q478" s="20" t="str">
        <f t="shared" si="114"/>
        <v/>
      </c>
      <c r="R478" s="20" t="str">
        <f t="shared" si="109"/>
        <v/>
      </c>
      <c r="S478" s="20" t="str">
        <f t="shared" si="110"/>
        <v/>
      </c>
      <c r="T478" t="str">
        <f t="shared" si="107"/>
        <v/>
      </c>
      <c r="U478" s="290"/>
      <c r="V478" s="286"/>
    </row>
    <row r="479" spans="1:22" x14ac:dyDescent="0.25">
      <c r="A479" s="5">
        <f t="shared" si="111"/>
        <v>472</v>
      </c>
      <c r="B479" s="288"/>
      <c r="C479" s="278">
        <f t="shared" si="112"/>
        <v>0</v>
      </c>
      <c r="D479" s="279" t="str">
        <f>IF(C479=1,VLOOKUP(B479,Mreze!C$8:F$107,4,FALSE)," ")</f>
        <v xml:space="preserve"> </v>
      </c>
      <c r="E479" s="279" t="str">
        <f t="shared" si="108"/>
        <v/>
      </c>
      <c r="F479" s="274"/>
      <c r="G479" s="256" t="str">
        <f t="shared" si="101"/>
        <v/>
      </c>
      <c r="H479" s="281"/>
      <c r="I479" s="281"/>
      <c r="J479" s="282"/>
      <c r="K479" s="260" t="str">
        <f t="shared" si="102"/>
        <v xml:space="preserve"> </v>
      </c>
      <c r="L479" s="33" t="str">
        <f t="shared" si="103"/>
        <v xml:space="preserve"> </v>
      </c>
      <c r="M479" s="34" t="str">
        <f t="shared" si="104"/>
        <v xml:space="preserve"> </v>
      </c>
      <c r="N479" s="260" t="str">
        <f t="shared" si="105"/>
        <v xml:space="preserve"> </v>
      </c>
      <c r="O479" s="41" t="str">
        <f t="shared" si="106"/>
        <v xml:space="preserve"> </v>
      </c>
      <c r="P479" s="20">
        <f t="shared" si="113"/>
        <v>0</v>
      </c>
      <c r="Q479" s="20" t="str">
        <f t="shared" si="114"/>
        <v/>
      </c>
      <c r="R479" s="20" t="str">
        <f t="shared" si="109"/>
        <v/>
      </c>
      <c r="S479" s="20" t="str">
        <f t="shared" si="110"/>
        <v/>
      </c>
      <c r="T479" t="str">
        <f t="shared" si="107"/>
        <v/>
      </c>
      <c r="U479" s="290"/>
      <c r="V479" s="286"/>
    </row>
    <row r="480" spans="1:22" x14ac:dyDescent="0.25">
      <c r="A480" s="5">
        <f t="shared" si="111"/>
        <v>473</v>
      </c>
      <c r="B480" s="288"/>
      <c r="C480" s="278">
        <f t="shared" si="112"/>
        <v>0</v>
      </c>
      <c r="D480" s="279" t="str">
        <f>IF(C480=1,VLOOKUP(B480,Mreze!C$8:F$107,4,FALSE)," ")</f>
        <v xml:space="preserve"> </v>
      </c>
      <c r="E480" s="279" t="str">
        <f t="shared" si="108"/>
        <v/>
      </c>
      <c r="F480" s="274"/>
      <c r="G480" s="256" t="str">
        <f t="shared" si="101"/>
        <v/>
      </c>
      <c r="H480" s="281"/>
      <c r="I480" s="281"/>
      <c r="J480" s="282"/>
      <c r="K480" s="260" t="str">
        <f t="shared" si="102"/>
        <v xml:space="preserve"> </v>
      </c>
      <c r="L480" s="33" t="str">
        <f t="shared" si="103"/>
        <v xml:space="preserve"> </v>
      </c>
      <c r="M480" s="34" t="str">
        <f t="shared" si="104"/>
        <v xml:space="preserve"> </v>
      </c>
      <c r="N480" s="260" t="str">
        <f t="shared" si="105"/>
        <v xml:space="preserve"> </v>
      </c>
      <c r="O480" s="41" t="str">
        <f t="shared" si="106"/>
        <v xml:space="preserve"> </v>
      </c>
      <c r="P480" s="20">
        <f t="shared" si="113"/>
        <v>0</v>
      </c>
      <c r="Q480" s="20" t="str">
        <f t="shared" si="114"/>
        <v/>
      </c>
      <c r="R480" s="20" t="str">
        <f t="shared" si="109"/>
        <v/>
      </c>
      <c r="S480" s="20" t="str">
        <f t="shared" si="110"/>
        <v/>
      </c>
      <c r="T480" t="str">
        <f t="shared" si="107"/>
        <v/>
      </c>
      <c r="U480" s="290"/>
      <c r="V480" s="286"/>
    </row>
    <row r="481" spans="1:22" x14ac:dyDescent="0.25">
      <c r="A481" s="5">
        <f t="shared" si="111"/>
        <v>474</v>
      </c>
      <c r="B481" s="288"/>
      <c r="C481" s="278">
        <f t="shared" si="112"/>
        <v>0</v>
      </c>
      <c r="D481" s="279" t="str">
        <f>IF(C481=1,VLOOKUP(B481,Mreze!C$8:F$107,4,FALSE)," ")</f>
        <v xml:space="preserve"> </v>
      </c>
      <c r="E481" s="279" t="str">
        <f t="shared" si="108"/>
        <v/>
      </c>
      <c r="F481" s="274"/>
      <c r="G481" s="256" t="str">
        <f t="shared" si="101"/>
        <v/>
      </c>
      <c r="H481" s="281"/>
      <c r="I481" s="281"/>
      <c r="J481" s="282"/>
      <c r="K481" s="260" t="str">
        <f t="shared" si="102"/>
        <v xml:space="preserve"> </v>
      </c>
      <c r="L481" s="33" t="str">
        <f t="shared" si="103"/>
        <v xml:space="preserve"> </v>
      </c>
      <c r="M481" s="34" t="str">
        <f t="shared" si="104"/>
        <v xml:space="preserve"> </v>
      </c>
      <c r="N481" s="260" t="str">
        <f t="shared" si="105"/>
        <v xml:space="preserve"> </v>
      </c>
      <c r="O481" s="41" t="str">
        <f t="shared" si="106"/>
        <v xml:space="preserve"> </v>
      </c>
      <c r="P481" s="20">
        <f t="shared" si="113"/>
        <v>0</v>
      </c>
      <c r="Q481" s="20" t="str">
        <f t="shared" si="114"/>
        <v/>
      </c>
      <c r="R481" s="20" t="str">
        <f t="shared" si="109"/>
        <v/>
      </c>
      <c r="S481" s="20" t="str">
        <f t="shared" si="110"/>
        <v/>
      </c>
      <c r="T481" t="str">
        <f t="shared" si="107"/>
        <v/>
      </c>
      <c r="U481" s="290"/>
      <c r="V481" s="286"/>
    </row>
    <row r="482" spans="1:22" x14ac:dyDescent="0.25">
      <c r="A482" s="5">
        <f t="shared" si="111"/>
        <v>475</v>
      </c>
      <c r="B482" s="288"/>
      <c r="C482" s="278">
        <f t="shared" si="112"/>
        <v>0</v>
      </c>
      <c r="D482" s="279" t="str">
        <f>IF(C482=1,VLOOKUP(B482,Mreze!C$8:F$107,4,FALSE)," ")</f>
        <v xml:space="preserve"> </v>
      </c>
      <c r="E482" s="279" t="str">
        <f t="shared" si="108"/>
        <v/>
      </c>
      <c r="F482" s="274"/>
      <c r="G482" s="256" t="str">
        <f t="shared" si="101"/>
        <v/>
      </c>
      <c r="H482" s="281"/>
      <c r="I482" s="281"/>
      <c r="J482" s="282"/>
      <c r="K482" s="260" t="str">
        <f t="shared" si="102"/>
        <v xml:space="preserve"> </v>
      </c>
      <c r="L482" s="33" t="str">
        <f t="shared" si="103"/>
        <v xml:space="preserve"> </v>
      </c>
      <c r="M482" s="34" t="str">
        <f t="shared" si="104"/>
        <v xml:space="preserve"> </v>
      </c>
      <c r="N482" s="260" t="str">
        <f t="shared" si="105"/>
        <v xml:space="preserve"> </v>
      </c>
      <c r="O482" s="41" t="str">
        <f t="shared" si="106"/>
        <v xml:space="preserve"> </v>
      </c>
      <c r="P482" s="20">
        <f t="shared" si="113"/>
        <v>0</v>
      </c>
      <c r="Q482" s="20" t="str">
        <f t="shared" si="114"/>
        <v/>
      </c>
      <c r="R482" s="20" t="str">
        <f t="shared" si="109"/>
        <v/>
      </c>
      <c r="S482" s="20" t="str">
        <f t="shared" si="110"/>
        <v/>
      </c>
      <c r="T482" t="str">
        <f t="shared" si="107"/>
        <v/>
      </c>
      <c r="U482" s="290"/>
      <c r="V482" s="286"/>
    </row>
    <row r="483" spans="1:22" x14ac:dyDescent="0.25">
      <c r="A483" s="5">
        <f t="shared" si="111"/>
        <v>476</v>
      </c>
      <c r="B483" s="288"/>
      <c r="C483" s="278">
        <f t="shared" si="112"/>
        <v>0</v>
      </c>
      <c r="D483" s="279" t="str">
        <f>IF(C483=1,VLOOKUP(B483,Mreze!C$8:F$107,4,FALSE)," ")</f>
        <v xml:space="preserve"> </v>
      </c>
      <c r="E483" s="279" t="str">
        <f t="shared" si="108"/>
        <v/>
      </c>
      <c r="F483" s="274"/>
      <c r="G483" s="256" t="str">
        <f t="shared" si="101"/>
        <v/>
      </c>
      <c r="H483" s="281"/>
      <c r="I483" s="281"/>
      <c r="J483" s="282"/>
      <c r="K483" s="260" t="str">
        <f t="shared" si="102"/>
        <v xml:space="preserve"> </v>
      </c>
      <c r="L483" s="33" t="str">
        <f t="shared" si="103"/>
        <v xml:space="preserve"> </v>
      </c>
      <c r="M483" s="34" t="str">
        <f t="shared" si="104"/>
        <v xml:space="preserve"> </v>
      </c>
      <c r="N483" s="260" t="str">
        <f t="shared" si="105"/>
        <v xml:space="preserve"> </v>
      </c>
      <c r="O483" s="41" t="str">
        <f t="shared" si="106"/>
        <v xml:space="preserve"> </v>
      </c>
      <c r="P483" s="20">
        <f t="shared" si="113"/>
        <v>0</v>
      </c>
      <c r="Q483" s="20" t="str">
        <f t="shared" si="114"/>
        <v/>
      </c>
      <c r="R483" s="20" t="str">
        <f t="shared" si="109"/>
        <v/>
      </c>
      <c r="S483" s="20" t="str">
        <f t="shared" si="110"/>
        <v/>
      </c>
      <c r="T483" t="str">
        <f t="shared" si="107"/>
        <v/>
      </c>
      <c r="U483" s="290"/>
      <c r="V483" s="286"/>
    </row>
    <row r="484" spans="1:22" x14ac:dyDescent="0.25">
      <c r="A484" s="5">
        <f t="shared" si="111"/>
        <v>477</v>
      </c>
      <c r="B484" s="288"/>
      <c r="C484" s="278">
        <f t="shared" si="112"/>
        <v>0</v>
      </c>
      <c r="D484" s="279" t="str">
        <f>IF(C484=1,VLOOKUP(B484,Mreze!C$8:F$107,4,FALSE)," ")</f>
        <v xml:space="preserve"> </v>
      </c>
      <c r="E484" s="279" t="str">
        <f t="shared" si="108"/>
        <v/>
      </c>
      <c r="F484" s="274"/>
      <c r="G484" s="256" t="str">
        <f t="shared" si="101"/>
        <v/>
      </c>
      <c r="H484" s="281"/>
      <c r="I484" s="281"/>
      <c r="J484" s="282"/>
      <c r="K484" s="260" t="str">
        <f t="shared" si="102"/>
        <v xml:space="preserve"> </v>
      </c>
      <c r="L484" s="33" t="str">
        <f t="shared" si="103"/>
        <v xml:space="preserve"> </v>
      </c>
      <c r="M484" s="34" t="str">
        <f t="shared" si="104"/>
        <v xml:space="preserve"> </v>
      </c>
      <c r="N484" s="260" t="str">
        <f t="shared" si="105"/>
        <v xml:space="preserve"> </v>
      </c>
      <c r="O484" s="41" t="str">
        <f t="shared" si="106"/>
        <v xml:space="preserve"> </v>
      </c>
      <c r="P484" s="20">
        <f t="shared" si="113"/>
        <v>0</v>
      </c>
      <c r="Q484" s="20" t="str">
        <f t="shared" si="114"/>
        <v/>
      </c>
      <c r="R484" s="20" t="str">
        <f t="shared" si="109"/>
        <v/>
      </c>
      <c r="S484" s="20" t="str">
        <f t="shared" si="110"/>
        <v/>
      </c>
      <c r="T484" t="str">
        <f t="shared" si="107"/>
        <v/>
      </c>
      <c r="U484" s="290"/>
      <c r="V484" s="286"/>
    </row>
    <row r="485" spans="1:22" x14ac:dyDescent="0.25">
      <c r="A485" s="5">
        <f t="shared" si="111"/>
        <v>478</v>
      </c>
      <c r="B485" s="288"/>
      <c r="C485" s="278">
        <f t="shared" si="112"/>
        <v>0</v>
      </c>
      <c r="D485" s="279" t="str">
        <f>IF(C485=1,VLOOKUP(B485,Mreze!C$8:F$107,4,FALSE)," ")</f>
        <v xml:space="preserve"> </v>
      </c>
      <c r="E485" s="279" t="str">
        <f t="shared" si="108"/>
        <v/>
      </c>
      <c r="F485" s="274"/>
      <c r="G485" s="256" t="str">
        <f t="shared" si="101"/>
        <v/>
      </c>
      <c r="H485" s="281"/>
      <c r="I485" s="281"/>
      <c r="J485" s="282"/>
      <c r="K485" s="260" t="str">
        <f t="shared" si="102"/>
        <v xml:space="preserve"> </v>
      </c>
      <c r="L485" s="33" t="str">
        <f t="shared" si="103"/>
        <v xml:space="preserve"> </v>
      </c>
      <c r="M485" s="34" t="str">
        <f t="shared" si="104"/>
        <v xml:space="preserve"> </v>
      </c>
      <c r="N485" s="260" t="str">
        <f t="shared" si="105"/>
        <v xml:space="preserve"> </v>
      </c>
      <c r="O485" s="41" t="str">
        <f t="shared" si="106"/>
        <v xml:space="preserve"> </v>
      </c>
      <c r="P485" s="20">
        <f t="shared" si="113"/>
        <v>0</v>
      </c>
      <c r="Q485" s="20" t="str">
        <f t="shared" si="114"/>
        <v/>
      </c>
      <c r="R485" s="20" t="str">
        <f t="shared" si="109"/>
        <v/>
      </c>
      <c r="S485" s="20" t="str">
        <f t="shared" si="110"/>
        <v/>
      </c>
      <c r="T485" t="str">
        <f t="shared" si="107"/>
        <v/>
      </c>
      <c r="U485" s="290"/>
      <c r="V485" s="286"/>
    </row>
    <row r="486" spans="1:22" x14ac:dyDescent="0.25">
      <c r="A486" s="5">
        <f t="shared" si="111"/>
        <v>479</v>
      </c>
      <c r="B486" s="288"/>
      <c r="C486" s="278">
        <f t="shared" si="112"/>
        <v>0</v>
      </c>
      <c r="D486" s="279" t="str">
        <f>IF(C486=1,VLOOKUP(B486,Mreze!C$8:F$107,4,FALSE)," ")</f>
        <v xml:space="preserve"> </v>
      </c>
      <c r="E486" s="279" t="str">
        <f t="shared" si="108"/>
        <v/>
      </c>
      <c r="F486" s="274"/>
      <c r="G486" s="256" t="str">
        <f t="shared" si="101"/>
        <v/>
      </c>
      <c r="H486" s="281"/>
      <c r="I486" s="281"/>
      <c r="J486" s="282"/>
      <c r="K486" s="260" t="str">
        <f t="shared" si="102"/>
        <v xml:space="preserve"> </v>
      </c>
      <c r="L486" s="33" t="str">
        <f t="shared" si="103"/>
        <v xml:space="preserve"> </v>
      </c>
      <c r="M486" s="34" t="str">
        <f t="shared" si="104"/>
        <v xml:space="preserve"> </v>
      </c>
      <c r="N486" s="260" t="str">
        <f t="shared" si="105"/>
        <v xml:space="preserve"> </v>
      </c>
      <c r="O486" s="41" t="str">
        <f t="shared" si="106"/>
        <v xml:space="preserve"> </v>
      </c>
      <c r="P486" s="20">
        <f t="shared" si="113"/>
        <v>0</v>
      </c>
      <c r="Q486" s="20" t="str">
        <f t="shared" si="114"/>
        <v/>
      </c>
      <c r="R486" s="20" t="str">
        <f t="shared" si="109"/>
        <v/>
      </c>
      <c r="S486" s="20" t="str">
        <f t="shared" si="110"/>
        <v/>
      </c>
      <c r="T486" t="str">
        <f t="shared" si="107"/>
        <v/>
      </c>
      <c r="U486" s="290"/>
      <c r="V486" s="286"/>
    </row>
    <row r="487" spans="1:22" x14ac:dyDescent="0.25">
      <c r="A487" s="5">
        <f t="shared" si="111"/>
        <v>480</v>
      </c>
      <c r="B487" s="288"/>
      <c r="C487" s="278">
        <f t="shared" si="112"/>
        <v>0</v>
      </c>
      <c r="D487" s="279" t="str">
        <f>IF(C487=1,VLOOKUP(B487,Mreze!C$8:F$107,4,FALSE)," ")</f>
        <v xml:space="preserve"> </v>
      </c>
      <c r="E487" s="279" t="str">
        <f t="shared" si="108"/>
        <v/>
      </c>
      <c r="F487" s="274"/>
      <c r="G487" s="256" t="str">
        <f t="shared" si="101"/>
        <v/>
      </c>
      <c r="H487" s="281"/>
      <c r="I487" s="281"/>
      <c r="J487" s="282"/>
      <c r="K487" s="260" t="str">
        <f t="shared" si="102"/>
        <v xml:space="preserve"> </v>
      </c>
      <c r="L487" s="33" t="str">
        <f t="shared" si="103"/>
        <v xml:space="preserve"> </v>
      </c>
      <c r="M487" s="34" t="str">
        <f t="shared" si="104"/>
        <v xml:space="preserve"> </v>
      </c>
      <c r="N487" s="260" t="str">
        <f t="shared" si="105"/>
        <v xml:space="preserve"> </v>
      </c>
      <c r="O487" s="41" t="str">
        <f t="shared" si="106"/>
        <v xml:space="preserve"> </v>
      </c>
      <c r="P487" s="20">
        <f t="shared" si="113"/>
        <v>0</v>
      </c>
      <c r="Q487" s="20" t="str">
        <f t="shared" si="114"/>
        <v/>
      </c>
      <c r="R487" s="20" t="str">
        <f t="shared" si="109"/>
        <v/>
      </c>
      <c r="S487" s="20" t="str">
        <f t="shared" si="110"/>
        <v/>
      </c>
      <c r="T487" t="str">
        <f t="shared" si="107"/>
        <v/>
      </c>
      <c r="U487" s="290"/>
      <c r="V487" s="286"/>
    </row>
    <row r="488" spans="1:22" x14ac:dyDescent="0.25">
      <c r="A488" s="5">
        <f t="shared" si="111"/>
        <v>481</v>
      </c>
      <c r="B488" s="288"/>
      <c r="C488" s="278">
        <f t="shared" si="112"/>
        <v>0</v>
      </c>
      <c r="D488" s="279" t="str">
        <f>IF(C488=1,VLOOKUP(B488,Mreze!C$8:F$107,4,FALSE)," ")</f>
        <v xml:space="preserve"> </v>
      </c>
      <c r="E488" s="279" t="str">
        <f t="shared" si="108"/>
        <v/>
      </c>
      <c r="F488" s="274"/>
      <c r="G488" s="256" t="str">
        <f t="shared" si="101"/>
        <v/>
      </c>
      <c r="H488" s="281"/>
      <c r="I488" s="281"/>
      <c r="J488" s="282"/>
      <c r="K488" s="260" t="str">
        <f t="shared" si="102"/>
        <v xml:space="preserve"> </v>
      </c>
      <c r="L488" s="33" t="str">
        <f t="shared" si="103"/>
        <v xml:space="preserve"> </v>
      </c>
      <c r="M488" s="34" t="str">
        <f t="shared" si="104"/>
        <v xml:space="preserve"> </v>
      </c>
      <c r="N488" s="260" t="str">
        <f t="shared" si="105"/>
        <v xml:space="preserve"> </v>
      </c>
      <c r="O488" s="41" t="str">
        <f t="shared" si="106"/>
        <v xml:space="preserve"> </v>
      </c>
      <c r="P488" s="20">
        <f t="shared" si="113"/>
        <v>0</v>
      </c>
      <c r="Q488" s="20" t="str">
        <f t="shared" si="114"/>
        <v/>
      </c>
      <c r="R488" s="20" t="str">
        <f t="shared" si="109"/>
        <v/>
      </c>
      <c r="S488" s="20" t="str">
        <f t="shared" si="110"/>
        <v/>
      </c>
      <c r="T488" t="str">
        <f t="shared" si="107"/>
        <v/>
      </c>
      <c r="U488" s="290"/>
      <c r="V488" s="286"/>
    </row>
    <row r="489" spans="1:22" x14ac:dyDescent="0.25">
      <c r="A489" s="5">
        <f t="shared" si="111"/>
        <v>482</v>
      </c>
      <c r="B489" s="288"/>
      <c r="C489" s="278">
        <f t="shared" si="112"/>
        <v>0</v>
      </c>
      <c r="D489" s="279" t="str">
        <f>IF(C489=1,VLOOKUP(B489,Mreze!C$8:F$107,4,FALSE)," ")</f>
        <v xml:space="preserve"> </v>
      </c>
      <c r="E489" s="279" t="str">
        <f t="shared" si="108"/>
        <v/>
      </c>
      <c r="F489" s="274"/>
      <c r="G489" s="256" t="str">
        <f t="shared" si="101"/>
        <v/>
      </c>
      <c r="H489" s="281"/>
      <c r="I489" s="281"/>
      <c r="J489" s="282"/>
      <c r="K489" s="260" t="str">
        <f t="shared" si="102"/>
        <v xml:space="preserve"> </v>
      </c>
      <c r="L489" s="33" t="str">
        <f t="shared" si="103"/>
        <v xml:space="preserve"> </v>
      </c>
      <c r="M489" s="34" t="str">
        <f t="shared" si="104"/>
        <v xml:space="preserve"> </v>
      </c>
      <c r="N489" s="260" t="str">
        <f t="shared" si="105"/>
        <v xml:space="preserve"> </v>
      </c>
      <c r="O489" s="41" t="str">
        <f t="shared" si="106"/>
        <v xml:space="preserve"> </v>
      </c>
      <c r="P489" s="20">
        <f t="shared" si="113"/>
        <v>0</v>
      </c>
      <c r="Q489" s="20" t="str">
        <f t="shared" si="114"/>
        <v/>
      </c>
      <c r="R489" s="20" t="str">
        <f t="shared" si="109"/>
        <v/>
      </c>
      <c r="S489" s="20" t="str">
        <f t="shared" si="110"/>
        <v/>
      </c>
      <c r="T489" t="str">
        <f t="shared" si="107"/>
        <v/>
      </c>
      <c r="U489" s="290"/>
      <c r="V489" s="286"/>
    </row>
    <row r="490" spans="1:22" x14ac:dyDescent="0.25">
      <c r="A490" s="5">
        <f t="shared" si="111"/>
        <v>483</v>
      </c>
      <c r="B490" s="288"/>
      <c r="C490" s="278">
        <f t="shared" si="112"/>
        <v>0</v>
      </c>
      <c r="D490" s="279" t="str">
        <f>IF(C490=1,VLOOKUP(B490,Mreze!C$8:F$107,4,FALSE)," ")</f>
        <v xml:space="preserve"> </v>
      </c>
      <c r="E490" s="279" t="str">
        <f t="shared" si="108"/>
        <v/>
      </c>
      <c r="F490" s="274"/>
      <c r="G490" s="256" t="str">
        <f t="shared" si="101"/>
        <v/>
      </c>
      <c r="H490" s="281"/>
      <c r="I490" s="281"/>
      <c r="J490" s="282"/>
      <c r="K490" s="260" t="str">
        <f t="shared" si="102"/>
        <v xml:space="preserve"> </v>
      </c>
      <c r="L490" s="33" t="str">
        <f t="shared" si="103"/>
        <v xml:space="preserve"> </v>
      </c>
      <c r="M490" s="34" t="str">
        <f t="shared" si="104"/>
        <v xml:space="preserve"> </v>
      </c>
      <c r="N490" s="260" t="str">
        <f t="shared" si="105"/>
        <v xml:space="preserve"> </v>
      </c>
      <c r="O490" s="41" t="str">
        <f t="shared" si="106"/>
        <v xml:space="preserve"> </v>
      </c>
      <c r="P490" s="20">
        <f t="shared" si="113"/>
        <v>0</v>
      </c>
      <c r="Q490" s="20" t="str">
        <f t="shared" si="114"/>
        <v/>
      </c>
      <c r="R490" s="20" t="str">
        <f t="shared" si="109"/>
        <v/>
      </c>
      <c r="S490" s="20" t="str">
        <f t="shared" si="110"/>
        <v/>
      </c>
      <c r="T490" t="str">
        <f t="shared" si="107"/>
        <v/>
      </c>
      <c r="U490" s="290"/>
      <c r="V490" s="286"/>
    </row>
    <row r="491" spans="1:22" x14ac:dyDescent="0.25">
      <c r="A491" s="5">
        <f t="shared" si="111"/>
        <v>484</v>
      </c>
      <c r="B491" s="288"/>
      <c r="C491" s="278">
        <f t="shared" si="112"/>
        <v>0</v>
      </c>
      <c r="D491" s="279" t="str">
        <f>IF(C491=1,VLOOKUP(B491,Mreze!C$8:F$107,4,FALSE)," ")</f>
        <v xml:space="preserve"> </v>
      </c>
      <c r="E491" s="279" t="str">
        <f t="shared" si="108"/>
        <v/>
      </c>
      <c r="F491" s="274"/>
      <c r="G491" s="256" t="str">
        <f t="shared" si="101"/>
        <v/>
      </c>
      <c r="H491" s="281"/>
      <c r="I491" s="281"/>
      <c r="J491" s="282"/>
      <c r="K491" s="260" t="str">
        <f t="shared" si="102"/>
        <v xml:space="preserve"> </v>
      </c>
      <c r="L491" s="33" t="str">
        <f t="shared" si="103"/>
        <v xml:space="preserve"> </v>
      </c>
      <c r="M491" s="34" t="str">
        <f t="shared" si="104"/>
        <v xml:space="preserve"> </v>
      </c>
      <c r="N491" s="260" t="str">
        <f t="shared" si="105"/>
        <v xml:space="preserve"> </v>
      </c>
      <c r="O491" s="41" t="str">
        <f t="shared" si="106"/>
        <v xml:space="preserve"> </v>
      </c>
      <c r="P491" s="20">
        <f t="shared" si="113"/>
        <v>0</v>
      </c>
      <c r="Q491" s="20" t="str">
        <f t="shared" si="114"/>
        <v/>
      </c>
      <c r="R491" s="20" t="str">
        <f t="shared" si="109"/>
        <v/>
      </c>
      <c r="S491" s="20" t="str">
        <f t="shared" si="110"/>
        <v/>
      </c>
      <c r="T491" t="str">
        <f t="shared" si="107"/>
        <v/>
      </c>
      <c r="U491" s="290"/>
      <c r="V491" s="286"/>
    </row>
    <row r="492" spans="1:22" x14ac:dyDescent="0.25">
      <c r="A492" s="5">
        <f t="shared" si="111"/>
        <v>485</v>
      </c>
      <c r="B492" s="288"/>
      <c r="C492" s="278">
        <f t="shared" si="112"/>
        <v>0</v>
      </c>
      <c r="D492" s="279" t="str">
        <f>IF(C492=1,VLOOKUP(B492,Mreze!C$8:F$107,4,FALSE)," ")</f>
        <v xml:space="preserve"> </v>
      </c>
      <c r="E492" s="279" t="str">
        <f t="shared" si="108"/>
        <v/>
      </c>
      <c r="F492" s="274"/>
      <c r="G492" s="256" t="str">
        <f t="shared" si="101"/>
        <v/>
      </c>
      <c r="H492" s="281"/>
      <c r="I492" s="281"/>
      <c r="J492" s="282"/>
      <c r="K492" s="260" t="str">
        <f t="shared" si="102"/>
        <v xml:space="preserve"> </v>
      </c>
      <c r="L492" s="33" t="str">
        <f t="shared" si="103"/>
        <v xml:space="preserve"> </v>
      </c>
      <c r="M492" s="34" t="str">
        <f t="shared" si="104"/>
        <v xml:space="preserve"> </v>
      </c>
      <c r="N492" s="260" t="str">
        <f t="shared" si="105"/>
        <v xml:space="preserve"> </v>
      </c>
      <c r="O492" s="41" t="str">
        <f t="shared" si="106"/>
        <v xml:space="preserve"> </v>
      </c>
      <c r="P492" s="20">
        <f t="shared" si="113"/>
        <v>0</v>
      </c>
      <c r="Q492" s="20" t="str">
        <f t="shared" si="114"/>
        <v/>
      </c>
      <c r="R492" s="20" t="str">
        <f t="shared" si="109"/>
        <v/>
      </c>
      <c r="S492" s="20" t="str">
        <f t="shared" si="110"/>
        <v/>
      </c>
      <c r="T492" t="str">
        <f t="shared" si="107"/>
        <v/>
      </c>
      <c r="U492" s="290"/>
      <c r="V492" s="286"/>
    </row>
    <row r="493" spans="1:22" x14ac:dyDescent="0.25">
      <c r="A493" s="5">
        <f t="shared" si="111"/>
        <v>486</v>
      </c>
      <c r="B493" s="288"/>
      <c r="C493" s="278">
        <f t="shared" si="112"/>
        <v>0</v>
      </c>
      <c r="D493" s="279" t="str">
        <f>IF(C493=1,VLOOKUP(B493,Mreze!C$8:F$107,4,FALSE)," ")</f>
        <v xml:space="preserve"> </v>
      </c>
      <c r="E493" s="279" t="str">
        <f t="shared" si="108"/>
        <v/>
      </c>
      <c r="F493" s="274"/>
      <c r="G493" s="256" t="str">
        <f t="shared" si="101"/>
        <v/>
      </c>
      <c r="H493" s="281"/>
      <c r="I493" s="281"/>
      <c r="J493" s="282"/>
      <c r="K493" s="260" t="str">
        <f t="shared" si="102"/>
        <v xml:space="preserve"> </v>
      </c>
      <c r="L493" s="33" t="str">
        <f t="shared" si="103"/>
        <v xml:space="preserve"> </v>
      </c>
      <c r="M493" s="34" t="str">
        <f t="shared" si="104"/>
        <v xml:space="preserve"> </v>
      </c>
      <c r="N493" s="260" t="str">
        <f t="shared" si="105"/>
        <v xml:space="preserve"> </v>
      </c>
      <c r="O493" s="41" t="str">
        <f t="shared" si="106"/>
        <v xml:space="preserve"> </v>
      </c>
      <c r="P493" s="20">
        <f t="shared" si="113"/>
        <v>0</v>
      </c>
      <c r="Q493" s="20" t="str">
        <f t="shared" si="114"/>
        <v/>
      </c>
      <c r="R493" s="20" t="str">
        <f t="shared" si="109"/>
        <v/>
      </c>
      <c r="S493" s="20" t="str">
        <f t="shared" si="110"/>
        <v/>
      </c>
      <c r="T493" t="str">
        <f t="shared" si="107"/>
        <v/>
      </c>
      <c r="U493" s="290"/>
      <c r="V493" s="286"/>
    </row>
    <row r="494" spans="1:22" x14ac:dyDescent="0.25">
      <c r="A494" s="5">
        <f t="shared" si="111"/>
        <v>487</v>
      </c>
      <c r="B494" s="288"/>
      <c r="C494" s="278">
        <f t="shared" si="112"/>
        <v>0</v>
      </c>
      <c r="D494" s="279" t="str">
        <f>IF(C494=1,VLOOKUP(B494,Mreze!C$8:F$107,4,FALSE)," ")</f>
        <v xml:space="preserve"> </v>
      </c>
      <c r="E494" s="279" t="str">
        <f t="shared" si="108"/>
        <v/>
      </c>
      <c r="F494" s="274"/>
      <c r="G494" s="256" t="str">
        <f t="shared" si="101"/>
        <v/>
      </c>
      <c r="H494" s="281"/>
      <c r="I494" s="281"/>
      <c r="J494" s="282"/>
      <c r="K494" s="260" t="str">
        <f t="shared" si="102"/>
        <v xml:space="preserve"> </v>
      </c>
      <c r="L494" s="33" t="str">
        <f t="shared" si="103"/>
        <v xml:space="preserve"> </v>
      </c>
      <c r="M494" s="34" t="str">
        <f t="shared" si="104"/>
        <v xml:space="preserve"> </v>
      </c>
      <c r="N494" s="260" t="str">
        <f t="shared" si="105"/>
        <v xml:space="preserve"> </v>
      </c>
      <c r="O494" s="41" t="str">
        <f t="shared" si="106"/>
        <v xml:space="preserve"> </v>
      </c>
      <c r="P494" s="20">
        <f t="shared" si="113"/>
        <v>0</v>
      </c>
      <c r="Q494" s="20" t="str">
        <f t="shared" si="114"/>
        <v/>
      </c>
      <c r="R494" s="20" t="str">
        <f t="shared" si="109"/>
        <v/>
      </c>
      <c r="S494" s="20" t="str">
        <f t="shared" si="110"/>
        <v/>
      </c>
      <c r="T494" t="str">
        <f t="shared" si="107"/>
        <v/>
      </c>
      <c r="U494" s="290"/>
      <c r="V494" s="286"/>
    </row>
    <row r="495" spans="1:22" x14ac:dyDescent="0.25">
      <c r="A495" s="5">
        <f t="shared" si="111"/>
        <v>488</v>
      </c>
      <c r="B495" s="288"/>
      <c r="C495" s="278">
        <f t="shared" si="112"/>
        <v>0</v>
      </c>
      <c r="D495" s="279" t="str">
        <f>IF(C495=1,VLOOKUP(B495,Mreze!C$8:F$107,4,FALSE)," ")</f>
        <v xml:space="preserve"> </v>
      </c>
      <c r="E495" s="279" t="str">
        <f t="shared" si="108"/>
        <v/>
      </c>
      <c r="F495" s="274"/>
      <c r="G495" s="256" t="str">
        <f t="shared" si="101"/>
        <v/>
      </c>
      <c r="H495" s="281"/>
      <c r="I495" s="281"/>
      <c r="J495" s="282"/>
      <c r="K495" s="260" t="str">
        <f t="shared" si="102"/>
        <v xml:space="preserve"> </v>
      </c>
      <c r="L495" s="33" t="str">
        <f t="shared" si="103"/>
        <v xml:space="preserve"> </v>
      </c>
      <c r="M495" s="34" t="str">
        <f t="shared" si="104"/>
        <v xml:space="preserve"> </v>
      </c>
      <c r="N495" s="260" t="str">
        <f t="shared" si="105"/>
        <v xml:space="preserve"> </v>
      </c>
      <c r="O495" s="41" t="str">
        <f t="shared" si="106"/>
        <v xml:space="preserve"> </v>
      </c>
      <c r="P495" s="20">
        <f t="shared" si="113"/>
        <v>0</v>
      </c>
      <c r="Q495" s="20" t="str">
        <f t="shared" si="114"/>
        <v/>
      </c>
      <c r="R495" s="20" t="str">
        <f t="shared" si="109"/>
        <v/>
      </c>
      <c r="S495" s="20" t="str">
        <f t="shared" si="110"/>
        <v/>
      </c>
      <c r="T495" t="str">
        <f t="shared" si="107"/>
        <v/>
      </c>
      <c r="U495" s="290"/>
      <c r="V495" s="286"/>
    </row>
    <row r="496" spans="1:22" x14ac:dyDescent="0.25">
      <c r="A496" s="5">
        <f t="shared" si="111"/>
        <v>489</v>
      </c>
      <c r="B496" s="288"/>
      <c r="C496" s="278">
        <f t="shared" si="112"/>
        <v>0</v>
      </c>
      <c r="D496" s="279" t="str">
        <f>IF(C496=1,VLOOKUP(B496,Mreze!C$8:F$107,4,FALSE)," ")</f>
        <v xml:space="preserve"> </v>
      </c>
      <c r="E496" s="279" t="str">
        <f t="shared" si="108"/>
        <v/>
      </c>
      <c r="F496" s="274"/>
      <c r="G496" s="256" t="str">
        <f t="shared" si="101"/>
        <v/>
      </c>
      <c r="H496" s="281"/>
      <c r="I496" s="281"/>
      <c r="J496" s="282"/>
      <c r="K496" s="260" t="str">
        <f t="shared" si="102"/>
        <v xml:space="preserve"> </v>
      </c>
      <c r="L496" s="33" t="str">
        <f t="shared" si="103"/>
        <v xml:space="preserve"> </v>
      </c>
      <c r="M496" s="34" t="str">
        <f t="shared" si="104"/>
        <v xml:space="preserve"> </v>
      </c>
      <c r="N496" s="260" t="str">
        <f t="shared" si="105"/>
        <v xml:space="preserve"> </v>
      </c>
      <c r="O496" s="41" t="str">
        <f t="shared" si="106"/>
        <v xml:space="preserve"> </v>
      </c>
      <c r="P496" s="20">
        <f t="shared" si="113"/>
        <v>0</v>
      </c>
      <c r="Q496" s="20" t="str">
        <f t="shared" si="114"/>
        <v/>
      </c>
      <c r="R496" s="20" t="str">
        <f t="shared" si="109"/>
        <v/>
      </c>
      <c r="S496" s="20" t="str">
        <f t="shared" si="110"/>
        <v/>
      </c>
      <c r="T496" t="str">
        <f t="shared" si="107"/>
        <v/>
      </c>
      <c r="U496" s="290"/>
      <c r="V496" s="286"/>
    </row>
    <row r="497" spans="1:22" x14ac:dyDescent="0.25">
      <c r="A497" s="5">
        <f t="shared" si="111"/>
        <v>490</v>
      </c>
      <c r="B497" s="288"/>
      <c r="C497" s="278">
        <f t="shared" si="112"/>
        <v>0</v>
      </c>
      <c r="D497" s="279" t="str">
        <f>IF(C497=1,VLOOKUP(B497,Mreze!C$8:F$107,4,FALSE)," ")</f>
        <v xml:space="preserve"> </v>
      </c>
      <c r="E497" s="279" t="str">
        <f t="shared" si="108"/>
        <v/>
      </c>
      <c r="F497" s="274"/>
      <c r="G497" s="256" t="str">
        <f t="shared" si="101"/>
        <v/>
      </c>
      <c r="H497" s="281"/>
      <c r="I497" s="281"/>
      <c r="J497" s="282"/>
      <c r="K497" s="260" t="str">
        <f t="shared" si="102"/>
        <v xml:space="preserve"> </v>
      </c>
      <c r="L497" s="33" t="str">
        <f t="shared" si="103"/>
        <v xml:space="preserve"> </v>
      </c>
      <c r="M497" s="34" t="str">
        <f t="shared" si="104"/>
        <v xml:space="preserve"> </v>
      </c>
      <c r="N497" s="260" t="str">
        <f t="shared" si="105"/>
        <v xml:space="preserve"> </v>
      </c>
      <c r="O497" s="41" t="str">
        <f t="shared" si="106"/>
        <v xml:space="preserve"> </v>
      </c>
      <c r="P497" s="20">
        <f t="shared" si="113"/>
        <v>0</v>
      </c>
      <c r="Q497" s="20" t="str">
        <f t="shared" si="114"/>
        <v/>
      </c>
      <c r="R497" s="20" t="str">
        <f t="shared" si="109"/>
        <v/>
      </c>
      <c r="S497" s="20" t="str">
        <f t="shared" si="110"/>
        <v/>
      </c>
      <c r="T497" t="str">
        <f t="shared" si="107"/>
        <v/>
      </c>
      <c r="U497" s="290"/>
      <c r="V497" s="286"/>
    </row>
    <row r="498" spans="1:22" x14ac:dyDescent="0.25">
      <c r="A498" s="5">
        <f t="shared" si="111"/>
        <v>491</v>
      </c>
      <c r="B498" s="288"/>
      <c r="C498" s="278">
        <f t="shared" si="112"/>
        <v>0</v>
      </c>
      <c r="D498" s="279" t="str">
        <f>IF(C498=1,VLOOKUP(B498,Mreze!C$8:F$107,4,FALSE)," ")</f>
        <v xml:space="preserve"> </v>
      </c>
      <c r="E498" s="279" t="str">
        <f t="shared" si="108"/>
        <v/>
      </c>
      <c r="F498" s="274"/>
      <c r="G498" s="256" t="str">
        <f t="shared" si="101"/>
        <v/>
      </c>
      <c r="H498" s="281"/>
      <c r="I498" s="281"/>
      <c r="J498" s="282"/>
      <c r="K498" s="260" t="str">
        <f t="shared" si="102"/>
        <v xml:space="preserve"> </v>
      </c>
      <c r="L498" s="33" t="str">
        <f t="shared" si="103"/>
        <v xml:space="preserve"> </v>
      </c>
      <c r="M498" s="34" t="str">
        <f t="shared" si="104"/>
        <v xml:space="preserve"> </v>
      </c>
      <c r="N498" s="260" t="str">
        <f t="shared" si="105"/>
        <v xml:space="preserve"> </v>
      </c>
      <c r="O498" s="41" t="str">
        <f t="shared" si="106"/>
        <v xml:space="preserve"> </v>
      </c>
      <c r="P498" s="20">
        <f t="shared" si="113"/>
        <v>0</v>
      </c>
      <c r="Q498" s="20" t="str">
        <f t="shared" si="114"/>
        <v/>
      </c>
      <c r="R498" s="20" t="str">
        <f t="shared" si="109"/>
        <v/>
      </c>
      <c r="S498" s="20" t="str">
        <f t="shared" si="110"/>
        <v/>
      </c>
      <c r="T498" t="str">
        <f t="shared" si="107"/>
        <v/>
      </c>
      <c r="U498" s="290"/>
      <c r="V498" s="286"/>
    </row>
    <row r="499" spans="1:22" x14ac:dyDescent="0.25">
      <c r="A499" s="5">
        <f t="shared" si="111"/>
        <v>492</v>
      </c>
      <c r="B499" s="288"/>
      <c r="C499" s="278">
        <f t="shared" si="112"/>
        <v>0</v>
      </c>
      <c r="D499" s="279" t="str">
        <f>IF(C499=1,VLOOKUP(B499,Mreze!C$8:F$107,4,FALSE)," ")</f>
        <v xml:space="preserve"> </v>
      </c>
      <c r="E499" s="279" t="str">
        <f t="shared" si="108"/>
        <v/>
      </c>
      <c r="F499" s="274"/>
      <c r="G499" s="256" t="str">
        <f t="shared" si="101"/>
        <v/>
      </c>
      <c r="H499" s="281"/>
      <c r="I499" s="281"/>
      <c r="J499" s="282"/>
      <c r="K499" s="260" t="str">
        <f t="shared" si="102"/>
        <v xml:space="preserve"> </v>
      </c>
      <c r="L499" s="33" t="str">
        <f t="shared" si="103"/>
        <v xml:space="preserve"> </v>
      </c>
      <c r="M499" s="34" t="str">
        <f t="shared" si="104"/>
        <v xml:space="preserve"> </v>
      </c>
      <c r="N499" s="260" t="str">
        <f t="shared" si="105"/>
        <v xml:space="preserve"> </v>
      </c>
      <c r="O499" s="41" t="str">
        <f t="shared" si="106"/>
        <v xml:space="preserve"> </v>
      </c>
      <c r="P499" s="20">
        <f t="shared" si="113"/>
        <v>0</v>
      </c>
      <c r="Q499" s="20" t="str">
        <f t="shared" si="114"/>
        <v/>
      </c>
      <c r="R499" s="20" t="str">
        <f t="shared" si="109"/>
        <v/>
      </c>
      <c r="S499" s="20" t="str">
        <f t="shared" si="110"/>
        <v/>
      </c>
      <c r="T499" t="str">
        <f t="shared" si="107"/>
        <v/>
      </c>
      <c r="U499" s="290"/>
      <c r="V499" s="286"/>
    </row>
    <row r="500" spans="1:22" x14ac:dyDescent="0.25">
      <c r="A500" s="5">
        <f t="shared" si="111"/>
        <v>493</v>
      </c>
      <c r="B500" s="288"/>
      <c r="C500" s="278">
        <f t="shared" si="112"/>
        <v>0</v>
      </c>
      <c r="D500" s="279" t="str">
        <f>IF(C500=1,VLOOKUP(B500,Mreze!C$8:F$107,4,FALSE)," ")</f>
        <v xml:space="preserve"> </v>
      </c>
      <c r="E500" s="279" t="str">
        <f t="shared" si="108"/>
        <v/>
      </c>
      <c r="F500" s="274"/>
      <c r="G500" s="256" t="str">
        <f t="shared" si="101"/>
        <v/>
      </c>
      <c r="H500" s="281"/>
      <c r="I500" s="281"/>
      <c r="J500" s="282"/>
      <c r="K500" s="260" t="str">
        <f t="shared" si="102"/>
        <v xml:space="preserve"> </v>
      </c>
      <c r="L500" s="33" t="str">
        <f t="shared" si="103"/>
        <v xml:space="preserve"> </v>
      </c>
      <c r="M500" s="34" t="str">
        <f t="shared" si="104"/>
        <v xml:space="preserve"> </v>
      </c>
      <c r="N500" s="260" t="str">
        <f t="shared" si="105"/>
        <v xml:space="preserve"> </v>
      </c>
      <c r="O500" s="41" t="str">
        <f t="shared" si="106"/>
        <v xml:space="preserve"> </v>
      </c>
      <c r="P500" s="20">
        <f t="shared" si="113"/>
        <v>0</v>
      </c>
      <c r="Q500" s="20" t="str">
        <f t="shared" si="114"/>
        <v/>
      </c>
      <c r="R500" s="20" t="str">
        <f t="shared" si="109"/>
        <v/>
      </c>
      <c r="S500" s="20" t="str">
        <f t="shared" si="110"/>
        <v/>
      </c>
      <c r="T500" t="str">
        <f t="shared" si="107"/>
        <v/>
      </c>
      <c r="U500" s="290"/>
      <c r="V500" s="286"/>
    </row>
    <row r="501" spans="1:22" x14ac:dyDescent="0.25">
      <c r="A501" s="5">
        <f t="shared" si="111"/>
        <v>494</v>
      </c>
      <c r="B501" s="288"/>
      <c r="C501" s="278">
        <f t="shared" si="112"/>
        <v>0</v>
      </c>
      <c r="D501" s="279" t="str">
        <f>IF(C501=1,VLOOKUP(B501,Mreze!C$8:F$107,4,FALSE)," ")</f>
        <v xml:space="preserve"> </v>
      </c>
      <c r="E501" s="279" t="str">
        <f t="shared" si="108"/>
        <v/>
      </c>
      <c r="F501" s="274"/>
      <c r="G501" s="256" t="str">
        <f t="shared" si="101"/>
        <v/>
      </c>
      <c r="H501" s="281"/>
      <c r="I501" s="281"/>
      <c r="J501" s="282"/>
      <c r="K501" s="260" t="str">
        <f t="shared" si="102"/>
        <v xml:space="preserve"> </v>
      </c>
      <c r="L501" s="33" t="str">
        <f t="shared" si="103"/>
        <v xml:space="preserve"> </v>
      </c>
      <c r="M501" s="34" t="str">
        <f t="shared" si="104"/>
        <v xml:space="preserve"> </v>
      </c>
      <c r="N501" s="260" t="str">
        <f t="shared" si="105"/>
        <v xml:space="preserve"> </v>
      </c>
      <c r="O501" s="41" t="str">
        <f t="shared" si="106"/>
        <v xml:space="preserve"> </v>
      </c>
      <c r="P501" s="20">
        <f t="shared" si="113"/>
        <v>0</v>
      </c>
      <c r="Q501" s="20" t="str">
        <f t="shared" si="114"/>
        <v/>
      </c>
      <c r="R501" s="20" t="str">
        <f t="shared" si="109"/>
        <v/>
      </c>
      <c r="S501" s="20" t="str">
        <f t="shared" si="110"/>
        <v/>
      </c>
      <c r="T501" t="str">
        <f t="shared" si="107"/>
        <v/>
      </c>
      <c r="U501" s="290"/>
      <c r="V501" s="286"/>
    </row>
    <row r="502" spans="1:22" x14ac:dyDescent="0.25">
      <c r="A502" s="5">
        <f t="shared" si="111"/>
        <v>495</v>
      </c>
      <c r="B502" s="288"/>
      <c r="C502" s="278">
        <f t="shared" si="112"/>
        <v>0</v>
      </c>
      <c r="D502" s="279" t="str">
        <f>IF(C502=1,VLOOKUP(B502,Mreze!C$8:F$107,4,FALSE)," ")</f>
        <v xml:space="preserve"> </v>
      </c>
      <c r="E502" s="279" t="str">
        <f t="shared" si="108"/>
        <v/>
      </c>
      <c r="F502" s="274"/>
      <c r="G502" s="256" t="str">
        <f t="shared" si="101"/>
        <v/>
      </c>
      <c r="H502" s="281"/>
      <c r="I502" s="281"/>
      <c r="J502" s="282"/>
      <c r="K502" s="260" t="str">
        <f t="shared" si="102"/>
        <v xml:space="preserve"> </v>
      </c>
      <c r="L502" s="33" t="str">
        <f t="shared" si="103"/>
        <v xml:space="preserve"> </v>
      </c>
      <c r="M502" s="34" t="str">
        <f t="shared" si="104"/>
        <v xml:space="preserve"> </v>
      </c>
      <c r="N502" s="260" t="str">
        <f t="shared" si="105"/>
        <v xml:space="preserve"> </v>
      </c>
      <c r="O502" s="41" t="str">
        <f t="shared" si="106"/>
        <v xml:space="preserve"> </v>
      </c>
      <c r="P502" s="20">
        <f t="shared" si="113"/>
        <v>0</v>
      </c>
      <c r="Q502" s="20" t="str">
        <f t="shared" si="114"/>
        <v/>
      </c>
      <c r="R502" s="20" t="str">
        <f t="shared" si="109"/>
        <v/>
      </c>
      <c r="S502" s="20" t="str">
        <f t="shared" si="110"/>
        <v/>
      </c>
      <c r="T502" t="str">
        <f t="shared" si="107"/>
        <v/>
      </c>
      <c r="U502" s="290"/>
      <c r="V502" s="286"/>
    </row>
    <row r="503" spans="1:22" x14ac:dyDescent="0.25">
      <c r="A503" s="5">
        <f t="shared" si="111"/>
        <v>496</v>
      </c>
      <c r="B503" s="288"/>
      <c r="C503" s="278">
        <f t="shared" si="112"/>
        <v>0</v>
      </c>
      <c r="D503" s="279" t="str">
        <f>IF(C503=1,VLOOKUP(B503,Mreze!C$8:F$107,4,FALSE)," ")</f>
        <v xml:space="preserve"> </v>
      </c>
      <c r="E503" s="279" t="str">
        <f t="shared" si="108"/>
        <v/>
      </c>
      <c r="F503" s="274"/>
      <c r="G503" s="256" t="str">
        <f t="shared" si="101"/>
        <v/>
      </c>
      <c r="H503" s="281"/>
      <c r="I503" s="281"/>
      <c r="J503" s="282"/>
      <c r="K503" s="260" t="str">
        <f t="shared" si="102"/>
        <v xml:space="preserve"> </v>
      </c>
      <c r="L503" s="33" t="str">
        <f t="shared" si="103"/>
        <v xml:space="preserve"> </v>
      </c>
      <c r="M503" s="34" t="str">
        <f t="shared" si="104"/>
        <v xml:space="preserve"> </v>
      </c>
      <c r="N503" s="260" t="str">
        <f t="shared" si="105"/>
        <v xml:space="preserve"> </v>
      </c>
      <c r="O503" s="41" t="str">
        <f t="shared" si="106"/>
        <v xml:space="preserve"> </v>
      </c>
      <c r="P503" s="20">
        <f t="shared" si="113"/>
        <v>0</v>
      </c>
      <c r="Q503" s="20" t="str">
        <f t="shared" si="114"/>
        <v/>
      </c>
      <c r="R503" s="20" t="str">
        <f t="shared" si="109"/>
        <v/>
      </c>
      <c r="S503" s="20" t="str">
        <f t="shared" si="110"/>
        <v/>
      </c>
      <c r="T503" t="str">
        <f t="shared" si="107"/>
        <v/>
      </c>
      <c r="U503" s="290"/>
      <c r="V503" s="286"/>
    </row>
  </sheetData>
  <sheetProtection password="CE28" sheet="1" objects="1" scenarios="1" deleteRows="0" selectLockedCells="1"/>
  <dataValidations count="9">
    <dataValidation type="whole" allowBlank="1" showInputMessage="1" showErrorMessage="1" errorTitle="Грешка у уносу" error="Унели сте већи број потрошача него што их има на тој мрежи!" sqref="M7 M504:M1048576 M1 M3:M5">
      <formula1>0</formula1>
      <formula2>1</formula2>
    </dataValidation>
    <dataValidation type="list" allowBlank="1" showInputMessage="1" showErrorMessage="1" sqref="B7:C1048576 D8:D1048576 E504:E1048576">
      <formula1>mrez11</formula1>
    </dataValidation>
    <dataValidation type="decimal" allowBlank="1" showInputMessage="1" showErrorMessage="1" errorTitle="Грешка у уносу" error="Унели сте већи број потрошача него што их има на тој мрежи!" sqref="M8:M503">
      <formula1>0</formula1>
      <formula2>1</formula2>
    </dataValidation>
    <dataValidation type="time" operator="lessThan" allowBlank="1" showInputMessage="1" showErrorMessage="1" sqref="H8 H18:H503 H12">
      <formula1>J8</formula1>
    </dataValidation>
    <dataValidation type="time" operator="greaterThan" allowBlank="1" showInputMessage="1" showErrorMessage="1" errorTitle="Временска грешка" error="Време окончања прекида мора да буде након времена почетка прекида!" sqref="J8:J503">
      <formula1>H8</formula1>
    </dataValidation>
    <dataValidation type="time" operator="greaterThan" allowBlank="1" showInputMessage="1" showErrorMessage="1" errorTitle="Погршан унос" error="Провери време слања обавештења купцима!" sqref="I8:I503">
      <formula1>H8</formula1>
    </dataValidation>
    <dataValidation type="list" allowBlank="1" showInputMessage="1" showErrorMessage="1" errorTitle="Погрешан назив мреже" error="Изаберите назив мреже из опадајућег менија!" sqref="C1:E5 B1:B3 B5 D7:E7">
      <formula1>mreza3</formula1>
    </dataValidation>
    <dataValidation allowBlank="1" showInputMessage="1" showErrorMessage="1" errorTitle="Погрешан назив мреже" error="Изаберите назив мреже из опадајућег менија!" sqref="V2"/>
    <dataValidation allowBlank="1" showInputMessage="1" showErrorMessage="1" errorTitle="Грешка у уносу" error="Унели сте већи број потрошача него што их има на тој мрежи!" sqref="U2"/>
  </dataValidations>
  <printOptions horizontalCentered="1"/>
  <pageMargins left="0.25" right="0.25" top="0.75" bottom="0.75" header="0.3" footer="0.3"/>
  <pageSetup paperSize="9" orientation="landscape" r:id="rId1"/>
  <headerFooter>
    <oddFooter>&amp;CРегистар прекида у испоруци гаса због више силе&amp;RСтрана &amp;P</oddFooter>
  </headerFooter>
  <extLst>
    <ext xmlns:x14="http://schemas.microsoft.com/office/spreadsheetml/2009/9/main" uri="{CCE6A557-97BC-4b89-ADB6-D9C93CAAB3DF}">
      <x14:dataValidations xmlns:xm="http://schemas.microsoft.com/office/excel/2006/main" count="3">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Mreze!G9</xm:f>
          </x14:formula2>
          <xm:sqref>N8:N503</xm:sqref>
        </x14:dataValidation>
        <x14:dataValidation type="whole" allowBlank="1" showInputMessage="1" showErrorMessage="1" errorTitle="Грешка у уносу" error="Број погођених потрошача не може да буде већи од укупног броја потрошача на мрежи!_x000a_Када је прекид на целом систему, број погођених потрошача је укупан број места испоруке са система!_x000a_" prompt="Број погођених активних места испоруке не може да буде већи од броја места испоруке на мрежи!_x000a__x000a_Када је прекид на целом систему, број погођених активних места испоруке је укупан број места испоруке са система!">
          <x14:formula1>
            <xm:f>IF(B9=Mreze!C$8, Mreze!F$8,0)</xm:f>
          </x14:formula1>
          <x14:formula2>
            <xm:f>D9</xm:f>
          </x14:formula2>
          <xm:sqref>F9:F503</xm:sqref>
        </x14:dataValidation>
        <x14:dataValidation type="whole" allowBlank="1" showInputMessage="1" showErrorMessage="1" errorTitle="Грешка у уносу" error="Број погођених потрошача не може да буде већи од укупног броја потрошача на мрежи!_x000a_Када је прекид на целом систему, број погођених потрошача је укупан број места испоруке са система!_x000a_" prompt="Број погођених активних места испоруке не може да буде већи од броја места испоруке на мрежи!_x000a__x000a_Када је прекид на целом систему, број погођених активних места испоруке је укупан број места испоруке са система!">
          <x14:formula1>
            <xm:f>IF(B8=Mreze!C$8, Mreze!F$8,0)</xm:f>
          </x14:formula1>
          <x14:formula2>
            <xm:f>D8</xm:f>
          </x14:formula2>
          <xm:sqref>F8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3"/>
  <sheetViews>
    <sheetView showGridLines="0" workbookViewId="0">
      <selection activeCell="B8" sqref="B8"/>
    </sheetView>
  </sheetViews>
  <sheetFormatPr defaultRowHeight="15" x14ac:dyDescent="0.25"/>
  <cols>
    <col min="1" max="1" width="5.140625" style="5" customWidth="1"/>
    <col min="2" max="2" width="15" style="22" customWidth="1"/>
    <col min="3" max="3" width="5" style="23" hidden="1" customWidth="1"/>
    <col min="4" max="5" width="8.7109375" style="5" hidden="1" customWidth="1"/>
    <col min="6" max="6" width="7.5703125" style="266" customWidth="1"/>
    <col min="7" max="7" width="4.85546875" style="5" customWidth="1"/>
    <col min="8" max="8" width="13" style="24" customWidth="1"/>
    <col min="9" max="9" width="16.7109375" style="24" customWidth="1"/>
    <col min="10" max="10" width="16.7109375" style="25" customWidth="1"/>
    <col min="11" max="11" width="10.85546875" style="35" customWidth="1"/>
    <col min="12" max="12" width="10" style="36" customWidth="1"/>
    <col min="13" max="13" width="9.85546875" style="35" customWidth="1"/>
    <col min="14" max="14" width="10" style="48" bestFit="1" customWidth="1"/>
    <col min="15" max="15" width="7.28515625" style="42" hidden="1" customWidth="1"/>
    <col min="16" max="17" width="3.7109375" style="20" hidden="1" customWidth="1"/>
    <col min="18" max="18" width="2.140625" style="20" hidden="1" customWidth="1"/>
    <col min="19" max="19" width="8.42578125" style="20" hidden="1" customWidth="1"/>
    <col min="20" max="20" width="9" style="20" hidden="1" customWidth="1"/>
    <col min="21" max="21" width="10" hidden="1" customWidth="1"/>
    <col min="22" max="22" width="23" style="5" customWidth="1"/>
    <col min="23" max="23" width="27" style="5" customWidth="1"/>
  </cols>
  <sheetData>
    <row r="1" spans="1:23" s="158" customFormat="1" ht="12.75" x14ac:dyDescent="0.2">
      <c r="A1" s="158" t="s">
        <v>77</v>
      </c>
      <c r="F1" s="263"/>
    </row>
    <row r="2" spans="1:23" s="159" customFormat="1" ht="12.75" x14ac:dyDescent="0.2">
      <c r="F2" s="264"/>
      <c r="M2" s="176" t="s">
        <v>87</v>
      </c>
      <c r="N2" s="160" t="str">
        <f>IF(Pocetna!C37&lt;&gt;"",Pocetna!C37,"")</f>
        <v/>
      </c>
    </row>
    <row r="3" spans="1:23" s="159" customFormat="1" ht="12.75" x14ac:dyDescent="0.2">
      <c r="A3" s="159" t="str">
        <f>+CONCATENATE(Pocetna!A18," ",Pocetna!C18)</f>
        <v xml:space="preserve">Назив енергетског субјекта: </v>
      </c>
      <c r="F3" s="264"/>
    </row>
    <row r="4" spans="1:23" s="159" customFormat="1" ht="12.75" x14ac:dyDescent="0.2">
      <c r="F4" s="264"/>
    </row>
    <row r="5" spans="1:23" s="159" customFormat="1" ht="12.75" x14ac:dyDescent="0.2">
      <c r="B5" s="160"/>
      <c r="F5" s="264"/>
    </row>
    <row r="6" spans="1:23" s="161" customFormat="1" x14ac:dyDescent="0.25">
      <c r="A6" s="159" t="str">
        <f>CONCATENATE("Tabela ",'Sadrzaj i dinamika'!D13,". ",'Sadrzaj i dinamika'!E13," у периоду ",Pocetna!C27,)</f>
        <v>Tabela ПГНИД-4. Регистар планираних прекида у испоруци природног гаса у периоду 01.јануар.2014.-31.децембар.2014.године</v>
      </c>
      <c r="B6" s="159"/>
      <c r="C6" s="159"/>
      <c r="D6" s="159"/>
      <c r="E6" s="159"/>
      <c r="F6" s="264"/>
      <c r="J6" s="159"/>
    </row>
    <row r="7" spans="1:23" s="1" customFormat="1" ht="175.5" customHeight="1" x14ac:dyDescent="0.25">
      <c r="A7" s="19" t="s">
        <v>30</v>
      </c>
      <c r="B7" s="28" t="s">
        <v>25</v>
      </c>
      <c r="C7" s="29" t="s">
        <v>32</v>
      </c>
      <c r="D7" s="30" t="s">
        <v>140</v>
      </c>
      <c r="E7" s="30" t="s">
        <v>141</v>
      </c>
      <c r="F7" s="265" t="s">
        <v>27</v>
      </c>
      <c r="G7" s="31" t="s">
        <v>154</v>
      </c>
      <c r="H7" s="31" t="s">
        <v>155</v>
      </c>
      <c r="I7" s="31" t="s">
        <v>163</v>
      </c>
      <c r="J7" s="31" t="s">
        <v>164</v>
      </c>
      <c r="K7" s="37" t="s">
        <v>165</v>
      </c>
      <c r="L7" s="40" t="s">
        <v>28</v>
      </c>
      <c r="M7" s="40" t="s">
        <v>166</v>
      </c>
      <c r="N7" s="259" t="s">
        <v>137</v>
      </c>
      <c r="O7" s="40" t="s">
        <v>42</v>
      </c>
      <c r="P7" s="21" t="s">
        <v>46</v>
      </c>
      <c r="Q7" s="21" t="s">
        <v>45</v>
      </c>
      <c r="R7" s="21" t="s">
        <v>47</v>
      </c>
      <c r="S7" s="21" t="s">
        <v>139</v>
      </c>
      <c r="T7" s="21" t="s">
        <v>37</v>
      </c>
      <c r="U7" s="21" t="s">
        <v>36</v>
      </c>
      <c r="V7" s="19" t="s">
        <v>24</v>
      </c>
      <c r="W7" s="19" t="s">
        <v>144</v>
      </c>
    </row>
    <row r="8" spans="1:23" x14ac:dyDescent="0.25">
      <c r="A8" s="10">
        <v>1</v>
      </c>
      <c r="B8" s="277"/>
      <c r="C8" s="278">
        <f t="shared" ref="C8:C10" si="0">IF(B8="",0,1)</f>
        <v>0</v>
      </c>
      <c r="D8" s="279" t="str">
        <f>IF(C8=1,VLOOKUP(B8,Mreze!C$8:F$107,4,FALSE)," ")</f>
        <v xml:space="preserve"> </v>
      </c>
      <c r="E8" s="279" t="str">
        <f t="shared" ref="E8:E12" si="1">IF(S8&lt;&gt;"",F8*S8,"")</f>
        <v/>
      </c>
      <c r="F8" s="280"/>
      <c r="G8" s="279"/>
      <c r="H8" s="291"/>
      <c r="I8" s="281"/>
      <c r="J8" s="282"/>
      <c r="K8" s="260" t="str">
        <f>IF(J8&lt;&gt;"",IF(I8&lt;&gt;"",J8-I8,""), "")</f>
        <v/>
      </c>
      <c r="L8" s="34" t="str">
        <f t="shared" ref="L8:L71" si="2">IF(C8=1, IF(D8&gt;0,IF(F8&gt;0, F8/D8, " ")," ")," ")</f>
        <v xml:space="preserve"> </v>
      </c>
      <c r="M8" s="260" t="str">
        <f t="shared" ref="M8:M71" si="3">IF(P8=1, IF(J8&lt;&gt;"",IF(H8&lt;&gt;"",IF(L8&lt;&gt;" ", L8*K8, " "), " "), " "),"")</f>
        <v/>
      </c>
      <c r="N8" s="47" t="str">
        <f>IF(K8&lt;&gt;"",(I8-H8),"")</f>
        <v/>
      </c>
      <c r="O8" s="41" t="str">
        <f>IF(N8&lt;&gt;"",IF(Q8&gt;N8,"Не","Да"),IF(P8=0,IF(J8&lt;&gt;"","ERR","")))</f>
        <v/>
      </c>
      <c r="P8" s="20">
        <f>IF(I8&lt;&gt;"",IF(J8&lt;&gt;"",1,0),0)</f>
        <v>0</v>
      </c>
      <c r="Q8" s="20" t="str">
        <f>IF(C8=1,VLOOKUP(G8,'Uzroci prekida'!E$8:F$11,2,FALSE),"")</f>
        <v/>
      </c>
      <c r="R8" s="20">
        <f>IF(O8="Не",1,0)</f>
        <v>0</v>
      </c>
      <c r="S8" s="20" t="str">
        <f>IF(K8&lt;&gt;"",IF(INT((J8-I8)*24)&gt;0,1,0),"")</f>
        <v/>
      </c>
      <c r="T8" s="20" t="str">
        <f>IF(S8=1,IF(HOUR(K8)&gt;0,HOUR(K8)*60+MINUTE(K8),""),"")</f>
        <v/>
      </c>
      <c r="U8" t="str">
        <f t="shared" ref="U8:U71" si="4">IF(T8&lt;&gt;"",T8*F8,"")</f>
        <v/>
      </c>
      <c r="V8" s="284"/>
      <c r="W8" s="284"/>
    </row>
    <row r="9" spans="1:23" x14ac:dyDescent="0.25">
      <c r="A9" s="5">
        <f>+A8+1</f>
        <v>2</v>
      </c>
      <c r="B9" s="288"/>
      <c r="C9" s="278">
        <f t="shared" si="0"/>
        <v>0</v>
      </c>
      <c r="D9" s="279" t="str">
        <f>IF(C9=1,VLOOKUP(B9,Mreze!C$8:F$107,4,FALSE)," ")</f>
        <v xml:space="preserve"> </v>
      </c>
      <c r="E9" s="279" t="str">
        <f t="shared" si="1"/>
        <v/>
      </c>
      <c r="F9" s="280"/>
      <c r="G9" s="283"/>
      <c r="H9" s="291"/>
      <c r="I9" s="281"/>
      <c r="J9" s="282"/>
      <c r="K9" s="260" t="str">
        <f t="shared" ref="K9:K17" si="5">IF(J9&lt;&gt;"",IF(I9&lt;&gt;"",J9-I9,""), "")</f>
        <v/>
      </c>
      <c r="L9" s="34" t="str">
        <f t="shared" si="2"/>
        <v xml:space="preserve"> </v>
      </c>
      <c r="M9" s="260" t="str">
        <f t="shared" si="3"/>
        <v/>
      </c>
      <c r="N9" s="47" t="str">
        <f t="shared" ref="N9:N72" si="6">IF(K9&lt;&gt;"",(I9-H9),"")</f>
        <v/>
      </c>
      <c r="O9" s="41" t="str">
        <f t="shared" ref="O9:O17" si="7">IF(N9&lt;&gt;"",IF(Q9&gt;N9,"Не","Да"),IF(P9=0,IF(J9&lt;&gt;"","ERR","")))</f>
        <v/>
      </c>
      <c r="P9" s="20">
        <f t="shared" ref="P9:P17" si="8">IF(I9&lt;&gt;"",IF(J9&lt;&gt;"",1,0),0)</f>
        <v>0</v>
      </c>
      <c r="Q9" s="20" t="str">
        <f>IF(C9=1,VLOOKUP(G9,'Uzroci prekida'!E$8:F$11,2,FALSE),"")</f>
        <v/>
      </c>
      <c r="R9" s="20">
        <f>IF(O9="Не",1,0)</f>
        <v>0</v>
      </c>
      <c r="S9" s="20" t="str">
        <f t="shared" ref="S9:S72" si="9">IF(K9&lt;&gt;"",IF(INT((J9-I9)*24)&gt;0,1,0),"")</f>
        <v/>
      </c>
      <c r="T9" s="20" t="str">
        <f t="shared" ref="T9:T72" si="10">IF(S9=1,IF(HOUR(K9)&gt;0,HOUR(K9)*60+MINUTE(K9),""),"")</f>
        <v/>
      </c>
      <c r="U9" t="str">
        <f t="shared" si="4"/>
        <v/>
      </c>
      <c r="V9" s="290"/>
      <c r="W9" s="286"/>
    </row>
    <row r="10" spans="1:23" x14ac:dyDescent="0.25">
      <c r="A10" s="5">
        <f t="shared" ref="A10:A73" si="11">+A9+1</f>
        <v>3</v>
      </c>
      <c r="B10" s="288"/>
      <c r="C10" s="278">
        <f t="shared" si="0"/>
        <v>0</v>
      </c>
      <c r="D10" s="279" t="str">
        <f>IF(C10=1,VLOOKUP(B10,Mreze!C$8:F$107,4,FALSE)," ")</f>
        <v xml:space="preserve"> </v>
      </c>
      <c r="E10" s="279" t="str">
        <f t="shared" si="1"/>
        <v/>
      </c>
      <c r="F10" s="280"/>
      <c r="G10" s="283"/>
      <c r="H10" s="291"/>
      <c r="I10" s="281"/>
      <c r="J10" s="282"/>
      <c r="K10" s="260" t="str">
        <f t="shared" si="5"/>
        <v/>
      </c>
      <c r="L10" s="34" t="str">
        <f t="shared" si="2"/>
        <v xml:space="preserve"> </v>
      </c>
      <c r="M10" s="260" t="str">
        <f t="shared" si="3"/>
        <v/>
      </c>
      <c r="N10" s="47" t="str">
        <f t="shared" si="6"/>
        <v/>
      </c>
      <c r="O10" s="41" t="str">
        <f t="shared" si="7"/>
        <v/>
      </c>
      <c r="P10" s="20">
        <f t="shared" si="8"/>
        <v>0</v>
      </c>
      <c r="Q10" s="20" t="str">
        <f>IF(C10=1,VLOOKUP(G10,'Uzroci prekida'!E$8:F$11,2,FALSE),"")</f>
        <v/>
      </c>
      <c r="R10" s="20">
        <f t="shared" ref="R10:R17" si="12">IF(O10="Не",1,0)</f>
        <v>0</v>
      </c>
      <c r="S10" s="20" t="str">
        <f t="shared" si="9"/>
        <v/>
      </c>
      <c r="T10" s="20" t="str">
        <f t="shared" si="10"/>
        <v/>
      </c>
      <c r="U10" t="str">
        <f t="shared" si="4"/>
        <v/>
      </c>
      <c r="V10" s="290"/>
      <c r="W10" s="286"/>
    </row>
    <row r="11" spans="1:23" x14ac:dyDescent="0.25">
      <c r="A11" s="5">
        <f t="shared" si="11"/>
        <v>4</v>
      </c>
      <c r="B11" s="288"/>
      <c r="C11" s="278">
        <f t="shared" ref="C11:C17" si="13">IF(B11="",0,1)</f>
        <v>0</v>
      </c>
      <c r="D11" s="279" t="str">
        <f>IF(C11=1,VLOOKUP(B11,Mreze!C$8:F$107,4,FALSE)," ")</f>
        <v xml:space="preserve"> </v>
      </c>
      <c r="E11" s="279" t="str">
        <f t="shared" si="1"/>
        <v/>
      </c>
      <c r="F11" s="280"/>
      <c r="G11" s="283"/>
      <c r="H11" s="291"/>
      <c r="I11" s="281"/>
      <c r="J11" s="282"/>
      <c r="K11" s="260" t="str">
        <f t="shared" si="5"/>
        <v/>
      </c>
      <c r="L11" s="34" t="str">
        <f t="shared" si="2"/>
        <v xml:space="preserve"> </v>
      </c>
      <c r="M11" s="260" t="str">
        <f t="shared" si="3"/>
        <v/>
      </c>
      <c r="N11" s="47" t="str">
        <f t="shared" si="6"/>
        <v/>
      </c>
      <c r="O11" s="41" t="str">
        <f t="shared" si="7"/>
        <v/>
      </c>
      <c r="P11" s="20">
        <f t="shared" si="8"/>
        <v>0</v>
      </c>
      <c r="Q11" s="20" t="str">
        <f>IF(C11=1,VLOOKUP(G11,'Uzroci prekida'!E$8:F$11,2,FALSE),"")</f>
        <v/>
      </c>
      <c r="R11" s="20">
        <f t="shared" si="12"/>
        <v>0</v>
      </c>
      <c r="S11" s="20" t="str">
        <f t="shared" si="9"/>
        <v/>
      </c>
      <c r="T11" s="20" t="str">
        <f t="shared" si="10"/>
        <v/>
      </c>
      <c r="U11" t="str">
        <f t="shared" si="4"/>
        <v/>
      </c>
      <c r="V11" s="290"/>
      <c r="W11" s="286"/>
    </row>
    <row r="12" spans="1:23" x14ac:dyDescent="0.25">
      <c r="A12" s="5">
        <f t="shared" si="11"/>
        <v>5</v>
      </c>
      <c r="B12" s="288"/>
      <c r="C12" s="278">
        <f t="shared" si="13"/>
        <v>0</v>
      </c>
      <c r="D12" s="279" t="str">
        <f>IF(C12=1,VLOOKUP(B12,Mreze!C$8:F$107,4,FALSE)," ")</f>
        <v xml:space="preserve"> </v>
      </c>
      <c r="E12" s="279" t="str">
        <f t="shared" si="1"/>
        <v/>
      </c>
      <c r="F12" s="280"/>
      <c r="G12" s="283"/>
      <c r="H12" s="291"/>
      <c r="I12" s="281"/>
      <c r="J12" s="282"/>
      <c r="K12" s="260" t="str">
        <f t="shared" si="5"/>
        <v/>
      </c>
      <c r="L12" s="34" t="str">
        <f t="shared" si="2"/>
        <v xml:space="preserve"> </v>
      </c>
      <c r="M12" s="260" t="str">
        <f t="shared" si="3"/>
        <v/>
      </c>
      <c r="N12" s="47" t="str">
        <f t="shared" si="6"/>
        <v/>
      </c>
      <c r="O12" s="41" t="str">
        <f t="shared" si="7"/>
        <v/>
      </c>
      <c r="P12" s="20">
        <f t="shared" si="8"/>
        <v>0</v>
      </c>
      <c r="Q12" s="20" t="str">
        <f>IF(C12=1,VLOOKUP(G12,'Uzroci prekida'!E$8:F$11,2,FALSE),"")</f>
        <v/>
      </c>
      <c r="R12" s="20">
        <f t="shared" si="12"/>
        <v>0</v>
      </c>
      <c r="S12" s="20" t="str">
        <f t="shared" si="9"/>
        <v/>
      </c>
      <c r="T12" s="20" t="str">
        <f t="shared" si="10"/>
        <v/>
      </c>
      <c r="U12" t="str">
        <f t="shared" si="4"/>
        <v/>
      </c>
      <c r="V12" s="290"/>
      <c r="W12" s="286"/>
    </row>
    <row r="13" spans="1:23" x14ac:dyDescent="0.25">
      <c r="A13" s="5">
        <f t="shared" si="11"/>
        <v>6</v>
      </c>
      <c r="B13" s="288"/>
      <c r="C13" s="278">
        <f t="shared" si="13"/>
        <v>0</v>
      </c>
      <c r="D13" s="279" t="str">
        <f>IF(C13=1,VLOOKUP(B13,Mreze!C$8:F$107,4,FALSE)," ")</f>
        <v xml:space="preserve"> </v>
      </c>
      <c r="E13" s="279" t="str">
        <f t="shared" ref="E13:E72" si="14">IF(S13&lt;&gt;"",F13*S13,"")</f>
        <v/>
      </c>
      <c r="F13" s="280"/>
      <c r="G13" s="283"/>
      <c r="H13" s="291"/>
      <c r="I13" s="281"/>
      <c r="J13" s="282"/>
      <c r="K13" s="260" t="str">
        <f t="shared" si="5"/>
        <v/>
      </c>
      <c r="L13" s="34" t="str">
        <f t="shared" si="2"/>
        <v xml:space="preserve"> </v>
      </c>
      <c r="M13" s="260" t="str">
        <f t="shared" si="3"/>
        <v/>
      </c>
      <c r="N13" s="47" t="str">
        <f t="shared" si="6"/>
        <v/>
      </c>
      <c r="O13" s="41" t="str">
        <f t="shared" si="7"/>
        <v/>
      </c>
      <c r="P13" s="20">
        <f t="shared" si="8"/>
        <v>0</v>
      </c>
      <c r="Q13" s="20" t="str">
        <f>IF(C13=1,VLOOKUP(G13,'Uzroci prekida'!E$8:F$11,2,FALSE),"")</f>
        <v/>
      </c>
      <c r="R13" s="20">
        <f t="shared" si="12"/>
        <v>0</v>
      </c>
      <c r="S13" s="20" t="str">
        <f t="shared" si="9"/>
        <v/>
      </c>
      <c r="T13" s="20" t="str">
        <f t="shared" si="10"/>
        <v/>
      </c>
      <c r="U13" t="str">
        <f t="shared" si="4"/>
        <v/>
      </c>
      <c r="V13" s="290"/>
      <c r="W13" s="286"/>
    </row>
    <row r="14" spans="1:23" x14ac:dyDescent="0.25">
      <c r="A14" s="5">
        <f t="shared" si="11"/>
        <v>7</v>
      </c>
      <c r="B14" s="288"/>
      <c r="C14" s="278">
        <f t="shared" si="13"/>
        <v>0</v>
      </c>
      <c r="D14" s="279" t="str">
        <f>IF(C14=1,VLOOKUP(B14,Mreze!C$8:F$107,4,FALSE)," ")</f>
        <v xml:space="preserve"> </v>
      </c>
      <c r="E14" s="279" t="str">
        <f t="shared" si="14"/>
        <v/>
      </c>
      <c r="F14" s="280"/>
      <c r="G14" s="283"/>
      <c r="H14" s="291"/>
      <c r="I14" s="281"/>
      <c r="J14" s="282"/>
      <c r="K14" s="260" t="str">
        <f t="shared" si="5"/>
        <v/>
      </c>
      <c r="L14" s="34" t="str">
        <f t="shared" si="2"/>
        <v xml:space="preserve"> </v>
      </c>
      <c r="M14" s="260" t="str">
        <f t="shared" si="3"/>
        <v/>
      </c>
      <c r="N14" s="47" t="str">
        <f t="shared" si="6"/>
        <v/>
      </c>
      <c r="O14" s="41" t="str">
        <f t="shared" si="7"/>
        <v/>
      </c>
      <c r="P14" s="20">
        <f t="shared" si="8"/>
        <v>0</v>
      </c>
      <c r="Q14" s="20" t="str">
        <f>IF(C14=1,VLOOKUP(G14,'Uzroci prekida'!E$8:F$11,2,FALSE),"")</f>
        <v/>
      </c>
      <c r="R14" s="20">
        <f t="shared" si="12"/>
        <v>0</v>
      </c>
      <c r="S14" s="20" t="str">
        <f t="shared" si="9"/>
        <v/>
      </c>
      <c r="T14" s="20" t="str">
        <f t="shared" si="10"/>
        <v/>
      </c>
      <c r="U14" t="str">
        <f t="shared" si="4"/>
        <v/>
      </c>
      <c r="V14" s="290"/>
      <c r="W14" s="286"/>
    </row>
    <row r="15" spans="1:23" x14ac:dyDescent="0.25">
      <c r="A15" s="5">
        <f t="shared" si="11"/>
        <v>8</v>
      </c>
      <c r="B15" s="288"/>
      <c r="C15" s="278">
        <f t="shared" si="13"/>
        <v>0</v>
      </c>
      <c r="D15" s="279" t="str">
        <f>IF(C15=1,VLOOKUP(B15,Mreze!C$8:F$107,4,FALSE)," ")</f>
        <v xml:space="preserve"> </v>
      </c>
      <c r="E15" s="279" t="str">
        <f t="shared" si="14"/>
        <v/>
      </c>
      <c r="F15" s="280"/>
      <c r="G15" s="283"/>
      <c r="H15" s="291"/>
      <c r="I15" s="281"/>
      <c r="J15" s="282"/>
      <c r="K15" s="260" t="str">
        <f t="shared" si="5"/>
        <v/>
      </c>
      <c r="L15" s="34" t="str">
        <f t="shared" si="2"/>
        <v xml:space="preserve"> </v>
      </c>
      <c r="M15" s="260" t="str">
        <f t="shared" si="3"/>
        <v/>
      </c>
      <c r="N15" s="47" t="str">
        <f t="shared" si="6"/>
        <v/>
      </c>
      <c r="O15" s="41" t="str">
        <f t="shared" si="7"/>
        <v/>
      </c>
      <c r="P15" s="20">
        <f t="shared" si="8"/>
        <v>0</v>
      </c>
      <c r="Q15" s="20" t="str">
        <f>IF(C15=1,VLOOKUP(G15,'Uzroci prekida'!E$8:F$11,2,FALSE),"")</f>
        <v/>
      </c>
      <c r="R15" s="20">
        <f t="shared" si="12"/>
        <v>0</v>
      </c>
      <c r="S15" s="20" t="str">
        <f t="shared" si="9"/>
        <v/>
      </c>
      <c r="T15" s="20" t="str">
        <f t="shared" si="10"/>
        <v/>
      </c>
      <c r="U15" t="str">
        <f t="shared" si="4"/>
        <v/>
      </c>
      <c r="V15" s="290"/>
      <c r="W15" s="286"/>
    </row>
    <row r="16" spans="1:23" x14ac:dyDescent="0.25">
      <c r="A16" s="5">
        <f t="shared" si="11"/>
        <v>9</v>
      </c>
      <c r="B16" s="288"/>
      <c r="C16" s="278">
        <f t="shared" si="13"/>
        <v>0</v>
      </c>
      <c r="D16" s="279" t="str">
        <f>IF(C16=1,VLOOKUP(B16,Mreze!C$8:F$107,4,FALSE)," ")</f>
        <v xml:space="preserve"> </v>
      </c>
      <c r="E16" s="279" t="str">
        <f t="shared" si="14"/>
        <v/>
      </c>
      <c r="F16" s="280"/>
      <c r="G16" s="283"/>
      <c r="H16" s="291"/>
      <c r="I16" s="281"/>
      <c r="J16" s="282"/>
      <c r="K16" s="260" t="str">
        <f t="shared" si="5"/>
        <v/>
      </c>
      <c r="L16" s="34" t="str">
        <f t="shared" si="2"/>
        <v xml:space="preserve"> </v>
      </c>
      <c r="M16" s="260" t="str">
        <f t="shared" si="3"/>
        <v/>
      </c>
      <c r="N16" s="47" t="str">
        <f t="shared" si="6"/>
        <v/>
      </c>
      <c r="O16" s="41" t="str">
        <f t="shared" si="7"/>
        <v/>
      </c>
      <c r="P16" s="20">
        <f t="shared" si="8"/>
        <v>0</v>
      </c>
      <c r="Q16" s="20" t="str">
        <f>IF(C16=1,VLOOKUP(G16,'Uzroci prekida'!E$8:F$11,2,FALSE),"")</f>
        <v/>
      </c>
      <c r="R16" s="20">
        <f t="shared" si="12"/>
        <v>0</v>
      </c>
      <c r="S16" s="20" t="str">
        <f t="shared" si="9"/>
        <v/>
      </c>
      <c r="T16" s="20" t="str">
        <f t="shared" si="10"/>
        <v/>
      </c>
      <c r="U16" t="str">
        <f t="shared" si="4"/>
        <v/>
      </c>
      <c r="V16" s="290"/>
      <c r="W16" s="286"/>
    </row>
    <row r="17" spans="1:23" x14ac:dyDescent="0.25">
      <c r="A17" s="5">
        <f t="shared" si="11"/>
        <v>10</v>
      </c>
      <c r="B17" s="288"/>
      <c r="C17" s="278">
        <f t="shared" si="13"/>
        <v>0</v>
      </c>
      <c r="D17" s="279" t="str">
        <f>IF(C17=1,VLOOKUP(B17,Mreze!C$8:F$107,4,FALSE)," ")</f>
        <v xml:space="preserve"> </v>
      </c>
      <c r="E17" s="279" t="str">
        <f t="shared" si="14"/>
        <v/>
      </c>
      <c r="F17" s="280"/>
      <c r="G17" s="283"/>
      <c r="H17" s="291"/>
      <c r="I17" s="281"/>
      <c r="J17" s="282"/>
      <c r="K17" s="260" t="str">
        <f t="shared" si="5"/>
        <v/>
      </c>
      <c r="L17" s="34" t="str">
        <f t="shared" si="2"/>
        <v xml:space="preserve"> </v>
      </c>
      <c r="M17" s="260" t="str">
        <f t="shared" si="3"/>
        <v/>
      </c>
      <c r="N17" s="47" t="str">
        <f t="shared" si="6"/>
        <v/>
      </c>
      <c r="O17" s="41" t="str">
        <f t="shared" si="7"/>
        <v/>
      </c>
      <c r="P17" s="20">
        <f t="shared" si="8"/>
        <v>0</v>
      </c>
      <c r="Q17" s="20" t="str">
        <f>IF(C17=1,VLOOKUP(G17,'Uzroci prekida'!E$8:F$11,2,FALSE),"")</f>
        <v/>
      </c>
      <c r="R17" s="20">
        <f t="shared" si="12"/>
        <v>0</v>
      </c>
      <c r="S17" s="20" t="str">
        <f t="shared" si="9"/>
        <v/>
      </c>
      <c r="T17" s="20" t="str">
        <f t="shared" si="10"/>
        <v/>
      </c>
      <c r="U17" t="str">
        <f t="shared" si="4"/>
        <v/>
      </c>
      <c r="V17" s="286"/>
      <c r="W17" s="286"/>
    </row>
    <row r="18" spans="1:23" x14ac:dyDescent="0.25">
      <c r="A18" s="5">
        <f t="shared" si="11"/>
        <v>11</v>
      </c>
      <c r="B18" s="288"/>
      <c r="C18" s="278">
        <f t="shared" ref="C18:C81" si="15">IF(B18="",0,1)</f>
        <v>0</v>
      </c>
      <c r="D18" s="279" t="str">
        <f>IF(C18=1,VLOOKUP(B18,Mreze!C$8:F$107,4,FALSE)," ")</f>
        <v xml:space="preserve"> </v>
      </c>
      <c r="E18" s="279" t="str">
        <f t="shared" si="14"/>
        <v/>
      </c>
      <c r="F18" s="280"/>
      <c r="G18" s="283"/>
      <c r="H18" s="291"/>
      <c r="I18" s="281"/>
      <c r="J18" s="282"/>
      <c r="K18" s="260" t="str">
        <f t="shared" ref="K18:K81" si="16">IF(J18&lt;&gt;"",IF(I18&lt;&gt;"",J18-I18,""), "")</f>
        <v/>
      </c>
      <c r="L18" s="34" t="str">
        <f t="shared" si="2"/>
        <v xml:space="preserve"> </v>
      </c>
      <c r="M18" s="260" t="str">
        <f t="shared" si="3"/>
        <v/>
      </c>
      <c r="N18" s="47" t="str">
        <f t="shared" si="6"/>
        <v/>
      </c>
      <c r="O18" s="41" t="str">
        <f t="shared" ref="O18:O81" si="17">IF(N18&lt;&gt;"",IF(Q18&gt;N18,"Не","Да"),IF(P18=0,IF(J18&lt;&gt;"","ERR","")))</f>
        <v/>
      </c>
      <c r="P18" s="20">
        <f t="shared" ref="P18:P81" si="18">IF(I18&lt;&gt;"",IF(J18&lt;&gt;"",1,0),0)</f>
        <v>0</v>
      </c>
      <c r="Q18" s="20" t="str">
        <f>IF(C18=1,VLOOKUP(G18,'Uzroci prekida'!E$8:F$11,2,FALSE),"")</f>
        <v/>
      </c>
      <c r="R18" s="20">
        <f t="shared" ref="R18:R81" si="19">IF(O18="Не",1,0)</f>
        <v>0</v>
      </c>
      <c r="S18" s="20" t="str">
        <f t="shared" si="9"/>
        <v/>
      </c>
      <c r="T18" s="20" t="str">
        <f t="shared" si="10"/>
        <v/>
      </c>
      <c r="U18" t="str">
        <f t="shared" si="4"/>
        <v/>
      </c>
      <c r="V18" s="286"/>
      <c r="W18" s="286"/>
    </row>
    <row r="19" spans="1:23" x14ac:dyDescent="0.25">
      <c r="A19" s="5">
        <f t="shared" si="11"/>
        <v>12</v>
      </c>
      <c r="B19" s="288"/>
      <c r="C19" s="278">
        <f t="shared" si="15"/>
        <v>0</v>
      </c>
      <c r="D19" s="279" t="str">
        <f>IF(C19=1,VLOOKUP(B19,Mreze!C$8:F$107,4,FALSE)," ")</f>
        <v xml:space="preserve"> </v>
      </c>
      <c r="E19" s="279" t="str">
        <f t="shared" si="14"/>
        <v/>
      </c>
      <c r="F19" s="280"/>
      <c r="G19" s="283"/>
      <c r="H19" s="291"/>
      <c r="I19" s="281"/>
      <c r="J19" s="282"/>
      <c r="K19" s="260" t="str">
        <f t="shared" si="16"/>
        <v/>
      </c>
      <c r="L19" s="34" t="str">
        <f t="shared" si="2"/>
        <v xml:space="preserve"> </v>
      </c>
      <c r="M19" s="260" t="str">
        <f t="shared" si="3"/>
        <v/>
      </c>
      <c r="N19" s="47" t="str">
        <f t="shared" si="6"/>
        <v/>
      </c>
      <c r="O19" s="41" t="str">
        <f t="shared" si="17"/>
        <v/>
      </c>
      <c r="P19" s="20">
        <f t="shared" si="18"/>
        <v>0</v>
      </c>
      <c r="Q19" s="20" t="str">
        <f>IF(C19=1,VLOOKUP(G19,'Uzroci prekida'!E$8:F$11,2,FALSE),"")</f>
        <v/>
      </c>
      <c r="R19" s="20">
        <f t="shared" si="19"/>
        <v>0</v>
      </c>
      <c r="S19" s="20" t="str">
        <f t="shared" si="9"/>
        <v/>
      </c>
      <c r="T19" s="20" t="str">
        <f t="shared" si="10"/>
        <v/>
      </c>
      <c r="U19" t="str">
        <f t="shared" si="4"/>
        <v/>
      </c>
      <c r="V19" s="286"/>
      <c r="W19" s="286"/>
    </row>
    <row r="20" spans="1:23" x14ac:dyDescent="0.25">
      <c r="A20" s="5">
        <f t="shared" si="11"/>
        <v>13</v>
      </c>
      <c r="B20" s="288"/>
      <c r="C20" s="278">
        <f t="shared" si="15"/>
        <v>0</v>
      </c>
      <c r="D20" s="279" t="str">
        <f>IF(C20=1,VLOOKUP(B20,Mreze!C$8:F$107,4,FALSE)," ")</f>
        <v xml:space="preserve"> </v>
      </c>
      <c r="E20" s="279" t="str">
        <f t="shared" si="14"/>
        <v/>
      </c>
      <c r="F20" s="280"/>
      <c r="G20" s="283"/>
      <c r="H20" s="291"/>
      <c r="I20" s="281"/>
      <c r="J20" s="282"/>
      <c r="K20" s="260" t="str">
        <f t="shared" si="16"/>
        <v/>
      </c>
      <c r="L20" s="34" t="str">
        <f t="shared" si="2"/>
        <v xml:space="preserve"> </v>
      </c>
      <c r="M20" s="260" t="str">
        <f t="shared" si="3"/>
        <v/>
      </c>
      <c r="N20" s="47" t="str">
        <f t="shared" si="6"/>
        <v/>
      </c>
      <c r="O20" s="41" t="str">
        <f t="shared" si="17"/>
        <v/>
      </c>
      <c r="P20" s="20">
        <f t="shared" si="18"/>
        <v>0</v>
      </c>
      <c r="Q20" s="20" t="str">
        <f>IF(C20=1,VLOOKUP(G20,'Uzroci prekida'!E$8:F$11,2,FALSE),"")</f>
        <v/>
      </c>
      <c r="R20" s="20">
        <f t="shared" si="19"/>
        <v>0</v>
      </c>
      <c r="S20" s="20" t="str">
        <f t="shared" si="9"/>
        <v/>
      </c>
      <c r="T20" s="20" t="str">
        <f t="shared" si="10"/>
        <v/>
      </c>
      <c r="U20" t="str">
        <f t="shared" si="4"/>
        <v/>
      </c>
      <c r="V20" s="286"/>
      <c r="W20" s="286"/>
    </row>
    <row r="21" spans="1:23" x14ac:dyDescent="0.25">
      <c r="A21" s="5">
        <f t="shared" si="11"/>
        <v>14</v>
      </c>
      <c r="B21" s="288"/>
      <c r="C21" s="278">
        <f t="shared" si="15"/>
        <v>0</v>
      </c>
      <c r="D21" s="279" t="str">
        <f>IF(C21=1,VLOOKUP(B21,Mreze!C$8:F$107,4,FALSE)," ")</f>
        <v xml:space="preserve"> </v>
      </c>
      <c r="E21" s="279" t="str">
        <f t="shared" si="14"/>
        <v/>
      </c>
      <c r="F21" s="280"/>
      <c r="G21" s="283"/>
      <c r="H21" s="291"/>
      <c r="I21" s="281"/>
      <c r="J21" s="282"/>
      <c r="K21" s="260" t="str">
        <f t="shared" si="16"/>
        <v/>
      </c>
      <c r="L21" s="34" t="str">
        <f t="shared" si="2"/>
        <v xml:space="preserve"> </v>
      </c>
      <c r="M21" s="260" t="str">
        <f t="shared" si="3"/>
        <v/>
      </c>
      <c r="N21" s="47" t="str">
        <f t="shared" si="6"/>
        <v/>
      </c>
      <c r="O21" s="41" t="str">
        <f t="shared" si="17"/>
        <v/>
      </c>
      <c r="P21" s="20">
        <f t="shared" si="18"/>
        <v>0</v>
      </c>
      <c r="Q21" s="20" t="str">
        <f>IF(C21=1,VLOOKUP(G21,'Uzroci prekida'!E$8:F$11,2,FALSE),"")</f>
        <v/>
      </c>
      <c r="R21" s="20">
        <f t="shared" si="19"/>
        <v>0</v>
      </c>
      <c r="S21" s="20" t="str">
        <f t="shared" si="9"/>
        <v/>
      </c>
      <c r="T21" s="20" t="str">
        <f t="shared" si="10"/>
        <v/>
      </c>
      <c r="U21" t="str">
        <f t="shared" si="4"/>
        <v/>
      </c>
      <c r="V21" s="286"/>
      <c r="W21" s="286"/>
    </row>
    <row r="22" spans="1:23" x14ac:dyDescent="0.25">
      <c r="A22" s="5">
        <f t="shared" si="11"/>
        <v>15</v>
      </c>
      <c r="B22" s="288"/>
      <c r="C22" s="278">
        <f t="shared" si="15"/>
        <v>0</v>
      </c>
      <c r="D22" s="279" t="str">
        <f>IF(C22=1,VLOOKUP(B22,Mreze!C$8:F$107,4,FALSE)," ")</f>
        <v xml:space="preserve"> </v>
      </c>
      <c r="E22" s="279" t="str">
        <f t="shared" si="14"/>
        <v/>
      </c>
      <c r="F22" s="280"/>
      <c r="G22" s="283"/>
      <c r="H22" s="291"/>
      <c r="I22" s="281"/>
      <c r="J22" s="282"/>
      <c r="K22" s="260" t="str">
        <f t="shared" si="16"/>
        <v/>
      </c>
      <c r="L22" s="34" t="str">
        <f t="shared" si="2"/>
        <v xml:space="preserve"> </v>
      </c>
      <c r="M22" s="260" t="str">
        <f t="shared" si="3"/>
        <v/>
      </c>
      <c r="N22" s="47" t="str">
        <f t="shared" si="6"/>
        <v/>
      </c>
      <c r="O22" s="41" t="str">
        <f t="shared" si="17"/>
        <v/>
      </c>
      <c r="P22" s="20">
        <f t="shared" si="18"/>
        <v>0</v>
      </c>
      <c r="Q22" s="20" t="str">
        <f>IF(C22=1,VLOOKUP(G22,'Uzroci prekida'!E$8:F$11,2,FALSE),"")</f>
        <v/>
      </c>
      <c r="R22" s="20">
        <f t="shared" si="19"/>
        <v>0</v>
      </c>
      <c r="S22" s="20" t="str">
        <f t="shared" si="9"/>
        <v/>
      </c>
      <c r="T22" s="20" t="str">
        <f t="shared" si="10"/>
        <v/>
      </c>
      <c r="U22" t="str">
        <f t="shared" si="4"/>
        <v/>
      </c>
      <c r="V22" s="286"/>
      <c r="W22" s="286"/>
    </row>
    <row r="23" spans="1:23" x14ac:dyDescent="0.25">
      <c r="A23" s="5">
        <f t="shared" si="11"/>
        <v>16</v>
      </c>
      <c r="B23" s="288"/>
      <c r="C23" s="278">
        <f t="shared" si="15"/>
        <v>0</v>
      </c>
      <c r="D23" s="279" t="str">
        <f>IF(C23=1,VLOOKUP(B23,Mreze!C$8:F$107,4,FALSE)," ")</f>
        <v xml:space="preserve"> </v>
      </c>
      <c r="E23" s="279" t="str">
        <f t="shared" si="14"/>
        <v/>
      </c>
      <c r="F23" s="280"/>
      <c r="G23" s="283"/>
      <c r="H23" s="291"/>
      <c r="I23" s="281"/>
      <c r="J23" s="282"/>
      <c r="K23" s="260" t="str">
        <f t="shared" si="16"/>
        <v/>
      </c>
      <c r="L23" s="34" t="str">
        <f t="shared" si="2"/>
        <v xml:space="preserve"> </v>
      </c>
      <c r="M23" s="260" t="str">
        <f t="shared" si="3"/>
        <v/>
      </c>
      <c r="N23" s="47" t="str">
        <f t="shared" si="6"/>
        <v/>
      </c>
      <c r="O23" s="41" t="str">
        <f t="shared" si="17"/>
        <v/>
      </c>
      <c r="P23" s="20">
        <f t="shared" si="18"/>
        <v>0</v>
      </c>
      <c r="Q23" s="20" t="str">
        <f>IF(C23=1,VLOOKUP(G23,'Uzroci prekida'!E$8:F$11,2,FALSE),"")</f>
        <v/>
      </c>
      <c r="R23" s="20">
        <f t="shared" si="19"/>
        <v>0</v>
      </c>
      <c r="S23" s="20" t="str">
        <f t="shared" si="9"/>
        <v/>
      </c>
      <c r="T23" s="20" t="str">
        <f t="shared" si="10"/>
        <v/>
      </c>
      <c r="U23" t="str">
        <f t="shared" si="4"/>
        <v/>
      </c>
      <c r="V23" s="286"/>
      <c r="W23" s="286"/>
    </row>
    <row r="24" spans="1:23" x14ac:dyDescent="0.25">
      <c r="A24" s="5">
        <f t="shared" si="11"/>
        <v>17</v>
      </c>
      <c r="B24" s="288"/>
      <c r="C24" s="278">
        <f t="shared" si="15"/>
        <v>0</v>
      </c>
      <c r="D24" s="279" t="str">
        <f>IF(C24=1,VLOOKUP(B24,Mreze!C$8:F$107,4,FALSE)," ")</f>
        <v xml:space="preserve"> </v>
      </c>
      <c r="E24" s="279" t="str">
        <f t="shared" si="14"/>
        <v/>
      </c>
      <c r="F24" s="280"/>
      <c r="G24" s="283"/>
      <c r="H24" s="291"/>
      <c r="I24" s="281"/>
      <c r="J24" s="282"/>
      <c r="K24" s="260" t="str">
        <f t="shared" si="16"/>
        <v/>
      </c>
      <c r="L24" s="34" t="str">
        <f t="shared" si="2"/>
        <v xml:space="preserve"> </v>
      </c>
      <c r="M24" s="260" t="str">
        <f t="shared" si="3"/>
        <v/>
      </c>
      <c r="N24" s="47" t="str">
        <f t="shared" si="6"/>
        <v/>
      </c>
      <c r="O24" s="41" t="str">
        <f t="shared" si="17"/>
        <v/>
      </c>
      <c r="P24" s="20">
        <f t="shared" si="18"/>
        <v>0</v>
      </c>
      <c r="Q24" s="20" t="str">
        <f>IF(C24=1,VLOOKUP(G24,'Uzroci prekida'!E$8:F$11,2,FALSE),"")</f>
        <v/>
      </c>
      <c r="R24" s="20">
        <f t="shared" si="19"/>
        <v>0</v>
      </c>
      <c r="S24" s="20" t="str">
        <f t="shared" si="9"/>
        <v/>
      </c>
      <c r="T24" s="20" t="str">
        <f t="shared" si="10"/>
        <v/>
      </c>
      <c r="U24" t="str">
        <f t="shared" si="4"/>
        <v/>
      </c>
      <c r="V24" s="286"/>
      <c r="W24" s="286"/>
    </row>
    <row r="25" spans="1:23" x14ac:dyDescent="0.25">
      <c r="A25" s="5">
        <f t="shared" si="11"/>
        <v>18</v>
      </c>
      <c r="B25" s="288"/>
      <c r="C25" s="278">
        <f t="shared" si="15"/>
        <v>0</v>
      </c>
      <c r="D25" s="279" t="str">
        <f>IF(C25=1,VLOOKUP(B25,Mreze!C$8:F$107,4,FALSE)," ")</f>
        <v xml:space="preserve"> </v>
      </c>
      <c r="E25" s="279" t="str">
        <f t="shared" si="14"/>
        <v/>
      </c>
      <c r="F25" s="280"/>
      <c r="G25" s="283"/>
      <c r="H25" s="291"/>
      <c r="I25" s="281"/>
      <c r="J25" s="282"/>
      <c r="K25" s="260" t="str">
        <f t="shared" si="16"/>
        <v/>
      </c>
      <c r="L25" s="34" t="str">
        <f t="shared" si="2"/>
        <v xml:space="preserve"> </v>
      </c>
      <c r="M25" s="260" t="str">
        <f t="shared" si="3"/>
        <v/>
      </c>
      <c r="N25" s="47" t="str">
        <f t="shared" si="6"/>
        <v/>
      </c>
      <c r="O25" s="41" t="str">
        <f t="shared" si="17"/>
        <v/>
      </c>
      <c r="P25" s="20">
        <f t="shared" si="18"/>
        <v>0</v>
      </c>
      <c r="Q25" s="20" t="str">
        <f>IF(C25=1,VLOOKUP(G25,'Uzroci prekida'!E$8:F$11,2,FALSE),"")</f>
        <v/>
      </c>
      <c r="R25" s="20">
        <f t="shared" si="19"/>
        <v>0</v>
      </c>
      <c r="S25" s="20" t="str">
        <f t="shared" si="9"/>
        <v/>
      </c>
      <c r="T25" s="20" t="str">
        <f t="shared" si="10"/>
        <v/>
      </c>
      <c r="U25" t="str">
        <f t="shared" si="4"/>
        <v/>
      </c>
      <c r="V25" s="286"/>
      <c r="W25" s="286"/>
    </row>
    <row r="26" spans="1:23" x14ac:dyDescent="0.25">
      <c r="A26" s="5">
        <f t="shared" si="11"/>
        <v>19</v>
      </c>
      <c r="B26" s="288"/>
      <c r="C26" s="278">
        <f t="shared" si="15"/>
        <v>0</v>
      </c>
      <c r="D26" s="279" t="str">
        <f>IF(C26=1,VLOOKUP(B26,Mreze!C$8:F$107,4,FALSE)," ")</f>
        <v xml:space="preserve"> </v>
      </c>
      <c r="E26" s="279" t="str">
        <f t="shared" si="14"/>
        <v/>
      </c>
      <c r="F26" s="280"/>
      <c r="G26" s="283"/>
      <c r="H26" s="291"/>
      <c r="I26" s="281"/>
      <c r="J26" s="282"/>
      <c r="K26" s="260" t="str">
        <f t="shared" si="16"/>
        <v/>
      </c>
      <c r="L26" s="34" t="str">
        <f t="shared" si="2"/>
        <v xml:space="preserve"> </v>
      </c>
      <c r="M26" s="260" t="str">
        <f t="shared" si="3"/>
        <v/>
      </c>
      <c r="N26" s="47" t="str">
        <f t="shared" si="6"/>
        <v/>
      </c>
      <c r="O26" s="41" t="str">
        <f t="shared" si="17"/>
        <v/>
      </c>
      <c r="P26" s="20">
        <f t="shared" si="18"/>
        <v>0</v>
      </c>
      <c r="Q26" s="20" t="str">
        <f>IF(C26=1,VLOOKUP(G26,'Uzroci prekida'!E$8:F$11,2,FALSE),"")</f>
        <v/>
      </c>
      <c r="R26" s="20">
        <f t="shared" si="19"/>
        <v>0</v>
      </c>
      <c r="S26" s="20" t="str">
        <f t="shared" si="9"/>
        <v/>
      </c>
      <c r="T26" s="20" t="str">
        <f t="shared" si="10"/>
        <v/>
      </c>
      <c r="U26" t="str">
        <f t="shared" si="4"/>
        <v/>
      </c>
      <c r="V26" s="286"/>
      <c r="W26" s="286"/>
    </row>
    <row r="27" spans="1:23" x14ac:dyDescent="0.25">
      <c r="A27" s="5">
        <f t="shared" si="11"/>
        <v>20</v>
      </c>
      <c r="B27" s="288"/>
      <c r="C27" s="278">
        <f t="shared" si="15"/>
        <v>0</v>
      </c>
      <c r="D27" s="279" t="str">
        <f>IF(C27=1,VLOOKUP(B27,Mreze!C$8:F$107,4,FALSE)," ")</f>
        <v xml:space="preserve"> </v>
      </c>
      <c r="E27" s="279" t="str">
        <f t="shared" si="14"/>
        <v/>
      </c>
      <c r="F27" s="280"/>
      <c r="G27" s="283"/>
      <c r="H27" s="291"/>
      <c r="I27" s="281"/>
      <c r="J27" s="282"/>
      <c r="K27" s="260" t="str">
        <f t="shared" si="16"/>
        <v/>
      </c>
      <c r="L27" s="34" t="str">
        <f t="shared" si="2"/>
        <v xml:space="preserve"> </v>
      </c>
      <c r="M27" s="260" t="str">
        <f t="shared" si="3"/>
        <v/>
      </c>
      <c r="N27" s="47" t="str">
        <f t="shared" si="6"/>
        <v/>
      </c>
      <c r="O27" s="41" t="str">
        <f t="shared" si="17"/>
        <v/>
      </c>
      <c r="P27" s="20">
        <f t="shared" si="18"/>
        <v>0</v>
      </c>
      <c r="Q27" s="20" t="str">
        <f>IF(C27=1,VLOOKUP(G27,'Uzroci prekida'!E$8:F$11,2,FALSE),"")</f>
        <v/>
      </c>
      <c r="R27" s="20">
        <f t="shared" si="19"/>
        <v>0</v>
      </c>
      <c r="S27" s="20" t="str">
        <f t="shared" si="9"/>
        <v/>
      </c>
      <c r="T27" s="20" t="str">
        <f t="shared" si="10"/>
        <v/>
      </c>
      <c r="U27" t="str">
        <f t="shared" si="4"/>
        <v/>
      </c>
      <c r="V27" s="286"/>
      <c r="W27" s="286"/>
    </row>
    <row r="28" spans="1:23" x14ac:dyDescent="0.25">
      <c r="A28" s="5">
        <f t="shared" si="11"/>
        <v>21</v>
      </c>
      <c r="B28" s="288"/>
      <c r="C28" s="278">
        <f t="shared" si="15"/>
        <v>0</v>
      </c>
      <c r="D28" s="279" t="str">
        <f>IF(C28=1,VLOOKUP(B28,Mreze!C$8:F$107,4,FALSE)," ")</f>
        <v xml:space="preserve"> </v>
      </c>
      <c r="E28" s="279" t="str">
        <f t="shared" si="14"/>
        <v/>
      </c>
      <c r="F28" s="280"/>
      <c r="G28" s="283"/>
      <c r="H28" s="291"/>
      <c r="I28" s="281"/>
      <c r="J28" s="282"/>
      <c r="K28" s="260" t="str">
        <f t="shared" si="16"/>
        <v/>
      </c>
      <c r="L28" s="34" t="str">
        <f t="shared" si="2"/>
        <v xml:space="preserve"> </v>
      </c>
      <c r="M28" s="260" t="str">
        <f t="shared" si="3"/>
        <v/>
      </c>
      <c r="N28" s="47" t="str">
        <f t="shared" si="6"/>
        <v/>
      </c>
      <c r="O28" s="41" t="str">
        <f t="shared" si="17"/>
        <v/>
      </c>
      <c r="P28" s="20">
        <f t="shared" si="18"/>
        <v>0</v>
      </c>
      <c r="Q28" s="20" t="str">
        <f>IF(C28=1,VLOOKUP(G28,'Uzroci prekida'!E$8:F$11,2,FALSE),"")</f>
        <v/>
      </c>
      <c r="R28" s="20">
        <f t="shared" si="19"/>
        <v>0</v>
      </c>
      <c r="S28" s="20" t="str">
        <f t="shared" si="9"/>
        <v/>
      </c>
      <c r="T28" s="20" t="str">
        <f t="shared" si="10"/>
        <v/>
      </c>
      <c r="U28" t="str">
        <f t="shared" si="4"/>
        <v/>
      </c>
      <c r="V28" s="286"/>
      <c r="W28" s="286"/>
    </row>
    <row r="29" spans="1:23" x14ac:dyDescent="0.25">
      <c r="A29" s="5">
        <f t="shared" si="11"/>
        <v>22</v>
      </c>
      <c r="B29" s="288"/>
      <c r="C29" s="278">
        <f t="shared" si="15"/>
        <v>0</v>
      </c>
      <c r="D29" s="279" t="str">
        <f>IF(C29=1,VLOOKUP(B29,Mreze!C$8:F$107,4,FALSE)," ")</f>
        <v xml:space="preserve"> </v>
      </c>
      <c r="E29" s="279" t="str">
        <f t="shared" si="14"/>
        <v/>
      </c>
      <c r="F29" s="280"/>
      <c r="G29" s="283"/>
      <c r="H29" s="291"/>
      <c r="I29" s="281"/>
      <c r="J29" s="282"/>
      <c r="K29" s="260" t="str">
        <f t="shared" si="16"/>
        <v/>
      </c>
      <c r="L29" s="34" t="str">
        <f t="shared" si="2"/>
        <v xml:space="preserve"> </v>
      </c>
      <c r="M29" s="260" t="str">
        <f t="shared" si="3"/>
        <v/>
      </c>
      <c r="N29" s="47" t="str">
        <f t="shared" si="6"/>
        <v/>
      </c>
      <c r="O29" s="41" t="str">
        <f t="shared" si="17"/>
        <v/>
      </c>
      <c r="P29" s="20">
        <f t="shared" si="18"/>
        <v>0</v>
      </c>
      <c r="Q29" s="20" t="str">
        <f>IF(C29=1,VLOOKUP(G29,'Uzroci prekida'!E$8:F$11,2,FALSE),"")</f>
        <v/>
      </c>
      <c r="R29" s="20">
        <f t="shared" si="19"/>
        <v>0</v>
      </c>
      <c r="S29" s="20" t="str">
        <f t="shared" si="9"/>
        <v/>
      </c>
      <c r="T29" s="20" t="str">
        <f t="shared" si="10"/>
        <v/>
      </c>
      <c r="U29" t="str">
        <f t="shared" si="4"/>
        <v/>
      </c>
      <c r="V29" s="286"/>
      <c r="W29" s="286"/>
    </row>
    <row r="30" spans="1:23" x14ac:dyDescent="0.25">
      <c r="A30" s="5">
        <f t="shared" si="11"/>
        <v>23</v>
      </c>
      <c r="B30" s="288"/>
      <c r="C30" s="278">
        <f t="shared" si="15"/>
        <v>0</v>
      </c>
      <c r="D30" s="279" t="str">
        <f>IF(C30=1,VLOOKUP(B30,Mreze!C$8:F$107,4,FALSE)," ")</f>
        <v xml:space="preserve"> </v>
      </c>
      <c r="E30" s="279" t="str">
        <f t="shared" si="14"/>
        <v/>
      </c>
      <c r="F30" s="280"/>
      <c r="G30" s="283"/>
      <c r="H30" s="291"/>
      <c r="I30" s="281"/>
      <c r="J30" s="282"/>
      <c r="K30" s="260" t="str">
        <f t="shared" si="16"/>
        <v/>
      </c>
      <c r="L30" s="34" t="str">
        <f t="shared" si="2"/>
        <v xml:space="preserve"> </v>
      </c>
      <c r="M30" s="260" t="str">
        <f t="shared" si="3"/>
        <v/>
      </c>
      <c r="N30" s="47" t="str">
        <f t="shared" si="6"/>
        <v/>
      </c>
      <c r="O30" s="41" t="str">
        <f t="shared" si="17"/>
        <v/>
      </c>
      <c r="P30" s="20">
        <f t="shared" si="18"/>
        <v>0</v>
      </c>
      <c r="Q30" s="20" t="str">
        <f>IF(C30=1,VLOOKUP(G30,'Uzroci prekida'!E$8:F$11,2,FALSE),"")</f>
        <v/>
      </c>
      <c r="R30" s="20">
        <f t="shared" si="19"/>
        <v>0</v>
      </c>
      <c r="S30" s="20" t="str">
        <f t="shared" si="9"/>
        <v/>
      </c>
      <c r="T30" s="20" t="str">
        <f t="shared" si="10"/>
        <v/>
      </c>
      <c r="U30" t="str">
        <f t="shared" si="4"/>
        <v/>
      </c>
      <c r="V30" s="286"/>
      <c r="W30" s="286"/>
    </row>
    <row r="31" spans="1:23" x14ac:dyDescent="0.25">
      <c r="A31" s="5">
        <f t="shared" si="11"/>
        <v>24</v>
      </c>
      <c r="B31" s="288"/>
      <c r="C31" s="278">
        <f t="shared" si="15"/>
        <v>0</v>
      </c>
      <c r="D31" s="279" t="str">
        <f>IF(C31=1,VLOOKUP(B31,Mreze!C$8:F$107,4,FALSE)," ")</f>
        <v xml:space="preserve"> </v>
      </c>
      <c r="E31" s="279" t="str">
        <f t="shared" si="14"/>
        <v/>
      </c>
      <c r="F31" s="280"/>
      <c r="G31" s="283"/>
      <c r="H31" s="291"/>
      <c r="I31" s="281"/>
      <c r="J31" s="282"/>
      <c r="K31" s="260" t="str">
        <f t="shared" si="16"/>
        <v/>
      </c>
      <c r="L31" s="34" t="str">
        <f t="shared" si="2"/>
        <v xml:space="preserve"> </v>
      </c>
      <c r="M31" s="260" t="str">
        <f t="shared" si="3"/>
        <v/>
      </c>
      <c r="N31" s="47" t="str">
        <f t="shared" si="6"/>
        <v/>
      </c>
      <c r="O31" s="41" t="str">
        <f t="shared" si="17"/>
        <v/>
      </c>
      <c r="P31" s="20">
        <f t="shared" si="18"/>
        <v>0</v>
      </c>
      <c r="Q31" s="20" t="str">
        <f>IF(C31=1,VLOOKUP(G31,'Uzroci prekida'!E$8:F$11,2,FALSE),"")</f>
        <v/>
      </c>
      <c r="R31" s="20">
        <f t="shared" si="19"/>
        <v>0</v>
      </c>
      <c r="S31" s="20" t="str">
        <f t="shared" si="9"/>
        <v/>
      </c>
      <c r="T31" s="20" t="str">
        <f t="shared" si="10"/>
        <v/>
      </c>
      <c r="U31" t="str">
        <f t="shared" si="4"/>
        <v/>
      </c>
      <c r="V31" s="286"/>
      <c r="W31" s="286"/>
    </row>
    <row r="32" spans="1:23" x14ac:dyDescent="0.25">
      <c r="A32" s="5">
        <f t="shared" si="11"/>
        <v>25</v>
      </c>
      <c r="B32" s="288"/>
      <c r="C32" s="278">
        <f t="shared" si="15"/>
        <v>0</v>
      </c>
      <c r="D32" s="279" t="str">
        <f>IF(C32=1,VLOOKUP(B32,Mreze!C$8:F$107,4,FALSE)," ")</f>
        <v xml:space="preserve"> </v>
      </c>
      <c r="E32" s="279" t="str">
        <f t="shared" si="14"/>
        <v/>
      </c>
      <c r="F32" s="280"/>
      <c r="G32" s="283"/>
      <c r="H32" s="291"/>
      <c r="I32" s="281"/>
      <c r="J32" s="282"/>
      <c r="K32" s="260" t="str">
        <f t="shared" si="16"/>
        <v/>
      </c>
      <c r="L32" s="34" t="str">
        <f t="shared" si="2"/>
        <v xml:space="preserve"> </v>
      </c>
      <c r="M32" s="260" t="str">
        <f t="shared" si="3"/>
        <v/>
      </c>
      <c r="N32" s="47" t="str">
        <f t="shared" si="6"/>
        <v/>
      </c>
      <c r="O32" s="41" t="str">
        <f t="shared" si="17"/>
        <v/>
      </c>
      <c r="P32" s="20">
        <f t="shared" si="18"/>
        <v>0</v>
      </c>
      <c r="Q32" s="20" t="str">
        <f>IF(C32=1,VLOOKUP(G32,'Uzroci prekida'!E$8:F$11,2,FALSE),"")</f>
        <v/>
      </c>
      <c r="R32" s="20">
        <f t="shared" si="19"/>
        <v>0</v>
      </c>
      <c r="S32" s="20" t="str">
        <f t="shared" si="9"/>
        <v/>
      </c>
      <c r="T32" s="20" t="str">
        <f t="shared" si="10"/>
        <v/>
      </c>
      <c r="U32" t="str">
        <f t="shared" si="4"/>
        <v/>
      </c>
      <c r="V32" s="286"/>
      <c r="W32" s="286"/>
    </row>
    <row r="33" spans="1:23" x14ac:dyDescent="0.25">
      <c r="A33" s="5">
        <f t="shared" si="11"/>
        <v>26</v>
      </c>
      <c r="B33" s="288"/>
      <c r="C33" s="278">
        <f t="shared" si="15"/>
        <v>0</v>
      </c>
      <c r="D33" s="279" t="str">
        <f>IF(C33=1,VLOOKUP(B33,Mreze!C$8:F$107,4,FALSE)," ")</f>
        <v xml:space="preserve"> </v>
      </c>
      <c r="E33" s="279" t="str">
        <f t="shared" si="14"/>
        <v/>
      </c>
      <c r="F33" s="280"/>
      <c r="G33" s="283"/>
      <c r="H33" s="291"/>
      <c r="I33" s="281"/>
      <c r="J33" s="282"/>
      <c r="K33" s="260" t="str">
        <f t="shared" si="16"/>
        <v/>
      </c>
      <c r="L33" s="34" t="str">
        <f t="shared" si="2"/>
        <v xml:space="preserve"> </v>
      </c>
      <c r="M33" s="260" t="str">
        <f t="shared" si="3"/>
        <v/>
      </c>
      <c r="N33" s="47" t="str">
        <f t="shared" si="6"/>
        <v/>
      </c>
      <c r="O33" s="41" t="str">
        <f t="shared" si="17"/>
        <v/>
      </c>
      <c r="P33" s="20">
        <f t="shared" si="18"/>
        <v>0</v>
      </c>
      <c r="Q33" s="20" t="str">
        <f>IF(C33=1,VLOOKUP(G33,'Uzroci prekida'!E$8:F$11,2,FALSE),"")</f>
        <v/>
      </c>
      <c r="R33" s="20">
        <f t="shared" si="19"/>
        <v>0</v>
      </c>
      <c r="S33" s="20" t="str">
        <f t="shared" si="9"/>
        <v/>
      </c>
      <c r="T33" s="20" t="str">
        <f t="shared" si="10"/>
        <v/>
      </c>
      <c r="U33" t="str">
        <f t="shared" si="4"/>
        <v/>
      </c>
      <c r="V33" s="286"/>
      <c r="W33" s="286"/>
    </row>
    <row r="34" spans="1:23" x14ac:dyDescent="0.25">
      <c r="A34" s="5">
        <f t="shared" si="11"/>
        <v>27</v>
      </c>
      <c r="B34" s="288"/>
      <c r="C34" s="278">
        <f t="shared" si="15"/>
        <v>0</v>
      </c>
      <c r="D34" s="279" t="str">
        <f>IF(C34=1,VLOOKUP(B34,Mreze!C$8:F$107,4,FALSE)," ")</f>
        <v xml:space="preserve"> </v>
      </c>
      <c r="E34" s="279" t="str">
        <f t="shared" si="14"/>
        <v/>
      </c>
      <c r="F34" s="280"/>
      <c r="G34" s="283"/>
      <c r="H34" s="291"/>
      <c r="I34" s="281"/>
      <c r="J34" s="282"/>
      <c r="K34" s="260" t="str">
        <f t="shared" si="16"/>
        <v/>
      </c>
      <c r="L34" s="34" t="str">
        <f t="shared" si="2"/>
        <v xml:space="preserve"> </v>
      </c>
      <c r="M34" s="260" t="str">
        <f t="shared" si="3"/>
        <v/>
      </c>
      <c r="N34" s="47" t="str">
        <f t="shared" si="6"/>
        <v/>
      </c>
      <c r="O34" s="41" t="str">
        <f t="shared" si="17"/>
        <v/>
      </c>
      <c r="P34" s="20">
        <f t="shared" si="18"/>
        <v>0</v>
      </c>
      <c r="Q34" s="20" t="str">
        <f>IF(C34=1,VLOOKUP(G34,'Uzroci prekida'!E$8:F$11,2,FALSE),"")</f>
        <v/>
      </c>
      <c r="R34" s="20">
        <f t="shared" si="19"/>
        <v>0</v>
      </c>
      <c r="S34" s="20" t="str">
        <f t="shared" si="9"/>
        <v/>
      </c>
      <c r="T34" s="20" t="str">
        <f t="shared" si="10"/>
        <v/>
      </c>
      <c r="U34" t="str">
        <f t="shared" si="4"/>
        <v/>
      </c>
      <c r="V34" s="286"/>
      <c r="W34" s="286"/>
    </row>
    <row r="35" spans="1:23" x14ac:dyDescent="0.25">
      <c r="A35" s="5">
        <f t="shared" si="11"/>
        <v>28</v>
      </c>
      <c r="B35" s="288"/>
      <c r="C35" s="278">
        <f t="shared" si="15"/>
        <v>0</v>
      </c>
      <c r="D35" s="279" t="str">
        <f>IF(C35=1,VLOOKUP(B35,Mreze!C$8:F$107,4,FALSE)," ")</f>
        <v xml:space="preserve"> </v>
      </c>
      <c r="E35" s="279" t="str">
        <f t="shared" si="14"/>
        <v/>
      </c>
      <c r="F35" s="280"/>
      <c r="G35" s="283"/>
      <c r="H35" s="291"/>
      <c r="I35" s="281"/>
      <c r="J35" s="282"/>
      <c r="K35" s="260" t="str">
        <f t="shared" si="16"/>
        <v/>
      </c>
      <c r="L35" s="34" t="str">
        <f t="shared" si="2"/>
        <v xml:space="preserve"> </v>
      </c>
      <c r="M35" s="260" t="str">
        <f t="shared" si="3"/>
        <v/>
      </c>
      <c r="N35" s="47" t="str">
        <f t="shared" si="6"/>
        <v/>
      </c>
      <c r="O35" s="41" t="str">
        <f t="shared" si="17"/>
        <v/>
      </c>
      <c r="P35" s="20">
        <f t="shared" si="18"/>
        <v>0</v>
      </c>
      <c r="Q35" s="20" t="str">
        <f>IF(C35=1,VLOOKUP(G35,'Uzroci prekida'!E$8:F$11,2,FALSE),"")</f>
        <v/>
      </c>
      <c r="R35" s="20">
        <f t="shared" si="19"/>
        <v>0</v>
      </c>
      <c r="S35" s="20" t="str">
        <f t="shared" si="9"/>
        <v/>
      </c>
      <c r="T35" s="20" t="str">
        <f t="shared" si="10"/>
        <v/>
      </c>
      <c r="U35" t="str">
        <f t="shared" si="4"/>
        <v/>
      </c>
      <c r="V35" s="286"/>
      <c r="W35" s="286"/>
    </row>
    <row r="36" spans="1:23" x14ac:dyDescent="0.25">
      <c r="A36" s="5">
        <f t="shared" si="11"/>
        <v>29</v>
      </c>
      <c r="B36" s="288"/>
      <c r="C36" s="278">
        <f t="shared" si="15"/>
        <v>0</v>
      </c>
      <c r="D36" s="279" t="str">
        <f>IF(C36=1,VLOOKUP(B36,Mreze!C$8:F$107,4,FALSE)," ")</f>
        <v xml:space="preserve"> </v>
      </c>
      <c r="E36" s="279" t="str">
        <f t="shared" si="14"/>
        <v/>
      </c>
      <c r="F36" s="280"/>
      <c r="G36" s="283"/>
      <c r="H36" s="291"/>
      <c r="I36" s="281"/>
      <c r="J36" s="282"/>
      <c r="K36" s="260" t="str">
        <f t="shared" si="16"/>
        <v/>
      </c>
      <c r="L36" s="34" t="str">
        <f t="shared" si="2"/>
        <v xml:space="preserve"> </v>
      </c>
      <c r="M36" s="260" t="str">
        <f t="shared" si="3"/>
        <v/>
      </c>
      <c r="N36" s="47" t="str">
        <f t="shared" si="6"/>
        <v/>
      </c>
      <c r="O36" s="41" t="str">
        <f t="shared" si="17"/>
        <v/>
      </c>
      <c r="P36" s="20">
        <f t="shared" si="18"/>
        <v>0</v>
      </c>
      <c r="Q36" s="20" t="str">
        <f>IF(C36=1,VLOOKUP(G36,'Uzroci prekida'!E$8:F$11,2,FALSE),"")</f>
        <v/>
      </c>
      <c r="R36" s="20">
        <f t="shared" si="19"/>
        <v>0</v>
      </c>
      <c r="S36" s="20" t="str">
        <f t="shared" si="9"/>
        <v/>
      </c>
      <c r="T36" s="20" t="str">
        <f t="shared" si="10"/>
        <v/>
      </c>
      <c r="U36" t="str">
        <f t="shared" si="4"/>
        <v/>
      </c>
      <c r="V36" s="286"/>
      <c r="W36" s="286"/>
    </row>
    <row r="37" spans="1:23" x14ac:dyDescent="0.25">
      <c r="A37" s="5">
        <f t="shared" si="11"/>
        <v>30</v>
      </c>
      <c r="B37" s="288"/>
      <c r="C37" s="278">
        <f t="shared" si="15"/>
        <v>0</v>
      </c>
      <c r="D37" s="279" t="str">
        <f>IF(C37=1,VLOOKUP(B37,Mreze!C$8:F$107,4,FALSE)," ")</f>
        <v xml:space="preserve"> </v>
      </c>
      <c r="E37" s="279" t="str">
        <f t="shared" si="14"/>
        <v/>
      </c>
      <c r="F37" s="280"/>
      <c r="G37" s="283"/>
      <c r="H37" s="291"/>
      <c r="I37" s="281"/>
      <c r="J37" s="282"/>
      <c r="K37" s="260" t="str">
        <f t="shared" si="16"/>
        <v/>
      </c>
      <c r="L37" s="34" t="str">
        <f t="shared" si="2"/>
        <v xml:space="preserve"> </v>
      </c>
      <c r="M37" s="260" t="str">
        <f t="shared" si="3"/>
        <v/>
      </c>
      <c r="N37" s="47" t="str">
        <f t="shared" si="6"/>
        <v/>
      </c>
      <c r="O37" s="41" t="str">
        <f t="shared" si="17"/>
        <v/>
      </c>
      <c r="P37" s="20">
        <f t="shared" si="18"/>
        <v>0</v>
      </c>
      <c r="Q37" s="20" t="str">
        <f>IF(C37=1,VLOOKUP(G37,'Uzroci prekida'!E$8:F$11,2,FALSE),"")</f>
        <v/>
      </c>
      <c r="R37" s="20">
        <f t="shared" si="19"/>
        <v>0</v>
      </c>
      <c r="S37" s="20" t="str">
        <f t="shared" si="9"/>
        <v/>
      </c>
      <c r="T37" s="20" t="str">
        <f t="shared" si="10"/>
        <v/>
      </c>
      <c r="U37" t="str">
        <f t="shared" si="4"/>
        <v/>
      </c>
      <c r="V37" s="286"/>
      <c r="W37" s="286"/>
    </row>
    <row r="38" spans="1:23" x14ac:dyDescent="0.25">
      <c r="A38" s="5">
        <f t="shared" si="11"/>
        <v>31</v>
      </c>
      <c r="B38" s="288"/>
      <c r="C38" s="278">
        <f t="shared" si="15"/>
        <v>0</v>
      </c>
      <c r="D38" s="279" t="str">
        <f>IF(C38=1,VLOOKUP(B38,Mreze!C$8:F$107,4,FALSE)," ")</f>
        <v xml:space="preserve"> </v>
      </c>
      <c r="E38" s="279" t="str">
        <f t="shared" si="14"/>
        <v/>
      </c>
      <c r="F38" s="280"/>
      <c r="G38" s="283"/>
      <c r="H38" s="291"/>
      <c r="I38" s="281"/>
      <c r="J38" s="282"/>
      <c r="K38" s="260" t="str">
        <f t="shared" si="16"/>
        <v/>
      </c>
      <c r="L38" s="34" t="str">
        <f t="shared" si="2"/>
        <v xml:space="preserve"> </v>
      </c>
      <c r="M38" s="260" t="str">
        <f t="shared" si="3"/>
        <v/>
      </c>
      <c r="N38" s="47" t="str">
        <f t="shared" si="6"/>
        <v/>
      </c>
      <c r="O38" s="41" t="str">
        <f t="shared" si="17"/>
        <v/>
      </c>
      <c r="P38" s="20">
        <f t="shared" si="18"/>
        <v>0</v>
      </c>
      <c r="Q38" s="20" t="str">
        <f>IF(C38=1,VLOOKUP(G38,'Uzroci prekida'!E$8:F$11,2,FALSE),"")</f>
        <v/>
      </c>
      <c r="R38" s="20">
        <f t="shared" si="19"/>
        <v>0</v>
      </c>
      <c r="S38" s="20" t="str">
        <f t="shared" si="9"/>
        <v/>
      </c>
      <c r="T38" s="20" t="str">
        <f t="shared" si="10"/>
        <v/>
      </c>
      <c r="U38" t="str">
        <f t="shared" si="4"/>
        <v/>
      </c>
      <c r="V38" s="286"/>
      <c r="W38" s="286"/>
    </row>
    <row r="39" spans="1:23" x14ac:dyDescent="0.25">
      <c r="A39" s="5">
        <f t="shared" si="11"/>
        <v>32</v>
      </c>
      <c r="B39" s="288"/>
      <c r="C39" s="278">
        <f t="shared" si="15"/>
        <v>0</v>
      </c>
      <c r="D39" s="279" t="str">
        <f>IF(C39=1,VLOOKUP(B39,Mreze!C$8:F$107,4,FALSE)," ")</f>
        <v xml:space="preserve"> </v>
      </c>
      <c r="E39" s="279" t="str">
        <f t="shared" si="14"/>
        <v/>
      </c>
      <c r="F39" s="280"/>
      <c r="G39" s="283"/>
      <c r="H39" s="291"/>
      <c r="I39" s="281"/>
      <c r="J39" s="282"/>
      <c r="K39" s="260" t="str">
        <f t="shared" si="16"/>
        <v/>
      </c>
      <c r="L39" s="34" t="str">
        <f t="shared" si="2"/>
        <v xml:space="preserve"> </v>
      </c>
      <c r="M39" s="260" t="str">
        <f t="shared" si="3"/>
        <v/>
      </c>
      <c r="N39" s="47" t="str">
        <f t="shared" si="6"/>
        <v/>
      </c>
      <c r="O39" s="41" t="str">
        <f t="shared" si="17"/>
        <v/>
      </c>
      <c r="P39" s="20">
        <f t="shared" si="18"/>
        <v>0</v>
      </c>
      <c r="Q39" s="20" t="str">
        <f>IF(C39=1,VLOOKUP(G39,'Uzroci prekida'!E$8:F$11,2,FALSE),"")</f>
        <v/>
      </c>
      <c r="R39" s="20">
        <f t="shared" si="19"/>
        <v>0</v>
      </c>
      <c r="S39" s="20" t="str">
        <f t="shared" si="9"/>
        <v/>
      </c>
      <c r="T39" s="20" t="str">
        <f t="shared" si="10"/>
        <v/>
      </c>
      <c r="U39" t="str">
        <f t="shared" si="4"/>
        <v/>
      </c>
      <c r="V39" s="286"/>
      <c r="W39" s="286"/>
    </row>
    <row r="40" spans="1:23" x14ac:dyDescent="0.25">
      <c r="A40" s="5">
        <f t="shared" si="11"/>
        <v>33</v>
      </c>
      <c r="B40" s="288"/>
      <c r="C40" s="278">
        <f t="shared" si="15"/>
        <v>0</v>
      </c>
      <c r="D40" s="279" t="str">
        <f>IF(C40=1,VLOOKUP(B40,Mreze!C$8:F$107,4,FALSE)," ")</f>
        <v xml:space="preserve"> </v>
      </c>
      <c r="E40" s="279" t="str">
        <f t="shared" si="14"/>
        <v/>
      </c>
      <c r="F40" s="280"/>
      <c r="G40" s="283"/>
      <c r="H40" s="291"/>
      <c r="I40" s="281"/>
      <c r="J40" s="282"/>
      <c r="K40" s="260" t="str">
        <f t="shared" si="16"/>
        <v/>
      </c>
      <c r="L40" s="34" t="str">
        <f t="shared" si="2"/>
        <v xml:space="preserve"> </v>
      </c>
      <c r="M40" s="260" t="str">
        <f t="shared" si="3"/>
        <v/>
      </c>
      <c r="N40" s="47" t="str">
        <f t="shared" si="6"/>
        <v/>
      </c>
      <c r="O40" s="41" t="str">
        <f t="shared" si="17"/>
        <v/>
      </c>
      <c r="P40" s="20">
        <f t="shared" si="18"/>
        <v>0</v>
      </c>
      <c r="Q40" s="20" t="str">
        <f>IF(C40=1,VLOOKUP(G40,'Uzroci prekida'!E$8:F$11,2,FALSE),"")</f>
        <v/>
      </c>
      <c r="R40" s="20">
        <f t="shared" si="19"/>
        <v>0</v>
      </c>
      <c r="S40" s="20" t="str">
        <f t="shared" si="9"/>
        <v/>
      </c>
      <c r="T40" s="20" t="str">
        <f t="shared" si="10"/>
        <v/>
      </c>
      <c r="U40" t="str">
        <f t="shared" si="4"/>
        <v/>
      </c>
      <c r="V40" s="286"/>
      <c r="W40" s="286"/>
    </row>
    <row r="41" spans="1:23" x14ac:dyDescent="0.25">
      <c r="A41" s="5">
        <f t="shared" si="11"/>
        <v>34</v>
      </c>
      <c r="B41" s="288"/>
      <c r="C41" s="278">
        <f t="shared" si="15"/>
        <v>0</v>
      </c>
      <c r="D41" s="279" t="str">
        <f>IF(C41=1,VLOOKUP(B41,Mreze!C$8:F$107,4,FALSE)," ")</f>
        <v xml:space="preserve"> </v>
      </c>
      <c r="E41" s="279" t="str">
        <f t="shared" si="14"/>
        <v/>
      </c>
      <c r="F41" s="280"/>
      <c r="G41" s="283"/>
      <c r="H41" s="291"/>
      <c r="I41" s="281"/>
      <c r="J41" s="282"/>
      <c r="K41" s="260" t="str">
        <f t="shared" si="16"/>
        <v/>
      </c>
      <c r="L41" s="34" t="str">
        <f t="shared" si="2"/>
        <v xml:space="preserve"> </v>
      </c>
      <c r="M41" s="260" t="str">
        <f t="shared" si="3"/>
        <v/>
      </c>
      <c r="N41" s="47" t="str">
        <f t="shared" si="6"/>
        <v/>
      </c>
      <c r="O41" s="41" t="str">
        <f t="shared" si="17"/>
        <v/>
      </c>
      <c r="P41" s="20">
        <f t="shared" si="18"/>
        <v>0</v>
      </c>
      <c r="Q41" s="20" t="str">
        <f>IF(C41=1,VLOOKUP(G41,'Uzroci prekida'!E$8:F$11,2,FALSE),"")</f>
        <v/>
      </c>
      <c r="R41" s="20">
        <f t="shared" si="19"/>
        <v>0</v>
      </c>
      <c r="S41" s="20" t="str">
        <f t="shared" si="9"/>
        <v/>
      </c>
      <c r="T41" s="20" t="str">
        <f t="shared" si="10"/>
        <v/>
      </c>
      <c r="U41" t="str">
        <f t="shared" si="4"/>
        <v/>
      </c>
      <c r="V41" s="286"/>
      <c r="W41" s="286"/>
    </row>
    <row r="42" spans="1:23" x14ac:dyDescent="0.25">
      <c r="A42" s="5">
        <f t="shared" si="11"/>
        <v>35</v>
      </c>
      <c r="B42" s="288"/>
      <c r="C42" s="278">
        <f t="shared" si="15"/>
        <v>0</v>
      </c>
      <c r="D42" s="279" t="str">
        <f>IF(C42=1,VLOOKUP(B42,Mreze!C$8:F$107,4,FALSE)," ")</f>
        <v xml:space="preserve"> </v>
      </c>
      <c r="E42" s="279" t="str">
        <f t="shared" si="14"/>
        <v/>
      </c>
      <c r="F42" s="280"/>
      <c r="G42" s="283"/>
      <c r="H42" s="291"/>
      <c r="I42" s="281"/>
      <c r="J42" s="282"/>
      <c r="K42" s="260" t="str">
        <f t="shared" si="16"/>
        <v/>
      </c>
      <c r="L42" s="34" t="str">
        <f t="shared" si="2"/>
        <v xml:space="preserve"> </v>
      </c>
      <c r="M42" s="260" t="str">
        <f t="shared" si="3"/>
        <v/>
      </c>
      <c r="N42" s="47" t="str">
        <f t="shared" si="6"/>
        <v/>
      </c>
      <c r="O42" s="41" t="str">
        <f t="shared" si="17"/>
        <v/>
      </c>
      <c r="P42" s="20">
        <f t="shared" si="18"/>
        <v>0</v>
      </c>
      <c r="Q42" s="20" t="str">
        <f>IF(C42=1,VLOOKUP(G42,'Uzroci prekida'!E$8:F$11,2,FALSE),"")</f>
        <v/>
      </c>
      <c r="R42" s="20">
        <f t="shared" si="19"/>
        <v>0</v>
      </c>
      <c r="S42" s="20" t="str">
        <f t="shared" si="9"/>
        <v/>
      </c>
      <c r="T42" s="20" t="str">
        <f t="shared" si="10"/>
        <v/>
      </c>
      <c r="U42" t="str">
        <f t="shared" si="4"/>
        <v/>
      </c>
      <c r="V42" s="286"/>
      <c r="W42" s="286"/>
    </row>
    <row r="43" spans="1:23" x14ac:dyDescent="0.25">
      <c r="A43" s="5">
        <f t="shared" si="11"/>
        <v>36</v>
      </c>
      <c r="B43" s="288"/>
      <c r="C43" s="278">
        <f t="shared" si="15"/>
        <v>0</v>
      </c>
      <c r="D43" s="279" t="str">
        <f>IF(C43=1,VLOOKUP(B43,Mreze!C$8:F$107,4,FALSE)," ")</f>
        <v xml:space="preserve"> </v>
      </c>
      <c r="E43" s="279" t="str">
        <f t="shared" si="14"/>
        <v/>
      </c>
      <c r="F43" s="280"/>
      <c r="G43" s="283"/>
      <c r="H43" s="291"/>
      <c r="I43" s="281"/>
      <c r="J43" s="282"/>
      <c r="K43" s="260" t="str">
        <f t="shared" si="16"/>
        <v/>
      </c>
      <c r="L43" s="34" t="str">
        <f t="shared" si="2"/>
        <v xml:space="preserve"> </v>
      </c>
      <c r="M43" s="260" t="str">
        <f t="shared" si="3"/>
        <v/>
      </c>
      <c r="N43" s="47" t="str">
        <f t="shared" si="6"/>
        <v/>
      </c>
      <c r="O43" s="41" t="str">
        <f t="shared" si="17"/>
        <v/>
      </c>
      <c r="P43" s="20">
        <f t="shared" si="18"/>
        <v>0</v>
      </c>
      <c r="Q43" s="20" t="str">
        <f>IF(C43=1,VLOOKUP(G43,'Uzroci prekida'!E$8:F$11,2,FALSE),"")</f>
        <v/>
      </c>
      <c r="R43" s="20">
        <f t="shared" si="19"/>
        <v>0</v>
      </c>
      <c r="S43" s="20" t="str">
        <f t="shared" si="9"/>
        <v/>
      </c>
      <c r="T43" s="20" t="str">
        <f t="shared" si="10"/>
        <v/>
      </c>
      <c r="U43" t="str">
        <f t="shared" si="4"/>
        <v/>
      </c>
      <c r="V43" s="286"/>
      <c r="W43" s="286"/>
    </row>
    <row r="44" spans="1:23" x14ac:dyDescent="0.25">
      <c r="A44" s="5">
        <f t="shared" si="11"/>
        <v>37</v>
      </c>
      <c r="B44" s="288"/>
      <c r="C44" s="278">
        <f t="shared" si="15"/>
        <v>0</v>
      </c>
      <c r="D44" s="279" t="str">
        <f>IF(C44=1,VLOOKUP(B44,Mreze!C$8:F$107,4,FALSE)," ")</f>
        <v xml:space="preserve"> </v>
      </c>
      <c r="E44" s="279" t="str">
        <f t="shared" si="14"/>
        <v/>
      </c>
      <c r="F44" s="280"/>
      <c r="G44" s="283"/>
      <c r="H44" s="291"/>
      <c r="I44" s="281"/>
      <c r="J44" s="282"/>
      <c r="K44" s="260" t="str">
        <f t="shared" si="16"/>
        <v/>
      </c>
      <c r="L44" s="34" t="str">
        <f t="shared" si="2"/>
        <v xml:space="preserve"> </v>
      </c>
      <c r="M44" s="260" t="str">
        <f t="shared" si="3"/>
        <v/>
      </c>
      <c r="N44" s="47" t="str">
        <f t="shared" si="6"/>
        <v/>
      </c>
      <c r="O44" s="41" t="str">
        <f t="shared" si="17"/>
        <v/>
      </c>
      <c r="P44" s="20">
        <f t="shared" si="18"/>
        <v>0</v>
      </c>
      <c r="Q44" s="20" t="str">
        <f>IF(C44=1,VLOOKUP(G44,'Uzroci prekida'!E$8:F$11,2,FALSE),"")</f>
        <v/>
      </c>
      <c r="R44" s="20">
        <f t="shared" si="19"/>
        <v>0</v>
      </c>
      <c r="S44" s="20" t="str">
        <f t="shared" si="9"/>
        <v/>
      </c>
      <c r="T44" s="20" t="str">
        <f t="shared" si="10"/>
        <v/>
      </c>
      <c r="U44" t="str">
        <f t="shared" si="4"/>
        <v/>
      </c>
      <c r="V44" s="286"/>
      <c r="W44" s="286"/>
    </row>
    <row r="45" spans="1:23" x14ac:dyDescent="0.25">
      <c r="A45" s="5">
        <f t="shared" si="11"/>
        <v>38</v>
      </c>
      <c r="B45" s="288"/>
      <c r="C45" s="278">
        <f t="shared" si="15"/>
        <v>0</v>
      </c>
      <c r="D45" s="279" t="str">
        <f>IF(C45=1,VLOOKUP(B45,Mreze!C$8:F$107,4,FALSE)," ")</f>
        <v xml:space="preserve"> </v>
      </c>
      <c r="E45" s="279" t="str">
        <f t="shared" si="14"/>
        <v/>
      </c>
      <c r="F45" s="280"/>
      <c r="G45" s="283"/>
      <c r="H45" s="291"/>
      <c r="I45" s="281"/>
      <c r="J45" s="282"/>
      <c r="K45" s="260" t="str">
        <f t="shared" si="16"/>
        <v/>
      </c>
      <c r="L45" s="34" t="str">
        <f t="shared" si="2"/>
        <v xml:space="preserve"> </v>
      </c>
      <c r="M45" s="260" t="str">
        <f t="shared" si="3"/>
        <v/>
      </c>
      <c r="N45" s="47" t="str">
        <f t="shared" si="6"/>
        <v/>
      </c>
      <c r="O45" s="41" t="str">
        <f t="shared" si="17"/>
        <v/>
      </c>
      <c r="P45" s="20">
        <f t="shared" si="18"/>
        <v>0</v>
      </c>
      <c r="Q45" s="20" t="str">
        <f>IF(C45=1,VLOOKUP(G45,'Uzroci prekida'!E$8:F$11,2,FALSE),"")</f>
        <v/>
      </c>
      <c r="R45" s="20">
        <f t="shared" si="19"/>
        <v>0</v>
      </c>
      <c r="S45" s="20" t="str">
        <f t="shared" si="9"/>
        <v/>
      </c>
      <c r="T45" s="20" t="str">
        <f t="shared" si="10"/>
        <v/>
      </c>
      <c r="U45" t="str">
        <f t="shared" si="4"/>
        <v/>
      </c>
      <c r="V45" s="286"/>
      <c r="W45" s="286"/>
    </row>
    <row r="46" spans="1:23" x14ac:dyDescent="0.25">
      <c r="A46" s="5">
        <f t="shared" si="11"/>
        <v>39</v>
      </c>
      <c r="B46" s="288"/>
      <c r="C46" s="278">
        <f t="shared" si="15"/>
        <v>0</v>
      </c>
      <c r="D46" s="279" t="str">
        <f>IF(C46=1,VLOOKUP(B46,Mreze!C$8:F$107,4,FALSE)," ")</f>
        <v xml:space="preserve"> </v>
      </c>
      <c r="E46" s="279" t="str">
        <f t="shared" si="14"/>
        <v/>
      </c>
      <c r="F46" s="280"/>
      <c r="G46" s="283"/>
      <c r="H46" s="291"/>
      <c r="I46" s="281"/>
      <c r="J46" s="282"/>
      <c r="K46" s="260" t="str">
        <f t="shared" si="16"/>
        <v/>
      </c>
      <c r="L46" s="34" t="str">
        <f t="shared" si="2"/>
        <v xml:space="preserve"> </v>
      </c>
      <c r="M46" s="260" t="str">
        <f t="shared" si="3"/>
        <v/>
      </c>
      <c r="N46" s="47" t="str">
        <f t="shared" si="6"/>
        <v/>
      </c>
      <c r="O46" s="41" t="str">
        <f t="shared" si="17"/>
        <v/>
      </c>
      <c r="P46" s="20">
        <f t="shared" si="18"/>
        <v>0</v>
      </c>
      <c r="Q46" s="20" t="str">
        <f>IF(C46=1,VLOOKUP(G46,'Uzroci prekida'!E$8:F$11,2,FALSE),"")</f>
        <v/>
      </c>
      <c r="R46" s="20">
        <f t="shared" si="19"/>
        <v>0</v>
      </c>
      <c r="S46" s="20" t="str">
        <f t="shared" si="9"/>
        <v/>
      </c>
      <c r="T46" s="20" t="str">
        <f t="shared" si="10"/>
        <v/>
      </c>
      <c r="U46" t="str">
        <f t="shared" si="4"/>
        <v/>
      </c>
      <c r="V46" s="286"/>
      <c r="W46" s="286"/>
    </row>
    <row r="47" spans="1:23" x14ac:dyDescent="0.25">
      <c r="A47" s="5">
        <f t="shared" si="11"/>
        <v>40</v>
      </c>
      <c r="B47" s="288"/>
      <c r="C47" s="278">
        <f t="shared" si="15"/>
        <v>0</v>
      </c>
      <c r="D47" s="279" t="str">
        <f>IF(C47=1,VLOOKUP(B47,Mreze!C$8:F$107,4,FALSE)," ")</f>
        <v xml:space="preserve"> </v>
      </c>
      <c r="E47" s="279" t="str">
        <f t="shared" si="14"/>
        <v/>
      </c>
      <c r="F47" s="280"/>
      <c r="G47" s="283"/>
      <c r="H47" s="291"/>
      <c r="I47" s="281"/>
      <c r="J47" s="282"/>
      <c r="K47" s="260" t="str">
        <f t="shared" si="16"/>
        <v/>
      </c>
      <c r="L47" s="34" t="str">
        <f t="shared" si="2"/>
        <v xml:space="preserve"> </v>
      </c>
      <c r="M47" s="260" t="str">
        <f t="shared" si="3"/>
        <v/>
      </c>
      <c r="N47" s="47" t="str">
        <f t="shared" si="6"/>
        <v/>
      </c>
      <c r="O47" s="41" t="str">
        <f t="shared" si="17"/>
        <v/>
      </c>
      <c r="P47" s="20">
        <f t="shared" si="18"/>
        <v>0</v>
      </c>
      <c r="Q47" s="20" t="str">
        <f>IF(C47=1,VLOOKUP(G47,'Uzroci prekida'!E$8:F$11,2,FALSE),"")</f>
        <v/>
      </c>
      <c r="R47" s="20">
        <f t="shared" si="19"/>
        <v>0</v>
      </c>
      <c r="S47" s="20" t="str">
        <f t="shared" si="9"/>
        <v/>
      </c>
      <c r="T47" s="20" t="str">
        <f t="shared" si="10"/>
        <v/>
      </c>
      <c r="U47" t="str">
        <f t="shared" si="4"/>
        <v/>
      </c>
      <c r="V47" s="286"/>
      <c r="W47" s="286"/>
    </row>
    <row r="48" spans="1:23" x14ac:dyDescent="0.25">
      <c r="A48" s="5">
        <f t="shared" si="11"/>
        <v>41</v>
      </c>
      <c r="B48" s="288"/>
      <c r="C48" s="278">
        <f t="shared" si="15"/>
        <v>0</v>
      </c>
      <c r="D48" s="279" t="str">
        <f>IF(C48=1,VLOOKUP(B48,Mreze!C$8:F$107,4,FALSE)," ")</f>
        <v xml:space="preserve"> </v>
      </c>
      <c r="E48" s="279" t="str">
        <f t="shared" si="14"/>
        <v/>
      </c>
      <c r="F48" s="280"/>
      <c r="G48" s="283"/>
      <c r="H48" s="291"/>
      <c r="I48" s="281"/>
      <c r="J48" s="282"/>
      <c r="K48" s="260" t="str">
        <f t="shared" si="16"/>
        <v/>
      </c>
      <c r="L48" s="34" t="str">
        <f t="shared" si="2"/>
        <v xml:space="preserve"> </v>
      </c>
      <c r="M48" s="260" t="str">
        <f t="shared" si="3"/>
        <v/>
      </c>
      <c r="N48" s="47" t="str">
        <f t="shared" si="6"/>
        <v/>
      </c>
      <c r="O48" s="41" t="str">
        <f t="shared" si="17"/>
        <v/>
      </c>
      <c r="P48" s="20">
        <f t="shared" si="18"/>
        <v>0</v>
      </c>
      <c r="Q48" s="20" t="str">
        <f>IF(C48=1,VLOOKUP(G48,'Uzroci prekida'!E$8:F$11,2,FALSE),"")</f>
        <v/>
      </c>
      <c r="R48" s="20">
        <f t="shared" si="19"/>
        <v>0</v>
      </c>
      <c r="S48" s="20" t="str">
        <f t="shared" si="9"/>
        <v/>
      </c>
      <c r="T48" s="20" t="str">
        <f t="shared" si="10"/>
        <v/>
      </c>
      <c r="U48" t="str">
        <f t="shared" si="4"/>
        <v/>
      </c>
      <c r="V48" s="286"/>
      <c r="W48" s="286"/>
    </row>
    <row r="49" spans="1:23" x14ac:dyDescent="0.25">
      <c r="A49" s="5">
        <f t="shared" si="11"/>
        <v>42</v>
      </c>
      <c r="B49" s="288"/>
      <c r="C49" s="278">
        <f t="shared" si="15"/>
        <v>0</v>
      </c>
      <c r="D49" s="279" t="str">
        <f>IF(C49=1,VLOOKUP(B49,Mreze!C$8:F$107,4,FALSE)," ")</f>
        <v xml:space="preserve"> </v>
      </c>
      <c r="E49" s="279" t="str">
        <f t="shared" si="14"/>
        <v/>
      </c>
      <c r="F49" s="280"/>
      <c r="G49" s="283"/>
      <c r="H49" s="291"/>
      <c r="I49" s="281"/>
      <c r="J49" s="282"/>
      <c r="K49" s="260" t="str">
        <f t="shared" si="16"/>
        <v/>
      </c>
      <c r="L49" s="34" t="str">
        <f t="shared" si="2"/>
        <v xml:space="preserve"> </v>
      </c>
      <c r="M49" s="260" t="str">
        <f t="shared" si="3"/>
        <v/>
      </c>
      <c r="N49" s="47" t="str">
        <f t="shared" si="6"/>
        <v/>
      </c>
      <c r="O49" s="41" t="str">
        <f t="shared" si="17"/>
        <v/>
      </c>
      <c r="P49" s="20">
        <f t="shared" si="18"/>
        <v>0</v>
      </c>
      <c r="Q49" s="20" t="str">
        <f>IF(C49=1,VLOOKUP(G49,'Uzroci prekida'!E$8:F$11,2,FALSE),"")</f>
        <v/>
      </c>
      <c r="R49" s="20">
        <f t="shared" si="19"/>
        <v>0</v>
      </c>
      <c r="S49" s="20" t="str">
        <f t="shared" si="9"/>
        <v/>
      </c>
      <c r="T49" s="20" t="str">
        <f t="shared" si="10"/>
        <v/>
      </c>
      <c r="U49" t="str">
        <f t="shared" si="4"/>
        <v/>
      </c>
      <c r="V49" s="286"/>
      <c r="W49" s="286"/>
    </row>
    <row r="50" spans="1:23" x14ac:dyDescent="0.25">
      <c r="A50" s="5">
        <f t="shared" si="11"/>
        <v>43</v>
      </c>
      <c r="B50" s="288"/>
      <c r="C50" s="278">
        <f t="shared" si="15"/>
        <v>0</v>
      </c>
      <c r="D50" s="279" t="str">
        <f>IF(C50=1,VLOOKUP(B50,Mreze!C$8:F$107,4,FALSE)," ")</f>
        <v xml:space="preserve"> </v>
      </c>
      <c r="E50" s="279" t="str">
        <f t="shared" si="14"/>
        <v/>
      </c>
      <c r="F50" s="280"/>
      <c r="G50" s="283"/>
      <c r="H50" s="291"/>
      <c r="I50" s="281"/>
      <c r="J50" s="282"/>
      <c r="K50" s="260" t="str">
        <f t="shared" si="16"/>
        <v/>
      </c>
      <c r="L50" s="34" t="str">
        <f t="shared" si="2"/>
        <v xml:space="preserve"> </v>
      </c>
      <c r="M50" s="260" t="str">
        <f t="shared" si="3"/>
        <v/>
      </c>
      <c r="N50" s="47" t="str">
        <f t="shared" si="6"/>
        <v/>
      </c>
      <c r="O50" s="41" t="str">
        <f t="shared" si="17"/>
        <v/>
      </c>
      <c r="P50" s="20">
        <f t="shared" si="18"/>
        <v>0</v>
      </c>
      <c r="Q50" s="20" t="str">
        <f>IF(C50=1,VLOOKUP(G50,'Uzroci prekida'!E$8:F$11,2,FALSE),"")</f>
        <v/>
      </c>
      <c r="R50" s="20">
        <f t="shared" si="19"/>
        <v>0</v>
      </c>
      <c r="S50" s="20" t="str">
        <f t="shared" si="9"/>
        <v/>
      </c>
      <c r="T50" s="20" t="str">
        <f t="shared" si="10"/>
        <v/>
      </c>
      <c r="U50" t="str">
        <f t="shared" si="4"/>
        <v/>
      </c>
      <c r="V50" s="286"/>
      <c r="W50" s="286"/>
    </row>
    <row r="51" spans="1:23" x14ac:dyDescent="0.25">
      <c r="A51" s="5">
        <f t="shared" si="11"/>
        <v>44</v>
      </c>
      <c r="B51" s="288"/>
      <c r="C51" s="278">
        <f t="shared" si="15"/>
        <v>0</v>
      </c>
      <c r="D51" s="279" t="str">
        <f>IF(C51=1,VLOOKUP(B51,Mreze!C$8:F$107,4,FALSE)," ")</f>
        <v xml:space="preserve"> </v>
      </c>
      <c r="E51" s="279" t="str">
        <f t="shared" si="14"/>
        <v/>
      </c>
      <c r="F51" s="280"/>
      <c r="G51" s="283"/>
      <c r="H51" s="291"/>
      <c r="I51" s="281"/>
      <c r="J51" s="282"/>
      <c r="K51" s="260" t="str">
        <f t="shared" si="16"/>
        <v/>
      </c>
      <c r="L51" s="34" t="str">
        <f t="shared" si="2"/>
        <v xml:space="preserve"> </v>
      </c>
      <c r="M51" s="260" t="str">
        <f t="shared" si="3"/>
        <v/>
      </c>
      <c r="N51" s="47" t="str">
        <f t="shared" si="6"/>
        <v/>
      </c>
      <c r="O51" s="41" t="str">
        <f t="shared" si="17"/>
        <v/>
      </c>
      <c r="P51" s="20">
        <f t="shared" si="18"/>
        <v>0</v>
      </c>
      <c r="Q51" s="20" t="str">
        <f>IF(C51=1,VLOOKUP(G51,'Uzroci prekida'!E$8:F$11,2,FALSE),"")</f>
        <v/>
      </c>
      <c r="R51" s="20">
        <f t="shared" si="19"/>
        <v>0</v>
      </c>
      <c r="S51" s="20" t="str">
        <f t="shared" si="9"/>
        <v/>
      </c>
      <c r="T51" s="20" t="str">
        <f t="shared" si="10"/>
        <v/>
      </c>
      <c r="U51" t="str">
        <f t="shared" si="4"/>
        <v/>
      </c>
      <c r="V51" s="286"/>
      <c r="W51" s="286"/>
    </row>
    <row r="52" spans="1:23" x14ac:dyDescent="0.25">
      <c r="A52" s="5">
        <f t="shared" si="11"/>
        <v>45</v>
      </c>
      <c r="B52" s="288"/>
      <c r="C52" s="278">
        <f t="shared" si="15"/>
        <v>0</v>
      </c>
      <c r="D52" s="279" t="str">
        <f>IF(C52=1,VLOOKUP(B52,Mreze!C$8:F$107,4,FALSE)," ")</f>
        <v xml:space="preserve"> </v>
      </c>
      <c r="E52" s="279" t="str">
        <f t="shared" si="14"/>
        <v/>
      </c>
      <c r="F52" s="280"/>
      <c r="G52" s="283"/>
      <c r="H52" s="291"/>
      <c r="I52" s="281"/>
      <c r="J52" s="282"/>
      <c r="K52" s="260" t="str">
        <f t="shared" si="16"/>
        <v/>
      </c>
      <c r="L52" s="34" t="str">
        <f t="shared" si="2"/>
        <v xml:space="preserve"> </v>
      </c>
      <c r="M52" s="260" t="str">
        <f t="shared" si="3"/>
        <v/>
      </c>
      <c r="N52" s="47" t="str">
        <f t="shared" si="6"/>
        <v/>
      </c>
      <c r="O52" s="41" t="str">
        <f t="shared" si="17"/>
        <v/>
      </c>
      <c r="P52" s="20">
        <f t="shared" si="18"/>
        <v>0</v>
      </c>
      <c r="Q52" s="20" t="str">
        <f>IF(C52=1,VLOOKUP(G52,'Uzroci prekida'!E$8:F$11,2,FALSE),"")</f>
        <v/>
      </c>
      <c r="R52" s="20">
        <f t="shared" si="19"/>
        <v>0</v>
      </c>
      <c r="S52" s="20" t="str">
        <f t="shared" si="9"/>
        <v/>
      </c>
      <c r="T52" s="20" t="str">
        <f t="shared" si="10"/>
        <v/>
      </c>
      <c r="U52" t="str">
        <f t="shared" si="4"/>
        <v/>
      </c>
      <c r="V52" s="286"/>
      <c r="W52" s="286"/>
    </row>
    <row r="53" spans="1:23" x14ac:dyDescent="0.25">
      <c r="A53" s="5">
        <f t="shared" si="11"/>
        <v>46</v>
      </c>
      <c r="B53" s="288"/>
      <c r="C53" s="278">
        <f t="shared" si="15"/>
        <v>0</v>
      </c>
      <c r="D53" s="279" t="str">
        <f>IF(C53=1,VLOOKUP(B53,Mreze!C$8:F$107,4,FALSE)," ")</f>
        <v xml:space="preserve"> </v>
      </c>
      <c r="E53" s="279" t="str">
        <f t="shared" si="14"/>
        <v/>
      </c>
      <c r="F53" s="280"/>
      <c r="G53" s="283"/>
      <c r="H53" s="291"/>
      <c r="I53" s="281"/>
      <c r="J53" s="282"/>
      <c r="K53" s="260" t="str">
        <f t="shared" si="16"/>
        <v/>
      </c>
      <c r="L53" s="34" t="str">
        <f t="shared" si="2"/>
        <v xml:space="preserve"> </v>
      </c>
      <c r="M53" s="260" t="str">
        <f t="shared" si="3"/>
        <v/>
      </c>
      <c r="N53" s="47" t="str">
        <f t="shared" si="6"/>
        <v/>
      </c>
      <c r="O53" s="41" t="str">
        <f t="shared" si="17"/>
        <v/>
      </c>
      <c r="P53" s="20">
        <f t="shared" si="18"/>
        <v>0</v>
      </c>
      <c r="Q53" s="20" t="str">
        <f>IF(C53=1,VLOOKUP(G53,'Uzroci prekida'!E$8:F$11,2,FALSE),"")</f>
        <v/>
      </c>
      <c r="R53" s="20">
        <f t="shared" si="19"/>
        <v>0</v>
      </c>
      <c r="S53" s="20" t="str">
        <f t="shared" si="9"/>
        <v/>
      </c>
      <c r="T53" s="20" t="str">
        <f t="shared" si="10"/>
        <v/>
      </c>
      <c r="U53" t="str">
        <f t="shared" si="4"/>
        <v/>
      </c>
      <c r="V53" s="286"/>
      <c r="W53" s="286"/>
    </row>
    <row r="54" spans="1:23" x14ac:dyDescent="0.25">
      <c r="A54" s="5">
        <f t="shared" si="11"/>
        <v>47</v>
      </c>
      <c r="B54" s="288"/>
      <c r="C54" s="278">
        <f t="shared" si="15"/>
        <v>0</v>
      </c>
      <c r="D54" s="279" t="str">
        <f>IF(C54=1,VLOOKUP(B54,Mreze!C$8:F$107,4,FALSE)," ")</f>
        <v xml:space="preserve"> </v>
      </c>
      <c r="E54" s="279" t="str">
        <f t="shared" si="14"/>
        <v/>
      </c>
      <c r="F54" s="280"/>
      <c r="G54" s="283"/>
      <c r="H54" s="291"/>
      <c r="I54" s="281"/>
      <c r="J54" s="282"/>
      <c r="K54" s="260" t="str">
        <f t="shared" si="16"/>
        <v/>
      </c>
      <c r="L54" s="34" t="str">
        <f t="shared" si="2"/>
        <v xml:space="preserve"> </v>
      </c>
      <c r="M54" s="260" t="str">
        <f t="shared" si="3"/>
        <v/>
      </c>
      <c r="N54" s="47" t="str">
        <f t="shared" si="6"/>
        <v/>
      </c>
      <c r="O54" s="41" t="str">
        <f t="shared" si="17"/>
        <v/>
      </c>
      <c r="P54" s="20">
        <f t="shared" si="18"/>
        <v>0</v>
      </c>
      <c r="Q54" s="20" t="str">
        <f>IF(C54=1,VLOOKUP(G54,'Uzroci prekida'!E$8:F$11,2,FALSE),"")</f>
        <v/>
      </c>
      <c r="R54" s="20">
        <f t="shared" si="19"/>
        <v>0</v>
      </c>
      <c r="S54" s="20" t="str">
        <f t="shared" si="9"/>
        <v/>
      </c>
      <c r="T54" s="20" t="str">
        <f t="shared" si="10"/>
        <v/>
      </c>
      <c r="U54" t="str">
        <f t="shared" si="4"/>
        <v/>
      </c>
      <c r="V54" s="286"/>
      <c r="W54" s="286"/>
    </row>
    <row r="55" spans="1:23" x14ac:dyDescent="0.25">
      <c r="A55" s="5">
        <f t="shared" si="11"/>
        <v>48</v>
      </c>
      <c r="B55" s="288"/>
      <c r="C55" s="278">
        <f t="shared" si="15"/>
        <v>0</v>
      </c>
      <c r="D55" s="279" t="str">
        <f>IF(C55=1,VLOOKUP(B55,Mreze!C$8:F$107,4,FALSE)," ")</f>
        <v xml:space="preserve"> </v>
      </c>
      <c r="E55" s="279" t="str">
        <f t="shared" si="14"/>
        <v/>
      </c>
      <c r="F55" s="280"/>
      <c r="G55" s="283"/>
      <c r="H55" s="291"/>
      <c r="I55" s="281"/>
      <c r="J55" s="282"/>
      <c r="K55" s="260" t="str">
        <f t="shared" si="16"/>
        <v/>
      </c>
      <c r="L55" s="34" t="str">
        <f t="shared" si="2"/>
        <v xml:space="preserve"> </v>
      </c>
      <c r="M55" s="260" t="str">
        <f t="shared" si="3"/>
        <v/>
      </c>
      <c r="N55" s="47" t="str">
        <f t="shared" si="6"/>
        <v/>
      </c>
      <c r="O55" s="41" t="str">
        <f t="shared" si="17"/>
        <v/>
      </c>
      <c r="P55" s="20">
        <f t="shared" si="18"/>
        <v>0</v>
      </c>
      <c r="Q55" s="20" t="str">
        <f>IF(C55=1,VLOOKUP(G55,'Uzroci prekida'!E$8:F$11,2,FALSE),"")</f>
        <v/>
      </c>
      <c r="R55" s="20">
        <f t="shared" si="19"/>
        <v>0</v>
      </c>
      <c r="S55" s="20" t="str">
        <f t="shared" si="9"/>
        <v/>
      </c>
      <c r="T55" s="20" t="str">
        <f t="shared" si="10"/>
        <v/>
      </c>
      <c r="U55" t="str">
        <f t="shared" si="4"/>
        <v/>
      </c>
      <c r="V55" s="286"/>
      <c r="W55" s="286"/>
    </row>
    <row r="56" spans="1:23" x14ac:dyDescent="0.25">
      <c r="A56" s="5">
        <f t="shared" si="11"/>
        <v>49</v>
      </c>
      <c r="B56" s="288"/>
      <c r="C56" s="278">
        <f t="shared" si="15"/>
        <v>0</v>
      </c>
      <c r="D56" s="279" t="str">
        <f>IF(C56=1,VLOOKUP(B56,Mreze!C$8:F$107,4,FALSE)," ")</f>
        <v xml:space="preserve"> </v>
      </c>
      <c r="E56" s="279" t="str">
        <f t="shared" si="14"/>
        <v/>
      </c>
      <c r="F56" s="280"/>
      <c r="G56" s="283"/>
      <c r="H56" s="291"/>
      <c r="I56" s="281"/>
      <c r="J56" s="282"/>
      <c r="K56" s="260" t="str">
        <f t="shared" si="16"/>
        <v/>
      </c>
      <c r="L56" s="34" t="str">
        <f t="shared" si="2"/>
        <v xml:space="preserve"> </v>
      </c>
      <c r="M56" s="260" t="str">
        <f t="shared" si="3"/>
        <v/>
      </c>
      <c r="N56" s="47" t="str">
        <f t="shared" si="6"/>
        <v/>
      </c>
      <c r="O56" s="41" t="str">
        <f t="shared" si="17"/>
        <v/>
      </c>
      <c r="P56" s="20">
        <f t="shared" si="18"/>
        <v>0</v>
      </c>
      <c r="Q56" s="20" t="str">
        <f>IF(C56=1,VLOOKUP(G56,'Uzroci prekida'!E$8:F$11,2,FALSE),"")</f>
        <v/>
      </c>
      <c r="R56" s="20">
        <f t="shared" si="19"/>
        <v>0</v>
      </c>
      <c r="S56" s="20" t="str">
        <f t="shared" si="9"/>
        <v/>
      </c>
      <c r="T56" s="20" t="str">
        <f t="shared" si="10"/>
        <v/>
      </c>
      <c r="U56" t="str">
        <f t="shared" si="4"/>
        <v/>
      </c>
      <c r="V56" s="286"/>
      <c r="W56" s="286"/>
    </row>
    <row r="57" spans="1:23" x14ac:dyDescent="0.25">
      <c r="A57" s="5">
        <f t="shared" si="11"/>
        <v>50</v>
      </c>
      <c r="B57" s="288"/>
      <c r="C57" s="278">
        <f t="shared" si="15"/>
        <v>0</v>
      </c>
      <c r="D57" s="279" t="str">
        <f>IF(C57=1,VLOOKUP(B57,Mreze!C$8:F$107,4,FALSE)," ")</f>
        <v xml:space="preserve"> </v>
      </c>
      <c r="E57" s="279" t="str">
        <f t="shared" si="14"/>
        <v/>
      </c>
      <c r="F57" s="280"/>
      <c r="G57" s="283"/>
      <c r="H57" s="291"/>
      <c r="I57" s="281"/>
      <c r="J57" s="282"/>
      <c r="K57" s="260" t="str">
        <f t="shared" si="16"/>
        <v/>
      </c>
      <c r="L57" s="34" t="str">
        <f t="shared" si="2"/>
        <v xml:space="preserve"> </v>
      </c>
      <c r="M57" s="260" t="str">
        <f t="shared" si="3"/>
        <v/>
      </c>
      <c r="N57" s="47" t="str">
        <f t="shared" si="6"/>
        <v/>
      </c>
      <c r="O57" s="41" t="str">
        <f t="shared" si="17"/>
        <v/>
      </c>
      <c r="P57" s="20">
        <f t="shared" si="18"/>
        <v>0</v>
      </c>
      <c r="Q57" s="20" t="str">
        <f>IF(C57=1,VLOOKUP(G57,'Uzroci prekida'!E$8:F$11,2,FALSE),"")</f>
        <v/>
      </c>
      <c r="R57" s="20">
        <f t="shared" si="19"/>
        <v>0</v>
      </c>
      <c r="S57" s="20" t="str">
        <f t="shared" si="9"/>
        <v/>
      </c>
      <c r="T57" s="20" t="str">
        <f t="shared" si="10"/>
        <v/>
      </c>
      <c r="U57" t="str">
        <f t="shared" si="4"/>
        <v/>
      </c>
      <c r="V57" s="286"/>
      <c r="W57" s="286"/>
    </row>
    <row r="58" spans="1:23" x14ac:dyDescent="0.25">
      <c r="A58" s="5">
        <f t="shared" si="11"/>
        <v>51</v>
      </c>
      <c r="B58" s="288"/>
      <c r="C58" s="278">
        <f t="shared" si="15"/>
        <v>0</v>
      </c>
      <c r="D58" s="279" t="str">
        <f>IF(C58=1,VLOOKUP(B58,Mreze!C$8:F$107,4,FALSE)," ")</f>
        <v xml:space="preserve"> </v>
      </c>
      <c r="E58" s="279" t="str">
        <f t="shared" si="14"/>
        <v/>
      </c>
      <c r="F58" s="280"/>
      <c r="G58" s="283"/>
      <c r="H58" s="291"/>
      <c r="I58" s="281"/>
      <c r="J58" s="282"/>
      <c r="K58" s="260" t="str">
        <f t="shared" si="16"/>
        <v/>
      </c>
      <c r="L58" s="34" t="str">
        <f t="shared" si="2"/>
        <v xml:space="preserve"> </v>
      </c>
      <c r="M58" s="260" t="str">
        <f t="shared" si="3"/>
        <v/>
      </c>
      <c r="N58" s="47" t="str">
        <f t="shared" si="6"/>
        <v/>
      </c>
      <c r="O58" s="41" t="str">
        <f t="shared" si="17"/>
        <v/>
      </c>
      <c r="P58" s="20">
        <f t="shared" si="18"/>
        <v>0</v>
      </c>
      <c r="Q58" s="20" t="str">
        <f>IF(C58=1,VLOOKUP(G58,'Uzroci prekida'!E$8:F$11,2,FALSE),"")</f>
        <v/>
      </c>
      <c r="R58" s="20">
        <f t="shared" si="19"/>
        <v>0</v>
      </c>
      <c r="S58" s="20" t="str">
        <f t="shared" si="9"/>
        <v/>
      </c>
      <c r="T58" s="20" t="str">
        <f t="shared" si="10"/>
        <v/>
      </c>
      <c r="U58" t="str">
        <f t="shared" si="4"/>
        <v/>
      </c>
      <c r="V58" s="286"/>
      <c r="W58" s="286"/>
    </row>
    <row r="59" spans="1:23" x14ac:dyDescent="0.25">
      <c r="A59" s="5">
        <f t="shared" si="11"/>
        <v>52</v>
      </c>
      <c r="B59" s="288"/>
      <c r="C59" s="278">
        <f t="shared" si="15"/>
        <v>0</v>
      </c>
      <c r="D59" s="279" t="str">
        <f>IF(C59=1,VLOOKUP(B59,Mreze!C$8:F$107,4,FALSE)," ")</f>
        <v xml:space="preserve"> </v>
      </c>
      <c r="E59" s="279" t="str">
        <f t="shared" si="14"/>
        <v/>
      </c>
      <c r="F59" s="280"/>
      <c r="G59" s="283"/>
      <c r="H59" s="291"/>
      <c r="I59" s="281"/>
      <c r="J59" s="282"/>
      <c r="K59" s="260" t="str">
        <f t="shared" si="16"/>
        <v/>
      </c>
      <c r="L59" s="34" t="str">
        <f t="shared" si="2"/>
        <v xml:space="preserve"> </v>
      </c>
      <c r="M59" s="260" t="str">
        <f t="shared" si="3"/>
        <v/>
      </c>
      <c r="N59" s="47" t="str">
        <f t="shared" si="6"/>
        <v/>
      </c>
      <c r="O59" s="41" t="str">
        <f t="shared" si="17"/>
        <v/>
      </c>
      <c r="P59" s="20">
        <f t="shared" si="18"/>
        <v>0</v>
      </c>
      <c r="Q59" s="20" t="str">
        <f>IF(C59=1,VLOOKUP(G59,'Uzroci prekida'!E$8:F$11,2,FALSE),"")</f>
        <v/>
      </c>
      <c r="R59" s="20">
        <f t="shared" si="19"/>
        <v>0</v>
      </c>
      <c r="S59" s="20" t="str">
        <f t="shared" si="9"/>
        <v/>
      </c>
      <c r="T59" s="20" t="str">
        <f t="shared" si="10"/>
        <v/>
      </c>
      <c r="U59" t="str">
        <f t="shared" si="4"/>
        <v/>
      </c>
      <c r="V59" s="286"/>
      <c r="W59" s="286"/>
    </row>
    <row r="60" spans="1:23" x14ac:dyDescent="0.25">
      <c r="A60" s="5">
        <f t="shared" si="11"/>
        <v>53</v>
      </c>
      <c r="B60" s="288"/>
      <c r="C60" s="278">
        <f t="shared" si="15"/>
        <v>0</v>
      </c>
      <c r="D60" s="279" t="str">
        <f>IF(C60=1,VLOOKUP(B60,Mreze!C$8:F$107,4,FALSE)," ")</f>
        <v xml:space="preserve"> </v>
      </c>
      <c r="E60" s="279" t="str">
        <f t="shared" si="14"/>
        <v/>
      </c>
      <c r="F60" s="280"/>
      <c r="G60" s="283"/>
      <c r="H60" s="291"/>
      <c r="I60" s="281"/>
      <c r="J60" s="282"/>
      <c r="K60" s="260" t="str">
        <f t="shared" si="16"/>
        <v/>
      </c>
      <c r="L60" s="34" t="str">
        <f t="shared" si="2"/>
        <v xml:space="preserve"> </v>
      </c>
      <c r="M60" s="260" t="str">
        <f t="shared" si="3"/>
        <v/>
      </c>
      <c r="N60" s="47" t="str">
        <f t="shared" si="6"/>
        <v/>
      </c>
      <c r="O60" s="41" t="str">
        <f t="shared" si="17"/>
        <v/>
      </c>
      <c r="P60" s="20">
        <f t="shared" si="18"/>
        <v>0</v>
      </c>
      <c r="Q60" s="20" t="str">
        <f>IF(C60=1,VLOOKUP(G60,'Uzroci prekida'!E$8:F$11,2,FALSE),"")</f>
        <v/>
      </c>
      <c r="R60" s="20">
        <f t="shared" si="19"/>
        <v>0</v>
      </c>
      <c r="S60" s="20" t="str">
        <f t="shared" si="9"/>
        <v/>
      </c>
      <c r="T60" s="20" t="str">
        <f t="shared" si="10"/>
        <v/>
      </c>
      <c r="U60" t="str">
        <f t="shared" si="4"/>
        <v/>
      </c>
      <c r="V60" s="286"/>
      <c r="W60" s="286"/>
    </row>
    <row r="61" spans="1:23" x14ac:dyDescent="0.25">
      <c r="A61" s="5">
        <f t="shared" si="11"/>
        <v>54</v>
      </c>
      <c r="B61" s="288"/>
      <c r="C61" s="278">
        <f t="shared" si="15"/>
        <v>0</v>
      </c>
      <c r="D61" s="279" t="str">
        <f>IF(C61=1,VLOOKUP(B61,Mreze!C$8:F$107,4,FALSE)," ")</f>
        <v xml:space="preserve"> </v>
      </c>
      <c r="E61" s="279" t="str">
        <f t="shared" si="14"/>
        <v/>
      </c>
      <c r="F61" s="280"/>
      <c r="G61" s="283"/>
      <c r="H61" s="291"/>
      <c r="I61" s="281"/>
      <c r="J61" s="282"/>
      <c r="K61" s="260" t="str">
        <f t="shared" si="16"/>
        <v/>
      </c>
      <c r="L61" s="34" t="str">
        <f t="shared" si="2"/>
        <v xml:space="preserve"> </v>
      </c>
      <c r="M61" s="260" t="str">
        <f t="shared" si="3"/>
        <v/>
      </c>
      <c r="N61" s="47" t="str">
        <f t="shared" si="6"/>
        <v/>
      </c>
      <c r="O61" s="41" t="str">
        <f t="shared" si="17"/>
        <v/>
      </c>
      <c r="P61" s="20">
        <f t="shared" si="18"/>
        <v>0</v>
      </c>
      <c r="Q61" s="20" t="str">
        <f>IF(C61=1,VLOOKUP(G61,'Uzroci prekida'!E$8:F$11,2,FALSE),"")</f>
        <v/>
      </c>
      <c r="R61" s="20">
        <f t="shared" si="19"/>
        <v>0</v>
      </c>
      <c r="S61" s="20" t="str">
        <f t="shared" si="9"/>
        <v/>
      </c>
      <c r="T61" s="20" t="str">
        <f t="shared" si="10"/>
        <v/>
      </c>
      <c r="U61" t="str">
        <f t="shared" si="4"/>
        <v/>
      </c>
      <c r="V61" s="286"/>
      <c r="W61" s="286"/>
    </row>
    <row r="62" spans="1:23" x14ac:dyDescent="0.25">
      <c r="A62" s="5">
        <f t="shared" si="11"/>
        <v>55</v>
      </c>
      <c r="B62" s="288"/>
      <c r="C62" s="278">
        <f t="shared" si="15"/>
        <v>0</v>
      </c>
      <c r="D62" s="279" t="str">
        <f>IF(C62=1,VLOOKUP(B62,Mreze!C$8:F$107,4,FALSE)," ")</f>
        <v xml:space="preserve"> </v>
      </c>
      <c r="E62" s="279" t="str">
        <f t="shared" si="14"/>
        <v/>
      </c>
      <c r="F62" s="280"/>
      <c r="G62" s="283"/>
      <c r="H62" s="291"/>
      <c r="I62" s="281"/>
      <c r="J62" s="282"/>
      <c r="K62" s="260" t="str">
        <f t="shared" si="16"/>
        <v/>
      </c>
      <c r="L62" s="34" t="str">
        <f t="shared" si="2"/>
        <v xml:space="preserve"> </v>
      </c>
      <c r="M62" s="260" t="str">
        <f t="shared" si="3"/>
        <v/>
      </c>
      <c r="N62" s="47" t="str">
        <f t="shared" si="6"/>
        <v/>
      </c>
      <c r="O62" s="41" t="str">
        <f t="shared" si="17"/>
        <v/>
      </c>
      <c r="P62" s="20">
        <f t="shared" si="18"/>
        <v>0</v>
      </c>
      <c r="Q62" s="20" t="str">
        <f>IF(C62=1,VLOOKUP(G62,'Uzroci prekida'!E$8:F$11,2,FALSE),"")</f>
        <v/>
      </c>
      <c r="R62" s="20">
        <f t="shared" si="19"/>
        <v>0</v>
      </c>
      <c r="S62" s="20" t="str">
        <f t="shared" si="9"/>
        <v/>
      </c>
      <c r="T62" s="20" t="str">
        <f t="shared" si="10"/>
        <v/>
      </c>
      <c r="U62" t="str">
        <f t="shared" si="4"/>
        <v/>
      </c>
      <c r="V62" s="286"/>
      <c r="W62" s="286"/>
    </row>
    <row r="63" spans="1:23" x14ac:dyDescent="0.25">
      <c r="A63" s="5">
        <f t="shared" si="11"/>
        <v>56</v>
      </c>
      <c r="B63" s="288"/>
      <c r="C63" s="278">
        <f t="shared" si="15"/>
        <v>0</v>
      </c>
      <c r="D63" s="279" t="str">
        <f>IF(C63=1,VLOOKUP(B63,Mreze!C$8:F$107,4,FALSE)," ")</f>
        <v xml:space="preserve"> </v>
      </c>
      <c r="E63" s="279" t="str">
        <f t="shared" si="14"/>
        <v/>
      </c>
      <c r="F63" s="280"/>
      <c r="G63" s="283"/>
      <c r="H63" s="291"/>
      <c r="I63" s="281"/>
      <c r="J63" s="282"/>
      <c r="K63" s="260" t="str">
        <f t="shared" si="16"/>
        <v/>
      </c>
      <c r="L63" s="34" t="str">
        <f t="shared" si="2"/>
        <v xml:space="preserve"> </v>
      </c>
      <c r="M63" s="260" t="str">
        <f t="shared" si="3"/>
        <v/>
      </c>
      <c r="N63" s="47" t="str">
        <f t="shared" si="6"/>
        <v/>
      </c>
      <c r="O63" s="41" t="str">
        <f t="shared" si="17"/>
        <v/>
      </c>
      <c r="P63" s="20">
        <f t="shared" si="18"/>
        <v>0</v>
      </c>
      <c r="Q63" s="20" t="str">
        <f>IF(C63=1,VLOOKUP(G63,'Uzroci prekida'!E$8:F$11,2,FALSE),"")</f>
        <v/>
      </c>
      <c r="R63" s="20">
        <f t="shared" si="19"/>
        <v>0</v>
      </c>
      <c r="S63" s="20" t="str">
        <f t="shared" si="9"/>
        <v/>
      </c>
      <c r="T63" s="20" t="str">
        <f t="shared" si="10"/>
        <v/>
      </c>
      <c r="U63" t="str">
        <f t="shared" si="4"/>
        <v/>
      </c>
      <c r="V63" s="286"/>
      <c r="W63" s="286"/>
    </row>
    <row r="64" spans="1:23" x14ac:dyDescent="0.25">
      <c r="A64" s="5">
        <f t="shared" si="11"/>
        <v>57</v>
      </c>
      <c r="B64" s="288"/>
      <c r="C64" s="278">
        <f t="shared" si="15"/>
        <v>0</v>
      </c>
      <c r="D64" s="279" t="str">
        <f>IF(C64=1,VLOOKUP(B64,Mreze!C$8:F$107,4,FALSE)," ")</f>
        <v xml:space="preserve"> </v>
      </c>
      <c r="E64" s="279" t="str">
        <f t="shared" si="14"/>
        <v/>
      </c>
      <c r="F64" s="280"/>
      <c r="G64" s="283"/>
      <c r="H64" s="291"/>
      <c r="I64" s="281"/>
      <c r="J64" s="282"/>
      <c r="K64" s="260" t="str">
        <f t="shared" si="16"/>
        <v/>
      </c>
      <c r="L64" s="34" t="str">
        <f t="shared" si="2"/>
        <v xml:space="preserve"> </v>
      </c>
      <c r="M64" s="260" t="str">
        <f t="shared" si="3"/>
        <v/>
      </c>
      <c r="N64" s="47" t="str">
        <f t="shared" si="6"/>
        <v/>
      </c>
      <c r="O64" s="41" t="str">
        <f t="shared" si="17"/>
        <v/>
      </c>
      <c r="P64" s="20">
        <f t="shared" si="18"/>
        <v>0</v>
      </c>
      <c r="Q64" s="20" t="str">
        <f>IF(C64=1,VLOOKUP(G64,'Uzroci prekida'!E$8:F$11,2,FALSE),"")</f>
        <v/>
      </c>
      <c r="R64" s="20">
        <f t="shared" si="19"/>
        <v>0</v>
      </c>
      <c r="S64" s="20" t="str">
        <f t="shared" si="9"/>
        <v/>
      </c>
      <c r="T64" s="20" t="str">
        <f t="shared" si="10"/>
        <v/>
      </c>
      <c r="U64" t="str">
        <f t="shared" si="4"/>
        <v/>
      </c>
      <c r="V64" s="286"/>
      <c r="W64" s="286"/>
    </row>
    <row r="65" spans="1:23" x14ac:dyDescent="0.25">
      <c r="A65" s="5">
        <f t="shared" si="11"/>
        <v>58</v>
      </c>
      <c r="B65" s="288"/>
      <c r="C65" s="278">
        <f t="shared" si="15"/>
        <v>0</v>
      </c>
      <c r="D65" s="279" t="str">
        <f>IF(C65=1,VLOOKUP(B65,Mreze!C$8:F$107,4,FALSE)," ")</f>
        <v xml:space="preserve"> </v>
      </c>
      <c r="E65" s="279" t="str">
        <f t="shared" si="14"/>
        <v/>
      </c>
      <c r="F65" s="280"/>
      <c r="G65" s="283"/>
      <c r="H65" s="291"/>
      <c r="I65" s="281"/>
      <c r="J65" s="282"/>
      <c r="K65" s="260" t="str">
        <f t="shared" si="16"/>
        <v/>
      </c>
      <c r="L65" s="34" t="str">
        <f t="shared" si="2"/>
        <v xml:space="preserve"> </v>
      </c>
      <c r="M65" s="260" t="str">
        <f t="shared" si="3"/>
        <v/>
      </c>
      <c r="N65" s="47" t="str">
        <f t="shared" si="6"/>
        <v/>
      </c>
      <c r="O65" s="41" t="str">
        <f t="shared" si="17"/>
        <v/>
      </c>
      <c r="P65" s="20">
        <f t="shared" si="18"/>
        <v>0</v>
      </c>
      <c r="Q65" s="20" t="str">
        <f>IF(C65=1,VLOOKUP(G65,'Uzroci prekida'!E$8:F$11,2,FALSE),"")</f>
        <v/>
      </c>
      <c r="R65" s="20">
        <f t="shared" si="19"/>
        <v>0</v>
      </c>
      <c r="S65" s="20" t="str">
        <f t="shared" si="9"/>
        <v/>
      </c>
      <c r="T65" s="20" t="str">
        <f t="shared" si="10"/>
        <v/>
      </c>
      <c r="U65" t="str">
        <f t="shared" si="4"/>
        <v/>
      </c>
      <c r="V65" s="286"/>
      <c r="W65" s="286"/>
    </row>
    <row r="66" spans="1:23" x14ac:dyDescent="0.25">
      <c r="A66" s="5">
        <f t="shared" si="11"/>
        <v>59</v>
      </c>
      <c r="B66" s="288"/>
      <c r="C66" s="278">
        <f t="shared" si="15"/>
        <v>0</v>
      </c>
      <c r="D66" s="279" t="str">
        <f>IF(C66=1,VLOOKUP(B66,Mreze!C$8:F$107,4,FALSE)," ")</f>
        <v xml:space="preserve"> </v>
      </c>
      <c r="E66" s="279" t="str">
        <f t="shared" si="14"/>
        <v/>
      </c>
      <c r="F66" s="280"/>
      <c r="G66" s="283"/>
      <c r="H66" s="291"/>
      <c r="I66" s="281"/>
      <c r="J66" s="282"/>
      <c r="K66" s="260" t="str">
        <f t="shared" si="16"/>
        <v/>
      </c>
      <c r="L66" s="34" t="str">
        <f t="shared" si="2"/>
        <v xml:space="preserve"> </v>
      </c>
      <c r="M66" s="260" t="str">
        <f t="shared" si="3"/>
        <v/>
      </c>
      <c r="N66" s="47" t="str">
        <f t="shared" si="6"/>
        <v/>
      </c>
      <c r="O66" s="41" t="str">
        <f t="shared" si="17"/>
        <v/>
      </c>
      <c r="P66" s="20">
        <f t="shared" si="18"/>
        <v>0</v>
      </c>
      <c r="Q66" s="20" t="str">
        <f>IF(C66=1,VLOOKUP(G66,'Uzroci prekida'!E$8:F$11,2,FALSE),"")</f>
        <v/>
      </c>
      <c r="R66" s="20">
        <f t="shared" si="19"/>
        <v>0</v>
      </c>
      <c r="S66" s="20" t="str">
        <f t="shared" si="9"/>
        <v/>
      </c>
      <c r="T66" s="20" t="str">
        <f t="shared" si="10"/>
        <v/>
      </c>
      <c r="U66" t="str">
        <f t="shared" si="4"/>
        <v/>
      </c>
      <c r="V66" s="286"/>
      <c r="W66" s="286"/>
    </row>
    <row r="67" spans="1:23" x14ac:dyDescent="0.25">
      <c r="A67" s="5">
        <f t="shared" si="11"/>
        <v>60</v>
      </c>
      <c r="B67" s="288"/>
      <c r="C67" s="278">
        <f t="shared" si="15"/>
        <v>0</v>
      </c>
      <c r="D67" s="279" t="str">
        <f>IF(C67=1,VLOOKUP(B67,Mreze!C$8:F$107,4,FALSE)," ")</f>
        <v xml:space="preserve"> </v>
      </c>
      <c r="E67" s="279" t="str">
        <f t="shared" si="14"/>
        <v/>
      </c>
      <c r="F67" s="280"/>
      <c r="G67" s="283"/>
      <c r="H67" s="291"/>
      <c r="I67" s="281"/>
      <c r="J67" s="282"/>
      <c r="K67" s="260" t="str">
        <f t="shared" si="16"/>
        <v/>
      </c>
      <c r="L67" s="34" t="str">
        <f t="shared" si="2"/>
        <v xml:space="preserve"> </v>
      </c>
      <c r="M67" s="260" t="str">
        <f t="shared" si="3"/>
        <v/>
      </c>
      <c r="N67" s="47" t="str">
        <f t="shared" si="6"/>
        <v/>
      </c>
      <c r="O67" s="41" t="str">
        <f t="shared" si="17"/>
        <v/>
      </c>
      <c r="P67" s="20">
        <f t="shared" si="18"/>
        <v>0</v>
      </c>
      <c r="Q67" s="20" t="str">
        <f>IF(C67=1,VLOOKUP(G67,'Uzroci prekida'!E$8:F$11,2,FALSE),"")</f>
        <v/>
      </c>
      <c r="R67" s="20">
        <f t="shared" si="19"/>
        <v>0</v>
      </c>
      <c r="S67" s="20" t="str">
        <f t="shared" si="9"/>
        <v/>
      </c>
      <c r="T67" s="20" t="str">
        <f t="shared" si="10"/>
        <v/>
      </c>
      <c r="U67" t="str">
        <f t="shared" si="4"/>
        <v/>
      </c>
      <c r="V67" s="286"/>
      <c r="W67" s="286"/>
    </row>
    <row r="68" spans="1:23" x14ac:dyDescent="0.25">
      <c r="A68" s="5">
        <f t="shared" si="11"/>
        <v>61</v>
      </c>
      <c r="B68" s="288"/>
      <c r="C68" s="278">
        <f t="shared" si="15"/>
        <v>0</v>
      </c>
      <c r="D68" s="279" t="str">
        <f>IF(C68=1,VLOOKUP(B68,Mreze!C$8:F$107,4,FALSE)," ")</f>
        <v xml:space="preserve"> </v>
      </c>
      <c r="E68" s="279" t="str">
        <f t="shared" si="14"/>
        <v/>
      </c>
      <c r="F68" s="280"/>
      <c r="G68" s="283"/>
      <c r="H68" s="291"/>
      <c r="I68" s="281"/>
      <c r="J68" s="282"/>
      <c r="K68" s="260" t="str">
        <f t="shared" si="16"/>
        <v/>
      </c>
      <c r="L68" s="34" t="str">
        <f t="shared" si="2"/>
        <v xml:space="preserve"> </v>
      </c>
      <c r="M68" s="260" t="str">
        <f t="shared" si="3"/>
        <v/>
      </c>
      <c r="N68" s="47" t="str">
        <f t="shared" si="6"/>
        <v/>
      </c>
      <c r="O68" s="41" t="str">
        <f t="shared" si="17"/>
        <v/>
      </c>
      <c r="P68" s="20">
        <f t="shared" si="18"/>
        <v>0</v>
      </c>
      <c r="Q68" s="20" t="str">
        <f>IF(C68=1,VLOOKUP(G68,'Uzroci prekida'!E$8:F$11,2,FALSE),"")</f>
        <v/>
      </c>
      <c r="R68" s="20">
        <f t="shared" si="19"/>
        <v>0</v>
      </c>
      <c r="S68" s="20" t="str">
        <f t="shared" si="9"/>
        <v/>
      </c>
      <c r="T68" s="20" t="str">
        <f t="shared" si="10"/>
        <v/>
      </c>
      <c r="U68" t="str">
        <f t="shared" si="4"/>
        <v/>
      </c>
      <c r="V68" s="286"/>
      <c r="W68" s="286"/>
    </row>
    <row r="69" spans="1:23" x14ac:dyDescent="0.25">
      <c r="A69" s="5">
        <f t="shared" si="11"/>
        <v>62</v>
      </c>
      <c r="B69" s="288"/>
      <c r="C69" s="278">
        <f t="shared" si="15"/>
        <v>0</v>
      </c>
      <c r="D69" s="279" t="str">
        <f>IF(C69=1,VLOOKUP(B69,Mreze!C$8:F$107,4,FALSE)," ")</f>
        <v xml:space="preserve"> </v>
      </c>
      <c r="E69" s="279" t="str">
        <f t="shared" si="14"/>
        <v/>
      </c>
      <c r="F69" s="280"/>
      <c r="G69" s="283"/>
      <c r="H69" s="291"/>
      <c r="I69" s="281"/>
      <c r="J69" s="282"/>
      <c r="K69" s="260" t="str">
        <f t="shared" si="16"/>
        <v/>
      </c>
      <c r="L69" s="34" t="str">
        <f t="shared" si="2"/>
        <v xml:space="preserve"> </v>
      </c>
      <c r="M69" s="260" t="str">
        <f t="shared" si="3"/>
        <v/>
      </c>
      <c r="N69" s="47" t="str">
        <f t="shared" si="6"/>
        <v/>
      </c>
      <c r="O69" s="41" t="str">
        <f t="shared" si="17"/>
        <v/>
      </c>
      <c r="P69" s="20">
        <f t="shared" si="18"/>
        <v>0</v>
      </c>
      <c r="Q69" s="20" t="str">
        <f>IF(C69=1,VLOOKUP(G69,'Uzroci prekida'!E$8:F$11,2,FALSE),"")</f>
        <v/>
      </c>
      <c r="R69" s="20">
        <f t="shared" si="19"/>
        <v>0</v>
      </c>
      <c r="S69" s="20" t="str">
        <f t="shared" si="9"/>
        <v/>
      </c>
      <c r="T69" s="20" t="str">
        <f t="shared" si="10"/>
        <v/>
      </c>
      <c r="U69" t="str">
        <f t="shared" si="4"/>
        <v/>
      </c>
      <c r="V69" s="286"/>
      <c r="W69" s="286"/>
    </row>
    <row r="70" spans="1:23" x14ac:dyDescent="0.25">
      <c r="A70" s="5">
        <f t="shared" si="11"/>
        <v>63</v>
      </c>
      <c r="B70" s="288"/>
      <c r="C70" s="278">
        <f t="shared" si="15"/>
        <v>0</v>
      </c>
      <c r="D70" s="279" t="str">
        <f>IF(C70=1,VLOOKUP(B70,Mreze!C$8:F$107,4,FALSE)," ")</f>
        <v xml:space="preserve"> </v>
      </c>
      <c r="E70" s="279" t="str">
        <f t="shared" si="14"/>
        <v/>
      </c>
      <c r="F70" s="280"/>
      <c r="G70" s="283"/>
      <c r="H70" s="291"/>
      <c r="I70" s="281"/>
      <c r="J70" s="282"/>
      <c r="K70" s="260" t="str">
        <f t="shared" si="16"/>
        <v/>
      </c>
      <c r="L70" s="34" t="str">
        <f t="shared" si="2"/>
        <v xml:space="preserve"> </v>
      </c>
      <c r="M70" s="260" t="str">
        <f t="shared" si="3"/>
        <v/>
      </c>
      <c r="N70" s="47" t="str">
        <f t="shared" si="6"/>
        <v/>
      </c>
      <c r="O70" s="41" t="str">
        <f t="shared" si="17"/>
        <v/>
      </c>
      <c r="P70" s="20">
        <f t="shared" si="18"/>
        <v>0</v>
      </c>
      <c r="Q70" s="20" t="str">
        <f>IF(C70=1,VLOOKUP(G70,'Uzroci prekida'!E$8:F$11,2,FALSE),"")</f>
        <v/>
      </c>
      <c r="R70" s="20">
        <f t="shared" si="19"/>
        <v>0</v>
      </c>
      <c r="S70" s="20" t="str">
        <f t="shared" si="9"/>
        <v/>
      </c>
      <c r="T70" s="20" t="str">
        <f t="shared" si="10"/>
        <v/>
      </c>
      <c r="U70" t="str">
        <f t="shared" si="4"/>
        <v/>
      </c>
      <c r="V70" s="286"/>
      <c r="W70" s="286"/>
    </row>
    <row r="71" spans="1:23" x14ac:dyDescent="0.25">
      <c r="A71" s="5">
        <f t="shared" si="11"/>
        <v>64</v>
      </c>
      <c r="B71" s="288"/>
      <c r="C71" s="278">
        <f t="shared" si="15"/>
        <v>0</v>
      </c>
      <c r="D71" s="279" t="str">
        <f>IF(C71=1,VLOOKUP(B71,Mreze!C$8:F$107,4,FALSE)," ")</f>
        <v xml:space="preserve"> </v>
      </c>
      <c r="E71" s="279" t="str">
        <f t="shared" si="14"/>
        <v/>
      </c>
      <c r="F71" s="280"/>
      <c r="G71" s="283"/>
      <c r="H71" s="291"/>
      <c r="I71" s="281"/>
      <c r="J71" s="282"/>
      <c r="K71" s="260" t="str">
        <f t="shared" si="16"/>
        <v/>
      </c>
      <c r="L71" s="34" t="str">
        <f t="shared" si="2"/>
        <v xml:space="preserve"> </v>
      </c>
      <c r="M71" s="260" t="str">
        <f t="shared" si="3"/>
        <v/>
      </c>
      <c r="N71" s="47" t="str">
        <f t="shared" si="6"/>
        <v/>
      </c>
      <c r="O71" s="41" t="str">
        <f t="shared" si="17"/>
        <v/>
      </c>
      <c r="P71" s="20">
        <f t="shared" si="18"/>
        <v>0</v>
      </c>
      <c r="Q71" s="20" t="str">
        <f>IF(C71=1,VLOOKUP(G71,'Uzroci prekida'!E$8:F$11,2,FALSE),"")</f>
        <v/>
      </c>
      <c r="R71" s="20">
        <f t="shared" si="19"/>
        <v>0</v>
      </c>
      <c r="S71" s="20" t="str">
        <f t="shared" si="9"/>
        <v/>
      </c>
      <c r="T71" s="20" t="str">
        <f t="shared" si="10"/>
        <v/>
      </c>
      <c r="U71" t="str">
        <f t="shared" si="4"/>
        <v/>
      </c>
      <c r="V71" s="286"/>
      <c r="W71" s="286"/>
    </row>
    <row r="72" spans="1:23" x14ac:dyDescent="0.25">
      <c r="A72" s="5">
        <f t="shared" si="11"/>
        <v>65</v>
      </c>
      <c r="B72" s="288"/>
      <c r="C72" s="278">
        <f t="shared" si="15"/>
        <v>0</v>
      </c>
      <c r="D72" s="279" t="str">
        <f>IF(C72=1,VLOOKUP(B72,Mreze!C$8:F$107,4,FALSE)," ")</f>
        <v xml:space="preserve"> </v>
      </c>
      <c r="E72" s="279" t="str">
        <f t="shared" si="14"/>
        <v/>
      </c>
      <c r="F72" s="280"/>
      <c r="G72" s="283"/>
      <c r="H72" s="291"/>
      <c r="I72" s="281"/>
      <c r="J72" s="282"/>
      <c r="K72" s="260" t="str">
        <f t="shared" si="16"/>
        <v/>
      </c>
      <c r="L72" s="34" t="str">
        <f t="shared" ref="L72:L135" si="20">IF(C72=1, IF(D72&gt;0,IF(F72&gt;0, F72/D72, " ")," ")," ")</f>
        <v xml:space="preserve"> </v>
      </c>
      <c r="M72" s="260" t="str">
        <f t="shared" ref="M72:M135" si="21">IF(P72=1, IF(J72&lt;&gt;"",IF(H72&lt;&gt;"",IF(L72&lt;&gt;" ", L72*K72, " "), " "), " "),"")</f>
        <v/>
      </c>
      <c r="N72" s="47" t="str">
        <f t="shared" si="6"/>
        <v/>
      </c>
      <c r="O72" s="41" t="str">
        <f t="shared" si="17"/>
        <v/>
      </c>
      <c r="P72" s="20">
        <f t="shared" si="18"/>
        <v>0</v>
      </c>
      <c r="Q72" s="20" t="str">
        <f>IF(C72=1,VLOOKUP(G72,'Uzroci prekida'!E$8:F$11,2,FALSE),"")</f>
        <v/>
      </c>
      <c r="R72" s="20">
        <f t="shared" si="19"/>
        <v>0</v>
      </c>
      <c r="S72" s="20" t="str">
        <f t="shared" si="9"/>
        <v/>
      </c>
      <c r="T72" s="20" t="str">
        <f t="shared" si="10"/>
        <v/>
      </c>
      <c r="U72" t="str">
        <f t="shared" ref="U72:U135" si="22">IF(T72&lt;&gt;"",T72*F72,"")</f>
        <v/>
      </c>
      <c r="V72" s="286"/>
      <c r="W72" s="286"/>
    </row>
    <row r="73" spans="1:23" x14ac:dyDescent="0.25">
      <c r="A73" s="5">
        <f t="shared" si="11"/>
        <v>66</v>
      </c>
      <c r="B73" s="288"/>
      <c r="C73" s="278">
        <f t="shared" si="15"/>
        <v>0</v>
      </c>
      <c r="D73" s="279" t="str">
        <f>IF(C73=1,VLOOKUP(B73,Mreze!C$8:F$107,4,FALSE)," ")</f>
        <v xml:space="preserve"> </v>
      </c>
      <c r="E73" s="279" t="str">
        <f t="shared" ref="E73:E136" si="23">IF(S73&lt;&gt;"",F73*S73,"")</f>
        <v/>
      </c>
      <c r="F73" s="280"/>
      <c r="G73" s="283"/>
      <c r="H73" s="291"/>
      <c r="I73" s="281"/>
      <c r="J73" s="282"/>
      <c r="K73" s="260" t="str">
        <f t="shared" si="16"/>
        <v/>
      </c>
      <c r="L73" s="34" t="str">
        <f t="shared" si="20"/>
        <v xml:space="preserve"> </v>
      </c>
      <c r="M73" s="260" t="str">
        <f t="shared" si="21"/>
        <v/>
      </c>
      <c r="N73" s="47" t="str">
        <f t="shared" ref="N73:N136" si="24">IF(K73&lt;&gt;"",(I73-H73),"")</f>
        <v/>
      </c>
      <c r="O73" s="41" t="str">
        <f t="shared" si="17"/>
        <v/>
      </c>
      <c r="P73" s="20">
        <f t="shared" si="18"/>
        <v>0</v>
      </c>
      <c r="Q73" s="20" t="str">
        <f>IF(C73=1,VLOOKUP(G73,'Uzroci prekida'!E$8:F$11,2,FALSE),"")</f>
        <v/>
      </c>
      <c r="R73" s="20">
        <f t="shared" si="19"/>
        <v>0</v>
      </c>
      <c r="S73" s="20" t="str">
        <f t="shared" ref="S73:S136" si="25">IF(K73&lt;&gt;"",IF(INT((J73-I73)*24)&gt;0,1,0),"")</f>
        <v/>
      </c>
      <c r="T73" s="20" t="str">
        <f t="shared" ref="T73:T136" si="26">IF(S73=1,IF(HOUR(K73)&gt;0,HOUR(K73)*60+MINUTE(K73),""),"")</f>
        <v/>
      </c>
      <c r="U73" t="str">
        <f t="shared" si="22"/>
        <v/>
      </c>
      <c r="V73" s="286"/>
      <c r="W73" s="286"/>
    </row>
    <row r="74" spans="1:23" x14ac:dyDescent="0.25">
      <c r="A74" s="5">
        <f t="shared" ref="A74:A137" si="27">+A73+1</f>
        <v>67</v>
      </c>
      <c r="B74" s="288"/>
      <c r="C74" s="278">
        <f t="shared" si="15"/>
        <v>0</v>
      </c>
      <c r="D74" s="279" t="str">
        <f>IF(C74=1,VLOOKUP(B74,Mreze!C$8:F$107,4,FALSE)," ")</f>
        <v xml:space="preserve"> </v>
      </c>
      <c r="E74" s="279" t="str">
        <f t="shared" si="23"/>
        <v/>
      </c>
      <c r="F74" s="280"/>
      <c r="G74" s="283"/>
      <c r="H74" s="291"/>
      <c r="I74" s="281"/>
      <c r="J74" s="282"/>
      <c r="K74" s="260" t="str">
        <f t="shared" si="16"/>
        <v/>
      </c>
      <c r="L74" s="34" t="str">
        <f t="shared" si="20"/>
        <v xml:space="preserve"> </v>
      </c>
      <c r="M74" s="260" t="str">
        <f t="shared" si="21"/>
        <v/>
      </c>
      <c r="N74" s="47" t="str">
        <f t="shared" si="24"/>
        <v/>
      </c>
      <c r="O74" s="41" t="str">
        <f t="shared" si="17"/>
        <v/>
      </c>
      <c r="P74" s="20">
        <f t="shared" si="18"/>
        <v>0</v>
      </c>
      <c r="Q74" s="20" t="str">
        <f>IF(C74=1,VLOOKUP(G74,'Uzroci prekida'!E$8:F$11,2,FALSE),"")</f>
        <v/>
      </c>
      <c r="R74" s="20">
        <f t="shared" si="19"/>
        <v>0</v>
      </c>
      <c r="S74" s="20" t="str">
        <f t="shared" si="25"/>
        <v/>
      </c>
      <c r="T74" s="20" t="str">
        <f t="shared" si="26"/>
        <v/>
      </c>
      <c r="U74" t="str">
        <f t="shared" si="22"/>
        <v/>
      </c>
      <c r="V74" s="286"/>
      <c r="W74" s="286"/>
    </row>
    <row r="75" spans="1:23" x14ac:dyDescent="0.25">
      <c r="A75" s="5">
        <f t="shared" si="27"/>
        <v>68</v>
      </c>
      <c r="B75" s="288"/>
      <c r="C75" s="278">
        <f t="shared" si="15"/>
        <v>0</v>
      </c>
      <c r="D75" s="279" t="str">
        <f>IF(C75=1,VLOOKUP(B75,Mreze!C$8:F$107,4,FALSE)," ")</f>
        <v xml:space="preserve"> </v>
      </c>
      <c r="E75" s="279" t="str">
        <f t="shared" si="23"/>
        <v/>
      </c>
      <c r="F75" s="280"/>
      <c r="G75" s="283"/>
      <c r="H75" s="291"/>
      <c r="I75" s="281"/>
      <c r="J75" s="282"/>
      <c r="K75" s="260" t="str">
        <f t="shared" si="16"/>
        <v/>
      </c>
      <c r="L75" s="34" t="str">
        <f t="shared" si="20"/>
        <v xml:space="preserve"> </v>
      </c>
      <c r="M75" s="260" t="str">
        <f t="shared" si="21"/>
        <v/>
      </c>
      <c r="N75" s="47" t="str">
        <f t="shared" si="24"/>
        <v/>
      </c>
      <c r="O75" s="41" t="str">
        <f t="shared" si="17"/>
        <v/>
      </c>
      <c r="P75" s="20">
        <f t="shared" si="18"/>
        <v>0</v>
      </c>
      <c r="Q75" s="20" t="str">
        <f>IF(C75=1,VLOOKUP(G75,'Uzroci prekida'!E$8:F$11,2,FALSE),"")</f>
        <v/>
      </c>
      <c r="R75" s="20">
        <f t="shared" si="19"/>
        <v>0</v>
      </c>
      <c r="S75" s="20" t="str">
        <f t="shared" si="25"/>
        <v/>
      </c>
      <c r="T75" s="20" t="str">
        <f t="shared" si="26"/>
        <v/>
      </c>
      <c r="U75" t="str">
        <f t="shared" si="22"/>
        <v/>
      </c>
      <c r="V75" s="286"/>
      <c r="W75" s="286"/>
    </row>
    <row r="76" spans="1:23" x14ac:dyDescent="0.25">
      <c r="A76" s="5">
        <f t="shared" si="27"/>
        <v>69</v>
      </c>
      <c r="B76" s="288"/>
      <c r="C76" s="278">
        <f t="shared" si="15"/>
        <v>0</v>
      </c>
      <c r="D76" s="279" t="str">
        <f>IF(C76=1,VLOOKUP(B76,Mreze!C$8:F$107,4,FALSE)," ")</f>
        <v xml:space="preserve"> </v>
      </c>
      <c r="E76" s="279" t="str">
        <f t="shared" si="23"/>
        <v/>
      </c>
      <c r="F76" s="280"/>
      <c r="G76" s="283"/>
      <c r="H76" s="291"/>
      <c r="I76" s="281"/>
      <c r="J76" s="282"/>
      <c r="K76" s="260" t="str">
        <f t="shared" si="16"/>
        <v/>
      </c>
      <c r="L76" s="34" t="str">
        <f t="shared" si="20"/>
        <v xml:space="preserve"> </v>
      </c>
      <c r="M76" s="260" t="str">
        <f t="shared" si="21"/>
        <v/>
      </c>
      <c r="N76" s="47" t="str">
        <f t="shared" si="24"/>
        <v/>
      </c>
      <c r="O76" s="41" t="str">
        <f t="shared" si="17"/>
        <v/>
      </c>
      <c r="P76" s="20">
        <f t="shared" si="18"/>
        <v>0</v>
      </c>
      <c r="Q76" s="20" t="str">
        <f>IF(C76=1,VLOOKUP(G76,'Uzroci prekida'!E$8:F$11,2,FALSE),"")</f>
        <v/>
      </c>
      <c r="R76" s="20">
        <f t="shared" si="19"/>
        <v>0</v>
      </c>
      <c r="S76" s="20" t="str">
        <f t="shared" si="25"/>
        <v/>
      </c>
      <c r="T76" s="20" t="str">
        <f t="shared" si="26"/>
        <v/>
      </c>
      <c r="U76" t="str">
        <f t="shared" si="22"/>
        <v/>
      </c>
      <c r="V76" s="286"/>
      <c r="W76" s="286"/>
    </row>
    <row r="77" spans="1:23" x14ac:dyDescent="0.25">
      <c r="A77" s="5">
        <f t="shared" si="27"/>
        <v>70</v>
      </c>
      <c r="B77" s="288"/>
      <c r="C77" s="278">
        <f t="shared" si="15"/>
        <v>0</v>
      </c>
      <c r="D77" s="279" t="str">
        <f>IF(C77=1,VLOOKUP(B77,Mreze!C$8:F$107,4,FALSE)," ")</f>
        <v xml:space="preserve"> </v>
      </c>
      <c r="E77" s="279" t="str">
        <f t="shared" si="23"/>
        <v/>
      </c>
      <c r="F77" s="280"/>
      <c r="G77" s="283"/>
      <c r="H77" s="291"/>
      <c r="I77" s="281"/>
      <c r="J77" s="282"/>
      <c r="K77" s="260" t="str">
        <f t="shared" si="16"/>
        <v/>
      </c>
      <c r="L77" s="34" t="str">
        <f t="shared" si="20"/>
        <v xml:space="preserve"> </v>
      </c>
      <c r="M77" s="260" t="str">
        <f t="shared" si="21"/>
        <v/>
      </c>
      <c r="N77" s="47" t="str">
        <f t="shared" si="24"/>
        <v/>
      </c>
      <c r="O77" s="41" t="str">
        <f t="shared" si="17"/>
        <v/>
      </c>
      <c r="P77" s="20">
        <f t="shared" si="18"/>
        <v>0</v>
      </c>
      <c r="Q77" s="20" t="str">
        <f>IF(C77=1,VLOOKUP(G77,'Uzroci prekida'!E$8:F$11,2,FALSE),"")</f>
        <v/>
      </c>
      <c r="R77" s="20">
        <f t="shared" si="19"/>
        <v>0</v>
      </c>
      <c r="S77" s="20" t="str">
        <f t="shared" si="25"/>
        <v/>
      </c>
      <c r="T77" s="20" t="str">
        <f t="shared" si="26"/>
        <v/>
      </c>
      <c r="U77" t="str">
        <f t="shared" si="22"/>
        <v/>
      </c>
      <c r="V77" s="286"/>
      <c r="W77" s="286"/>
    </row>
    <row r="78" spans="1:23" x14ac:dyDescent="0.25">
      <c r="A78" s="5">
        <f t="shared" si="27"/>
        <v>71</v>
      </c>
      <c r="B78" s="288"/>
      <c r="C78" s="278">
        <f t="shared" si="15"/>
        <v>0</v>
      </c>
      <c r="D78" s="279" t="str">
        <f>IF(C78=1,VLOOKUP(B78,Mreze!C$8:F$107,4,FALSE)," ")</f>
        <v xml:space="preserve"> </v>
      </c>
      <c r="E78" s="279" t="str">
        <f t="shared" si="23"/>
        <v/>
      </c>
      <c r="F78" s="280"/>
      <c r="G78" s="283"/>
      <c r="H78" s="291"/>
      <c r="I78" s="281"/>
      <c r="J78" s="282"/>
      <c r="K78" s="260" t="str">
        <f t="shared" si="16"/>
        <v/>
      </c>
      <c r="L78" s="34" t="str">
        <f t="shared" si="20"/>
        <v xml:space="preserve"> </v>
      </c>
      <c r="M78" s="260" t="str">
        <f t="shared" si="21"/>
        <v/>
      </c>
      <c r="N78" s="47" t="str">
        <f t="shared" si="24"/>
        <v/>
      </c>
      <c r="O78" s="41" t="str">
        <f t="shared" si="17"/>
        <v/>
      </c>
      <c r="P78" s="20">
        <f t="shared" si="18"/>
        <v>0</v>
      </c>
      <c r="Q78" s="20" t="str">
        <f>IF(C78=1,VLOOKUP(G78,'Uzroci prekida'!E$8:F$11,2,FALSE),"")</f>
        <v/>
      </c>
      <c r="R78" s="20">
        <f t="shared" si="19"/>
        <v>0</v>
      </c>
      <c r="S78" s="20" t="str">
        <f t="shared" si="25"/>
        <v/>
      </c>
      <c r="T78" s="20" t="str">
        <f t="shared" si="26"/>
        <v/>
      </c>
      <c r="U78" t="str">
        <f t="shared" si="22"/>
        <v/>
      </c>
      <c r="V78" s="286"/>
      <c r="W78" s="286"/>
    </row>
    <row r="79" spans="1:23" x14ac:dyDescent="0.25">
      <c r="A79" s="5">
        <f t="shared" si="27"/>
        <v>72</v>
      </c>
      <c r="B79" s="288"/>
      <c r="C79" s="278">
        <f t="shared" si="15"/>
        <v>0</v>
      </c>
      <c r="D79" s="279" t="str">
        <f>IF(C79=1,VLOOKUP(B79,Mreze!C$8:F$107,4,FALSE)," ")</f>
        <v xml:space="preserve"> </v>
      </c>
      <c r="E79" s="279" t="str">
        <f t="shared" si="23"/>
        <v/>
      </c>
      <c r="F79" s="280"/>
      <c r="G79" s="283"/>
      <c r="H79" s="291"/>
      <c r="I79" s="281"/>
      <c r="J79" s="282"/>
      <c r="K79" s="260" t="str">
        <f t="shared" si="16"/>
        <v/>
      </c>
      <c r="L79" s="34" t="str">
        <f t="shared" si="20"/>
        <v xml:space="preserve"> </v>
      </c>
      <c r="M79" s="260" t="str">
        <f t="shared" si="21"/>
        <v/>
      </c>
      <c r="N79" s="47" t="str">
        <f t="shared" si="24"/>
        <v/>
      </c>
      <c r="O79" s="41" t="str">
        <f t="shared" si="17"/>
        <v/>
      </c>
      <c r="P79" s="20">
        <f t="shared" si="18"/>
        <v>0</v>
      </c>
      <c r="Q79" s="20" t="str">
        <f>IF(C79=1,VLOOKUP(G79,'Uzroci prekida'!E$8:F$11,2,FALSE),"")</f>
        <v/>
      </c>
      <c r="R79" s="20">
        <f t="shared" si="19"/>
        <v>0</v>
      </c>
      <c r="S79" s="20" t="str">
        <f t="shared" si="25"/>
        <v/>
      </c>
      <c r="T79" s="20" t="str">
        <f t="shared" si="26"/>
        <v/>
      </c>
      <c r="U79" t="str">
        <f t="shared" si="22"/>
        <v/>
      </c>
      <c r="V79" s="286"/>
      <c r="W79" s="286"/>
    </row>
    <row r="80" spans="1:23" x14ac:dyDescent="0.25">
      <c r="A80" s="5">
        <f t="shared" si="27"/>
        <v>73</v>
      </c>
      <c r="B80" s="288"/>
      <c r="C80" s="278">
        <f t="shared" si="15"/>
        <v>0</v>
      </c>
      <c r="D80" s="279" t="str">
        <f>IF(C80=1,VLOOKUP(B80,Mreze!C$8:F$107,4,FALSE)," ")</f>
        <v xml:space="preserve"> </v>
      </c>
      <c r="E80" s="279" t="str">
        <f t="shared" si="23"/>
        <v/>
      </c>
      <c r="F80" s="280"/>
      <c r="G80" s="283"/>
      <c r="H80" s="291"/>
      <c r="I80" s="281"/>
      <c r="J80" s="282"/>
      <c r="K80" s="260" t="str">
        <f t="shared" si="16"/>
        <v/>
      </c>
      <c r="L80" s="34" t="str">
        <f t="shared" si="20"/>
        <v xml:space="preserve"> </v>
      </c>
      <c r="M80" s="260" t="str">
        <f t="shared" si="21"/>
        <v/>
      </c>
      <c r="N80" s="47" t="str">
        <f t="shared" si="24"/>
        <v/>
      </c>
      <c r="O80" s="41" t="str">
        <f t="shared" si="17"/>
        <v/>
      </c>
      <c r="P80" s="20">
        <f t="shared" si="18"/>
        <v>0</v>
      </c>
      <c r="Q80" s="20" t="str">
        <f>IF(C80=1,VLOOKUP(G80,'Uzroci prekida'!E$8:F$11,2,FALSE),"")</f>
        <v/>
      </c>
      <c r="R80" s="20">
        <f t="shared" si="19"/>
        <v>0</v>
      </c>
      <c r="S80" s="20" t="str">
        <f t="shared" si="25"/>
        <v/>
      </c>
      <c r="T80" s="20" t="str">
        <f t="shared" si="26"/>
        <v/>
      </c>
      <c r="U80" t="str">
        <f t="shared" si="22"/>
        <v/>
      </c>
      <c r="V80" s="286"/>
      <c r="W80" s="286"/>
    </row>
    <row r="81" spans="1:23" x14ac:dyDescent="0.25">
      <c r="A81" s="5">
        <f t="shared" si="27"/>
        <v>74</v>
      </c>
      <c r="B81" s="288"/>
      <c r="C81" s="278">
        <f t="shared" si="15"/>
        <v>0</v>
      </c>
      <c r="D81" s="279" t="str">
        <f>IF(C81=1,VLOOKUP(B81,Mreze!C$8:F$107,4,FALSE)," ")</f>
        <v xml:space="preserve"> </v>
      </c>
      <c r="E81" s="279" t="str">
        <f t="shared" si="23"/>
        <v/>
      </c>
      <c r="F81" s="280"/>
      <c r="G81" s="283"/>
      <c r="H81" s="291"/>
      <c r="I81" s="281"/>
      <c r="J81" s="282"/>
      <c r="K81" s="260" t="str">
        <f t="shared" si="16"/>
        <v/>
      </c>
      <c r="L81" s="34" t="str">
        <f t="shared" si="20"/>
        <v xml:space="preserve"> </v>
      </c>
      <c r="M81" s="260" t="str">
        <f t="shared" si="21"/>
        <v/>
      </c>
      <c r="N81" s="47" t="str">
        <f t="shared" si="24"/>
        <v/>
      </c>
      <c r="O81" s="41" t="str">
        <f t="shared" si="17"/>
        <v/>
      </c>
      <c r="P81" s="20">
        <f t="shared" si="18"/>
        <v>0</v>
      </c>
      <c r="Q81" s="20" t="str">
        <f>IF(C81=1,VLOOKUP(G81,'Uzroci prekida'!E$8:F$11,2,FALSE),"")</f>
        <v/>
      </c>
      <c r="R81" s="20">
        <f t="shared" si="19"/>
        <v>0</v>
      </c>
      <c r="S81" s="20" t="str">
        <f t="shared" si="25"/>
        <v/>
      </c>
      <c r="T81" s="20" t="str">
        <f t="shared" si="26"/>
        <v/>
      </c>
      <c r="U81" t="str">
        <f t="shared" si="22"/>
        <v/>
      </c>
      <c r="V81" s="286"/>
      <c r="W81" s="286"/>
    </row>
    <row r="82" spans="1:23" x14ac:dyDescent="0.25">
      <c r="A82" s="5">
        <f t="shared" si="27"/>
        <v>75</v>
      </c>
      <c r="B82" s="288"/>
      <c r="C82" s="278">
        <f t="shared" ref="C82:C145" si="28">IF(B82="",0,1)</f>
        <v>0</v>
      </c>
      <c r="D82" s="279" t="str">
        <f>IF(C82=1,VLOOKUP(B82,Mreze!C$8:F$107,4,FALSE)," ")</f>
        <v xml:space="preserve"> </v>
      </c>
      <c r="E82" s="279" t="str">
        <f t="shared" si="23"/>
        <v/>
      </c>
      <c r="F82" s="280"/>
      <c r="G82" s="283"/>
      <c r="H82" s="291"/>
      <c r="I82" s="281"/>
      <c r="J82" s="282"/>
      <c r="K82" s="260" t="str">
        <f t="shared" ref="K82:K145" si="29">IF(J82&lt;&gt;"",IF(I82&lt;&gt;"",J82-I82,""), "")</f>
        <v/>
      </c>
      <c r="L82" s="34" t="str">
        <f t="shared" si="20"/>
        <v xml:space="preserve"> </v>
      </c>
      <c r="M82" s="260" t="str">
        <f t="shared" si="21"/>
        <v/>
      </c>
      <c r="N82" s="47" t="str">
        <f t="shared" si="24"/>
        <v/>
      </c>
      <c r="O82" s="41" t="str">
        <f t="shared" ref="O82:O145" si="30">IF(N82&lt;&gt;"",IF(Q82&gt;N82,"Не","Да"),IF(P82=0,IF(J82&lt;&gt;"","ERR","")))</f>
        <v/>
      </c>
      <c r="P82" s="20">
        <f t="shared" ref="P82:P145" si="31">IF(I82&lt;&gt;"",IF(J82&lt;&gt;"",1,0),0)</f>
        <v>0</v>
      </c>
      <c r="Q82" s="20" t="str">
        <f>IF(C82=1,VLOOKUP(G82,'Uzroci prekida'!E$8:F$11,2,FALSE),"")</f>
        <v/>
      </c>
      <c r="R82" s="20">
        <f t="shared" ref="R82:R145" si="32">IF(O82="Не",1,0)</f>
        <v>0</v>
      </c>
      <c r="S82" s="20" t="str">
        <f t="shared" si="25"/>
        <v/>
      </c>
      <c r="T82" s="20" t="str">
        <f t="shared" si="26"/>
        <v/>
      </c>
      <c r="U82" t="str">
        <f t="shared" si="22"/>
        <v/>
      </c>
      <c r="V82" s="286"/>
      <c r="W82" s="286"/>
    </row>
    <row r="83" spans="1:23" x14ac:dyDescent="0.25">
      <c r="A83" s="5">
        <f t="shared" si="27"/>
        <v>76</v>
      </c>
      <c r="B83" s="288"/>
      <c r="C83" s="278">
        <f t="shared" si="28"/>
        <v>0</v>
      </c>
      <c r="D83" s="279" t="str">
        <f>IF(C83=1,VLOOKUP(B83,Mreze!C$8:F$107,4,FALSE)," ")</f>
        <v xml:space="preserve"> </v>
      </c>
      <c r="E83" s="279" t="str">
        <f t="shared" si="23"/>
        <v/>
      </c>
      <c r="F83" s="280"/>
      <c r="G83" s="283"/>
      <c r="H83" s="291"/>
      <c r="I83" s="281"/>
      <c r="J83" s="282"/>
      <c r="K83" s="260" t="str">
        <f t="shared" si="29"/>
        <v/>
      </c>
      <c r="L83" s="34" t="str">
        <f t="shared" si="20"/>
        <v xml:space="preserve"> </v>
      </c>
      <c r="M83" s="260" t="str">
        <f t="shared" si="21"/>
        <v/>
      </c>
      <c r="N83" s="47" t="str">
        <f t="shared" si="24"/>
        <v/>
      </c>
      <c r="O83" s="41" t="str">
        <f t="shared" si="30"/>
        <v/>
      </c>
      <c r="P83" s="20">
        <f t="shared" si="31"/>
        <v>0</v>
      </c>
      <c r="Q83" s="20" t="str">
        <f>IF(C83=1,VLOOKUP(G83,'Uzroci prekida'!E$8:F$11,2,FALSE),"")</f>
        <v/>
      </c>
      <c r="R83" s="20">
        <f t="shared" si="32"/>
        <v>0</v>
      </c>
      <c r="S83" s="20" t="str">
        <f t="shared" si="25"/>
        <v/>
      </c>
      <c r="T83" s="20" t="str">
        <f t="shared" si="26"/>
        <v/>
      </c>
      <c r="U83" t="str">
        <f t="shared" si="22"/>
        <v/>
      </c>
      <c r="V83" s="286"/>
      <c r="W83" s="286"/>
    </row>
    <row r="84" spans="1:23" x14ac:dyDescent="0.25">
      <c r="A84" s="5">
        <f t="shared" si="27"/>
        <v>77</v>
      </c>
      <c r="B84" s="288"/>
      <c r="C84" s="278">
        <f t="shared" si="28"/>
        <v>0</v>
      </c>
      <c r="D84" s="279" t="str">
        <f>IF(C84=1,VLOOKUP(B84,Mreze!C$8:F$107,4,FALSE)," ")</f>
        <v xml:space="preserve"> </v>
      </c>
      <c r="E84" s="279" t="str">
        <f t="shared" si="23"/>
        <v/>
      </c>
      <c r="F84" s="280"/>
      <c r="G84" s="283"/>
      <c r="H84" s="291"/>
      <c r="I84" s="281"/>
      <c r="J84" s="282"/>
      <c r="K84" s="260" t="str">
        <f t="shared" si="29"/>
        <v/>
      </c>
      <c r="L84" s="34" t="str">
        <f t="shared" si="20"/>
        <v xml:space="preserve"> </v>
      </c>
      <c r="M84" s="260" t="str">
        <f t="shared" si="21"/>
        <v/>
      </c>
      <c r="N84" s="47" t="str">
        <f t="shared" si="24"/>
        <v/>
      </c>
      <c r="O84" s="41" t="str">
        <f t="shared" si="30"/>
        <v/>
      </c>
      <c r="P84" s="20">
        <f t="shared" si="31"/>
        <v>0</v>
      </c>
      <c r="Q84" s="20" t="str">
        <f>IF(C84=1,VLOOKUP(G84,'Uzroci prekida'!E$8:F$11,2,FALSE),"")</f>
        <v/>
      </c>
      <c r="R84" s="20">
        <f t="shared" si="32"/>
        <v>0</v>
      </c>
      <c r="S84" s="20" t="str">
        <f t="shared" si="25"/>
        <v/>
      </c>
      <c r="T84" s="20" t="str">
        <f t="shared" si="26"/>
        <v/>
      </c>
      <c r="U84" t="str">
        <f t="shared" si="22"/>
        <v/>
      </c>
      <c r="V84" s="286"/>
      <c r="W84" s="286"/>
    </row>
    <row r="85" spans="1:23" x14ac:dyDescent="0.25">
      <c r="A85" s="5">
        <f t="shared" si="27"/>
        <v>78</v>
      </c>
      <c r="B85" s="288"/>
      <c r="C85" s="278">
        <f t="shared" si="28"/>
        <v>0</v>
      </c>
      <c r="D85" s="279" t="str">
        <f>IF(C85=1,VLOOKUP(B85,Mreze!C$8:F$107,4,FALSE)," ")</f>
        <v xml:space="preserve"> </v>
      </c>
      <c r="E85" s="279" t="str">
        <f t="shared" si="23"/>
        <v/>
      </c>
      <c r="F85" s="280"/>
      <c r="G85" s="283"/>
      <c r="H85" s="291"/>
      <c r="I85" s="281"/>
      <c r="J85" s="282"/>
      <c r="K85" s="260" t="str">
        <f t="shared" si="29"/>
        <v/>
      </c>
      <c r="L85" s="34" t="str">
        <f t="shared" si="20"/>
        <v xml:space="preserve"> </v>
      </c>
      <c r="M85" s="260" t="str">
        <f t="shared" si="21"/>
        <v/>
      </c>
      <c r="N85" s="47" t="str">
        <f t="shared" si="24"/>
        <v/>
      </c>
      <c r="O85" s="41" t="str">
        <f t="shared" si="30"/>
        <v/>
      </c>
      <c r="P85" s="20">
        <f t="shared" si="31"/>
        <v>0</v>
      </c>
      <c r="Q85" s="20" t="str">
        <f>IF(C85=1,VLOOKUP(G85,'Uzroci prekida'!E$8:F$11,2,FALSE),"")</f>
        <v/>
      </c>
      <c r="R85" s="20">
        <f t="shared" si="32"/>
        <v>0</v>
      </c>
      <c r="S85" s="20" t="str">
        <f t="shared" si="25"/>
        <v/>
      </c>
      <c r="T85" s="20" t="str">
        <f t="shared" si="26"/>
        <v/>
      </c>
      <c r="U85" t="str">
        <f t="shared" si="22"/>
        <v/>
      </c>
      <c r="V85" s="286"/>
      <c r="W85" s="286"/>
    </row>
    <row r="86" spans="1:23" x14ac:dyDescent="0.25">
      <c r="A86" s="5">
        <f t="shared" si="27"/>
        <v>79</v>
      </c>
      <c r="B86" s="288"/>
      <c r="C86" s="278">
        <f t="shared" si="28"/>
        <v>0</v>
      </c>
      <c r="D86" s="279" t="str">
        <f>IF(C86=1,VLOOKUP(B86,Mreze!C$8:F$107,4,FALSE)," ")</f>
        <v xml:space="preserve"> </v>
      </c>
      <c r="E86" s="279" t="str">
        <f t="shared" si="23"/>
        <v/>
      </c>
      <c r="F86" s="280"/>
      <c r="G86" s="283"/>
      <c r="H86" s="291"/>
      <c r="I86" s="281"/>
      <c r="J86" s="282"/>
      <c r="K86" s="260" t="str">
        <f t="shared" si="29"/>
        <v/>
      </c>
      <c r="L86" s="34" t="str">
        <f t="shared" si="20"/>
        <v xml:space="preserve"> </v>
      </c>
      <c r="M86" s="260" t="str">
        <f t="shared" si="21"/>
        <v/>
      </c>
      <c r="N86" s="47" t="str">
        <f t="shared" si="24"/>
        <v/>
      </c>
      <c r="O86" s="41" t="str">
        <f t="shared" si="30"/>
        <v/>
      </c>
      <c r="P86" s="20">
        <f t="shared" si="31"/>
        <v>0</v>
      </c>
      <c r="Q86" s="20" t="str">
        <f>IF(C86=1,VLOOKUP(G86,'Uzroci prekida'!E$8:F$11,2,FALSE),"")</f>
        <v/>
      </c>
      <c r="R86" s="20">
        <f t="shared" si="32"/>
        <v>0</v>
      </c>
      <c r="S86" s="20" t="str">
        <f t="shared" si="25"/>
        <v/>
      </c>
      <c r="T86" s="20" t="str">
        <f t="shared" si="26"/>
        <v/>
      </c>
      <c r="U86" t="str">
        <f t="shared" si="22"/>
        <v/>
      </c>
      <c r="V86" s="286"/>
      <c r="W86" s="286"/>
    </row>
    <row r="87" spans="1:23" x14ac:dyDescent="0.25">
      <c r="A87" s="5">
        <f t="shared" si="27"/>
        <v>80</v>
      </c>
      <c r="B87" s="288"/>
      <c r="C87" s="278">
        <f t="shared" si="28"/>
        <v>0</v>
      </c>
      <c r="D87" s="279" t="str">
        <f>IF(C87=1,VLOOKUP(B87,Mreze!C$8:F$107,4,FALSE)," ")</f>
        <v xml:space="preserve"> </v>
      </c>
      <c r="E87" s="279" t="str">
        <f t="shared" si="23"/>
        <v/>
      </c>
      <c r="F87" s="280"/>
      <c r="G87" s="283"/>
      <c r="H87" s="291"/>
      <c r="I87" s="281"/>
      <c r="J87" s="282"/>
      <c r="K87" s="260" t="str">
        <f t="shared" si="29"/>
        <v/>
      </c>
      <c r="L87" s="34" t="str">
        <f t="shared" si="20"/>
        <v xml:space="preserve"> </v>
      </c>
      <c r="M87" s="260" t="str">
        <f t="shared" si="21"/>
        <v/>
      </c>
      <c r="N87" s="47" t="str">
        <f t="shared" si="24"/>
        <v/>
      </c>
      <c r="O87" s="41" t="str">
        <f t="shared" si="30"/>
        <v/>
      </c>
      <c r="P87" s="20">
        <f t="shared" si="31"/>
        <v>0</v>
      </c>
      <c r="Q87" s="20" t="str">
        <f>IF(C87=1,VLOOKUP(G87,'Uzroci prekida'!E$8:F$11,2,FALSE),"")</f>
        <v/>
      </c>
      <c r="R87" s="20">
        <f t="shared" si="32"/>
        <v>0</v>
      </c>
      <c r="S87" s="20" t="str">
        <f t="shared" si="25"/>
        <v/>
      </c>
      <c r="T87" s="20" t="str">
        <f t="shared" si="26"/>
        <v/>
      </c>
      <c r="U87" t="str">
        <f t="shared" si="22"/>
        <v/>
      </c>
      <c r="V87" s="286"/>
      <c r="W87" s="286"/>
    </row>
    <row r="88" spans="1:23" x14ac:dyDescent="0.25">
      <c r="A88" s="5">
        <f t="shared" si="27"/>
        <v>81</v>
      </c>
      <c r="B88" s="288"/>
      <c r="C88" s="278">
        <f t="shared" si="28"/>
        <v>0</v>
      </c>
      <c r="D88" s="279" t="str">
        <f>IF(C88=1,VLOOKUP(B88,Mreze!C$8:F$107,4,FALSE)," ")</f>
        <v xml:space="preserve"> </v>
      </c>
      <c r="E88" s="279" t="str">
        <f t="shared" si="23"/>
        <v/>
      </c>
      <c r="F88" s="280"/>
      <c r="G88" s="283"/>
      <c r="H88" s="291"/>
      <c r="I88" s="281"/>
      <c r="J88" s="282"/>
      <c r="K88" s="260" t="str">
        <f t="shared" si="29"/>
        <v/>
      </c>
      <c r="L88" s="34" t="str">
        <f t="shared" si="20"/>
        <v xml:space="preserve"> </v>
      </c>
      <c r="M88" s="260" t="str">
        <f t="shared" si="21"/>
        <v/>
      </c>
      <c r="N88" s="47" t="str">
        <f t="shared" si="24"/>
        <v/>
      </c>
      <c r="O88" s="41" t="str">
        <f t="shared" si="30"/>
        <v/>
      </c>
      <c r="P88" s="20">
        <f t="shared" si="31"/>
        <v>0</v>
      </c>
      <c r="Q88" s="20" t="str">
        <f>IF(C88=1,VLOOKUP(G88,'Uzroci prekida'!E$8:F$11,2,FALSE),"")</f>
        <v/>
      </c>
      <c r="R88" s="20">
        <f t="shared" si="32"/>
        <v>0</v>
      </c>
      <c r="S88" s="20" t="str">
        <f t="shared" si="25"/>
        <v/>
      </c>
      <c r="T88" s="20" t="str">
        <f t="shared" si="26"/>
        <v/>
      </c>
      <c r="U88" t="str">
        <f t="shared" si="22"/>
        <v/>
      </c>
      <c r="V88" s="286"/>
      <c r="W88" s="286"/>
    </row>
    <row r="89" spans="1:23" x14ac:dyDescent="0.25">
      <c r="A89" s="5">
        <f t="shared" si="27"/>
        <v>82</v>
      </c>
      <c r="B89" s="288"/>
      <c r="C89" s="278">
        <f t="shared" si="28"/>
        <v>0</v>
      </c>
      <c r="D89" s="279" t="str">
        <f>IF(C89=1,VLOOKUP(B89,Mreze!C$8:F$107,4,FALSE)," ")</f>
        <v xml:space="preserve"> </v>
      </c>
      <c r="E89" s="279" t="str">
        <f t="shared" si="23"/>
        <v/>
      </c>
      <c r="F89" s="280"/>
      <c r="G89" s="283"/>
      <c r="H89" s="291"/>
      <c r="I89" s="281"/>
      <c r="J89" s="282"/>
      <c r="K89" s="260" t="str">
        <f t="shared" si="29"/>
        <v/>
      </c>
      <c r="L89" s="34" t="str">
        <f t="shared" si="20"/>
        <v xml:space="preserve"> </v>
      </c>
      <c r="M89" s="260" t="str">
        <f t="shared" si="21"/>
        <v/>
      </c>
      <c r="N89" s="47" t="str">
        <f t="shared" si="24"/>
        <v/>
      </c>
      <c r="O89" s="41" t="str">
        <f t="shared" si="30"/>
        <v/>
      </c>
      <c r="P89" s="20">
        <f t="shared" si="31"/>
        <v>0</v>
      </c>
      <c r="Q89" s="20" t="str">
        <f>IF(C89=1,VLOOKUP(G89,'Uzroci prekida'!E$8:F$11,2,FALSE),"")</f>
        <v/>
      </c>
      <c r="R89" s="20">
        <f t="shared" si="32"/>
        <v>0</v>
      </c>
      <c r="S89" s="20" t="str">
        <f t="shared" si="25"/>
        <v/>
      </c>
      <c r="T89" s="20" t="str">
        <f t="shared" si="26"/>
        <v/>
      </c>
      <c r="U89" t="str">
        <f t="shared" si="22"/>
        <v/>
      </c>
      <c r="V89" s="286"/>
      <c r="W89" s="286"/>
    </row>
    <row r="90" spans="1:23" x14ac:dyDescent="0.25">
      <c r="A90" s="5">
        <f t="shared" si="27"/>
        <v>83</v>
      </c>
      <c r="B90" s="288"/>
      <c r="C90" s="278">
        <f t="shared" si="28"/>
        <v>0</v>
      </c>
      <c r="D90" s="279" t="str">
        <f>IF(C90=1,VLOOKUP(B90,Mreze!C$8:F$107,4,FALSE)," ")</f>
        <v xml:space="preserve"> </v>
      </c>
      <c r="E90" s="279" t="str">
        <f t="shared" si="23"/>
        <v/>
      </c>
      <c r="F90" s="280"/>
      <c r="G90" s="283"/>
      <c r="H90" s="291"/>
      <c r="I90" s="281"/>
      <c r="J90" s="282"/>
      <c r="K90" s="260" t="str">
        <f t="shared" si="29"/>
        <v/>
      </c>
      <c r="L90" s="34" t="str">
        <f t="shared" si="20"/>
        <v xml:space="preserve"> </v>
      </c>
      <c r="M90" s="260" t="str">
        <f t="shared" si="21"/>
        <v/>
      </c>
      <c r="N90" s="47" t="str">
        <f t="shared" si="24"/>
        <v/>
      </c>
      <c r="O90" s="41" t="str">
        <f t="shared" si="30"/>
        <v/>
      </c>
      <c r="P90" s="20">
        <f t="shared" si="31"/>
        <v>0</v>
      </c>
      <c r="Q90" s="20" t="str">
        <f>IF(C90=1,VLOOKUP(G90,'Uzroci prekida'!E$8:F$11,2,FALSE),"")</f>
        <v/>
      </c>
      <c r="R90" s="20">
        <f t="shared" si="32"/>
        <v>0</v>
      </c>
      <c r="S90" s="20" t="str">
        <f t="shared" si="25"/>
        <v/>
      </c>
      <c r="T90" s="20" t="str">
        <f t="shared" si="26"/>
        <v/>
      </c>
      <c r="U90" t="str">
        <f t="shared" si="22"/>
        <v/>
      </c>
      <c r="V90" s="286"/>
      <c r="W90" s="286"/>
    </row>
    <row r="91" spans="1:23" x14ac:dyDescent="0.25">
      <c r="A91" s="5">
        <f t="shared" si="27"/>
        <v>84</v>
      </c>
      <c r="B91" s="288"/>
      <c r="C91" s="278">
        <f t="shared" si="28"/>
        <v>0</v>
      </c>
      <c r="D91" s="279" t="str">
        <f>IF(C91=1,VLOOKUP(B91,Mreze!C$8:F$107,4,FALSE)," ")</f>
        <v xml:space="preserve"> </v>
      </c>
      <c r="E91" s="279" t="str">
        <f t="shared" si="23"/>
        <v/>
      </c>
      <c r="F91" s="280"/>
      <c r="G91" s="283"/>
      <c r="H91" s="291"/>
      <c r="I91" s="281"/>
      <c r="J91" s="282"/>
      <c r="K91" s="260" t="str">
        <f t="shared" si="29"/>
        <v/>
      </c>
      <c r="L91" s="34" t="str">
        <f t="shared" si="20"/>
        <v xml:space="preserve"> </v>
      </c>
      <c r="M91" s="260" t="str">
        <f t="shared" si="21"/>
        <v/>
      </c>
      <c r="N91" s="47" t="str">
        <f t="shared" si="24"/>
        <v/>
      </c>
      <c r="O91" s="41" t="str">
        <f t="shared" si="30"/>
        <v/>
      </c>
      <c r="P91" s="20">
        <f t="shared" si="31"/>
        <v>0</v>
      </c>
      <c r="Q91" s="20" t="str">
        <f>IF(C91=1,VLOOKUP(G91,'Uzroci prekida'!E$8:F$11,2,FALSE),"")</f>
        <v/>
      </c>
      <c r="R91" s="20">
        <f t="shared" si="32"/>
        <v>0</v>
      </c>
      <c r="S91" s="20" t="str">
        <f t="shared" si="25"/>
        <v/>
      </c>
      <c r="T91" s="20" t="str">
        <f t="shared" si="26"/>
        <v/>
      </c>
      <c r="U91" t="str">
        <f t="shared" si="22"/>
        <v/>
      </c>
      <c r="V91" s="286"/>
      <c r="W91" s="286"/>
    </row>
    <row r="92" spans="1:23" x14ac:dyDescent="0.25">
      <c r="A92" s="5">
        <f t="shared" si="27"/>
        <v>85</v>
      </c>
      <c r="B92" s="288"/>
      <c r="C92" s="278">
        <f t="shared" si="28"/>
        <v>0</v>
      </c>
      <c r="D92" s="279" t="str">
        <f>IF(C92=1,VLOOKUP(B92,Mreze!C$8:F$107,4,FALSE)," ")</f>
        <v xml:space="preserve"> </v>
      </c>
      <c r="E92" s="279" t="str">
        <f t="shared" si="23"/>
        <v/>
      </c>
      <c r="F92" s="280"/>
      <c r="G92" s="283"/>
      <c r="H92" s="291"/>
      <c r="I92" s="281"/>
      <c r="J92" s="282"/>
      <c r="K92" s="260" t="str">
        <f t="shared" si="29"/>
        <v/>
      </c>
      <c r="L92" s="34" t="str">
        <f t="shared" si="20"/>
        <v xml:space="preserve"> </v>
      </c>
      <c r="M92" s="260" t="str">
        <f t="shared" si="21"/>
        <v/>
      </c>
      <c r="N92" s="47" t="str">
        <f t="shared" si="24"/>
        <v/>
      </c>
      <c r="O92" s="41" t="str">
        <f t="shared" si="30"/>
        <v/>
      </c>
      <c r="P92" s="20">
        <f t="shared" si="31"/>
        <v>0</v>
      </c>
      <c r="Q92" s="20" t="str">
        <f>IF(C92=1,VLOOKUP(G92,'Uzroci prekida'!E$8:F$11,2,FALSE),"")</f>
        <v/>
      </c>
      <c r="R92" s="20">
        <f t="shared" si="32"/>
        <v>0</v>
      </c>
      <c r="S92" s="20" t="str">
        <f t="shared" si="25"/>
        <v/>
      </c>
      <c r="T92" s="20" t="str">
        <f t="shared" si="26"/>
        <v/>
      </c>
      <c r="U92" t="str">
        <f t="shared" si="22"/>
        <v/>
      </c>
      <c r="V92" s="286"/>
      <c r="W92" s="286"/>
    </row>
    <row r="93" spans="1:23" x14ac:dyDescent="0.25">
      <c r="A93" s="5">
        <f t="shared" si="27"/>
        <v>86</v>
      </c>
      <c r="B93" s="288"/>
      <c r="C93" s="278">
        <f t="shared" si="28"/>
        <v>0</v>
      </c>
      <c r="D93" s="279" t="str">
        <f>IF(C93=1,VLOOKUP(B93,Mreze!C$8:F$107,4,FALSE)," ")</f>
        <v xml:space="preserve"> </v>
      </c>
      <c r="E93" s="279" t="str">
        <f t="shared" si="23"/>
        <v/>
      </c>
      <c r="F93" s="280"/>
      <c r="G93" s="283"/>
      <c r="H93" s="291"/>
      <c r="I93" s="281"/>
      <c r="J93" s="282"/>
      <c r="K93" s="260" t="str">
        <f t="shared" si="29"/>
        <v/>
      </c>
      <c r="L93" s="34" t="str">
        <f t="shared" si="20"/>
        <v xml:space="preserve"> </v>
      </c>
      <c r="M93" s="260" t="str">
        <f t="shared" si="21"/>
        <v/>
      </c>
      <c r="N93" s="47" t="str">
        <f t="shared" si="24"/>
        <v/>
      </c>
      <c r="O93" s="41" t="str">
        <f t="shared" si="30"/>
        <v/>
      </c>
      <c r="P93" s="20">
        <f t="shared" si="31"/>
        <v>0</v>
      </c>
      <c r="Q93" s="20" t="str">
        <f>IF(C93=1,VLOOKUP(G93,'Uzroci prekida'!E$8:F$11,2,FALSE),"")</f>
        <v/>
      </c>
      <c r="R93" s="20">
        <f t="shared" si="32"/>
        <v>0</v>
      </c>
      <c r="S93" s="20" t="str">
        <f t="shared" si="25"/>
        <v/>
      </c>
      <c r="T93" s="20" t="str">
        <f t="shared" si="26"/>
        <v/>
      </c>
      <c r="U93" t="str">
        <f t="shared" si="22"/>
        <v/>
      </c>
      <c r="V93" s="286"/>
      <c r="W93" s="286"/>
    </row>
    <row r="94" spans="1:23" x14ac:dyDescent="0.25">
      <c r="A94" s="5">
        <f t="shared" si="27"/>
        <v>87</v>
      </c>
      <c r="B94" s="288"/>
      <c r="C94" s="278">
        <f t="shared" si="28"/>
        <v>0</v>
      </c>
      <c r="D94" s="279" t="str">
        <f>IF(C94=1,VLOOKUP(B94,Mreze!C$8:F$107,4,FALSE)," ")</f>
        <v xml:space="preserve"> </v>
      </c>
      <c r="E94" s="279" t="str">
        <f t="shared" si="23"/>
        <v/>
      </c>
      <c r="F94" s="280"/>
      <c r="G94" s="283"/>
      <c r="H94" s="291"/>
      <c r="I94" s="281"/>
      <c r="J94" s="282"/>
      <c r="K94" s="260" t="str">
        <f t="shared" si="29"/>
        <v/>
      </c>
      <c r="L94" s="34" t="str">
        <f t="shared" si="20"/>
        <v xml:space="preserve"> </v>
      </c>
      <c r="M94" s="260" t="str">
        <f t="shared" si="21"/>
        <v/>
      </c>
      <c r="N94" s="47" t="str">
        <f t="shared" si="24"/>
        <v/>
      </c>
      <c r="O94" s="41" t="str">
        <f t="shared" si="30"/>
        <v/>
      </c>
      <c r="P94" s="20">
        <f t="shared" si="31"/>
        <v>0</v>
      </c>
      <c r="Q94" s="20" t="str">
        <f>IF(C94=1,VLOOKUP(G94,'Uzroci prekida'!E$8:F$11,2,FALSE),"")</f>
        <v/>
      </c>
      <c r="R94" s="20">
        <f t="shared" si="32"/>
        <v>0</v>
      </c>
      <c r="S94" s="20" t="str">
        <f t="shared" si="25"/>
        <v/>
      </c>
      <c r="T94" s="20" t="str">
        <f t="shared" si="26"/>
        <v/>
      </c>
      <c r="U94" t="str">
        <f t="shared" si="22"/>
        <v/>
      </c>
      <c r="V94" s="286"/>
      <c r="W94" s="286"/>
    </row>
    <row r="95" spans="1:23" x14ac:dyDescent="0.25">
      <c r="A95" s="5">
        <f t="shared" si="27"/>
        <v>88</v>
      </c>
      <c r="B95" s="288"/>
      <c r="C95" s="278">
        <f t="shared" si="28"/>
        <v>0</v>
      </c>
      <c r="D95" s="279" t="str">
        <f>IF(C95=1,VLOOKUP(B95,Mreze!C$8:F$107,4,FALSE)," ")</f>
        <v xml:space="preserve"> </v>
      </c>
      <c r="E95" s="279" t="str">
        <f t="shared" si="23"/>
        <v/>
      </c>
      <c r="F95" s="280"/>
      <c r="G95" s="283"/>
      <c r="H95" s="291"/>
      <c r="I95" s="281"/>
      <c r="J95" s="282"/>
      <c r="K95" s="260" t="str">
        <f t="shared" si="29"/>
        <v/>
      </c>
      <c r="L95" s="34" t="str">
        <f t="shared" si="20"/>
        <v xml:space="preserve"> </v>
      </c>
      <c r="M95" s="260" t="str">
        <f t="shared" si="21"/>
        <v/>
      </c>
      <c r="N95" s="47" t="str">
        <f t="shared" si="24"/>
        <v/>
      </c>
      <c r="O95" s="41" t="str">
        <f t="shared" si="30"/>
        <v/>
      </c>
      <c r="P95" s="20">
        <f t="shared" si="31"/>
        <v>0</v>
      </c>
      <c r="Q95" s="20" t="str">
        <f>IF(C95=1,VLOOKUP(G95,'Uzroci prekida'!E$8:F$11,2,FALSE),"")</f>
        <v/>
      </c>
      <c r="R95" s="20">
        <f t="shared" si="32"/>
        <v>0</v>
      </c>
      <c r="S95" s="20" t="str">
        <f t="shared" si="25"/>
        <v/>
      </c>
      <c r="T95" s="20" t="str">
        <f t="shared" si="26"/>
        <v/>
      </c>
      <c r="U95" t="str">
        <f t="shared" si="22"/>
        <v/>
      </c>
      <c r="V95" s="286"/>
      <c r="W95" s="286"/>
    </row>
    <row r="96" spans="1:23" x14ac:dyDescent="0.25">
      <c r="A96" s="5">
        <f t="shared" si="27"/>
        <v>89</v>
      </c>
      <c r="B96" s="288"/>
      <c r="C96" s="278">
        <f t="shared" si="28"/>
        <v>0</v>
      </c>
      <c r="D96" s="279" t="str">
        <f>IF(C96=1,VLOOKUP(B96,Mreze!C$8:F$107,4,FALSE)," ")</f>
        <v xml:space="preserve"> </v>
      </c>
      <c r="E96" s="279" t="str">
        <f t="shared" si="23"/>
        <v/>
      </c>
      <c r="F96" s="280"/>
      <c r="G96" s="283"/>
      <c r="H96" s="291"/>
      <c r="I96" s="281"/>
      <c r="J96" s="282"/>
      <c r="K96" s="260" t="str">
        <f t="shared" si="29"/>
        <v/>
      </c>
      <c r="L96" s="34" t="str">
        <f t="shared" si="20"/>
        <v xml:space="preserve"> </v>
      </c>
      <c r="M96" s="260" t="str">
        <f t="shared" si="21"/>
        <v/>
      </c>
      <c r="N96" s="47" t="str">
        <f t="shared" si="24"/>
        <v/>
      </c>
      <c r="O96" s="41" t="str">
        <f t="shared" si="30"/>
        <v/>
      </c>
      <c r="P96" s="20">
        <f t="shared" si="31"/>
        <v>0</v>
      </c>
      <c r="Q96" s="20" t="str">
        <f>IF(C96=1,VLOOKUP(G96,'Uzroci prekida'!E$8:F$11,2,FALSE),"")</f>
        <v/>
      </c>
      <c r="R96" s="20">
        <f t="shared" si="32"/>
        <v>0</v>
      </c>
      <c r="S96" s="20" t="str">
        <f t="shared" si="25"/>
        <v/>
      </c>
      <c r="T96" s="20" t="str">
        <f t="shared" si="26"/>
        <v/>
      </c>
      <c r="U96" t="str">
        <f t="shared" si="22"/>
        <v/>
      </c>
      <c r="V96" s="286"/>
      <c r="W96" s="286"/>
    </row>
    <row r="97" spans="1:23" x14ac:dyDescent="0.25">
      <c r="A97" s="5">
        <f t="shared" si="27"/>
        <v>90</v>
      </c>
      <c r="B97" s="288"/>
      <c r="C97" s="278">
        <f t="shared" si="28"/>
        <v>0</v>
      </c>
      <c r="D97" s="279" t="str">
        <f>IF(C97=1,VLOOKUP(B97,Mreze!C$8:F$107,4,FALSE)," ")</f>
        <v xml:space="preserve"> </v>
      </c>
      <c r="E97" s="279" t="str">
        <f t="shared" si="23"/>
        <v/>
      </c>
      <c r="F97" s="280"/>
      <c r="G97" s="283"/>
      <c r="H97" s="291"/>
      <c r="I97" s="281"/>
      <c r="J97" s="282"/>
      <c r="K97" s="260" t="str">
        <f t="shared" si="29"/>
        <v/>
      </c>
      <c r="L97" s="34" t="str">
        <f t="shared" si="20"/>
        <v xml:space="preserve"> </v>
      </c>
      <c r="M97" s="260" t="str">
        <f t="shared" si="21"/>
        <v/>
      </c>
      <c r="N97" s="47" t="str">
        <f t="shared" si="24"/>
        <v/>
      </c>
      <c r="O97" s="41" t="str">
        <f t="shared" si="30"/>
        <v/>
      </c>
      <c r="P97" s="20">
        <f t="shared" si="31"/>
        <v>0</v>
      </c>
      <c r="Q97" s="20" t="str">
        <f>IF(C97=1,VLOOKUP(G97,'Uzroci prekida'!E$8:F$11,2,FALSE),"")</f>
        <v/>
      </c>
      <c r="R97" s="20">
        <f t="shared" si="32"/>
        <v>0</v>
      </c>
      <c r="S97" s="20" t="str">
        <f t="shared" si="25"/>
        <v/>
      </c>
      <c r="T97" s="20" t="str">
        <f t="shared" si="26"/>
        <v/>
      </c>
      <c r="U97" t="str">
        <f t="shared" si="22"/>
        <v/>
      </c>
      <c r="V97" s="286"/>
      <c r="W97" s="286"/>
    </row>
    <row r="98" spans="1:23" x14ac:dyDescent="0.25">
      <c r="A98" s="5">
        <f t="shared" si="27"/>
        <v>91</v>
      </c>
      <c r="B98" s="288"/>
      <c r="C98" s="278">
        <f t="shared" si="28"/>
        <v>0</v>
      </c>
      <c r="D98" s="279" t="str">
        <f>IF(C98=1,VLOOKUP(B98,Mreze!C$8:F$107,4,FALSE)," ")</f>
        <v xml:space="preserve"> </v>
      </c>
      <c r="E98" s="279" t="str">
        <f t="shared" si="23"/>
        <v/>
      </c>
      <c r="F98" s="280"/>
      <c r="G98" s="283"/>
      <c r="H98" s="291"/>
      <c r="I98" s="281"/>
      <c r="J98" s="282"/>
      <c r="K98" s="260" t="str">
        <f t="shared" si="29"/>
        <v/>
      </c>
      <c r="L98" s="34" t="str">
        <f t="shared" si="20"/>
        <v xml:space="preserve"> </v>
      </c>
      <c r="M98" s="260" t="str">
        <f t="shared" si="21"/>
        <v/>
      </c>
      <c r="N98" s="47" t="str">
        <f t="shared" si="24"/>
        <v/>
      </c>
      <c r="O98" s="41" t="str">
        <f t="shared" si="30"/>
        <v/>
      </c>
      <c r="P98" s="20">
        <f t="shared" si="31"/>
        <v>0</v>
      </c>
      <c r="Q98" s="20" t="str">
        <f>IF(C98=1,VLOOKUP(G98,'Uzroci prekida'!E$8:F$11,2,FALSE),"")</f>
        <v/>
      </c>
      <c r="R98" s="20">
        <f t="shared" si="32"/>
        <v>0</v>
      </c>
      <c r="S98" s="20" t="str">
        <f t="shared" si="25"/>
        <v/>
      </c>
      <c r="T98" s="20" t="str">
        <f t="shared" si="26"/>
        <v/>
      </c>
      <c r="U98" t="str">
        <f t="shared" si="22"/>
        <v/>
      </c>
      <c r="V98" s="286"/>
      <c r="W98" s="286"/>
    </row>
    <row r="99" spans="1:23" x14ac:dyDescent="0.25">
      <c r="A99" s="5">
        <f t="shared" si="27"/>
        <v>92</v>
      </c>
      <c r="B99" s="288"/>
      <c r="C99" s="278">
        <f t="shared" si="28"/>
        <v>0</v>
      </c>
      <c r="D99" s="279" t="str">
        <f>IF(C99=1,VLOOKUP(B99,Mreze!C$8:F$107,4,FALSE)," ")</f>
        <v xml:space="preserve"> </v>
      </c>
      <c r="E99" s="279" t="str">
        <f t="shared" si="23"/>
        <v/>
      </c>
      <c r="F99" s="280"/>
      <c r="G99" s="283"/>
      <c r="H99" s="291"/>
      <c r="I99" s="281"/>
      <c r="J99" s="282"/>
      <c r="K99" s="260" t="str">
        <f t="shared" si="29"/>
        <v/>
      </c>
      <c r="L99" s="34" t="str">
        <f t="shared" si="20"/>
        <v xml:space="preserve"> </v>
      </c>
      <c r="M99" s="260" t="str">
        <f t="shared" si="21"/>
        <v/>
      </c>
      <c r="N99" s="47" t="str">
        <f t="shared" si="24"/>
        <v/>
      </c>
      <c r="O99" s="41" t="str">
        <f t="shared" si="30"/>
        <v/>
      </c>
      <c r="P99" s="20">
        <f t="shared" si="31"/>
        <v>0</v>
      </c>
      <c r="Q99" s="20" t="str">
        <f>IF(C99=1,VLOOKUP(G99,'Uzroci prekida'!E$8:F$11,2,FALSE),"")</f>
        <v/>
      </c>
      <c r="R99" s="20">
        <f t="shared" si="32"/>
        <v>0</v>
      </c>
      <c r="S99" s="20" t="str">
        <f t="shared" si="25"/>
        <v/>
      </c>
      <c r="T99" s="20" t="str">
        <f t="shared" si="26"/>
        <v/>
      </c>
      <c r="U99" t="str">
        <f t="shared" si="22"/>
        <v/>
      </c>
      <c r="V99" s="286"/>
      <c r="W99" s="286"/>
    </row>
    <row r="100" spans="1:23" x14ac:dyDescent="0.25">
      <c r="A100" s="5">
        <f t="shared" si="27"/>
        <v>93</v>
      </c>
      <c r="B100" s="288"/>
      <c r="C100" s="278">
        <f t="shared" si="28"/>
        <v>0</v>
      </c>
      <c r="D100" s="279" t="str">
        <f>IF(C100=1,VLOOKUP(B100,Mreze!C$8:F$107,4,FALSE)," ")</f>
        <v xml:space="preserve"> </v>
      </c>
      <c r="E100" s="279" t="str">
        <f t="shared" si="23"/>
        <v/>
      </c>
      <c r="F100" s="280"/>
      <c r="G100" s="283"/>
      <c r="H100" s="291"/>
      <c r="I100" s="281"/>
      <c r="J100" s="282"/>
      <c r="K100" s="260" t="str">
        <f t="shared" si="29"/>
        <v/>
      </c>
      <c r="L100" s="34" t="str">
        <f t="shared" si="20"/>
        <v xml:space="preserve"> </v>
      </c>
      <c r="M100" s="260" t="str">
        <f t="shared" si="21"/>
        <v/>
      </c>
      <c r="N100" s="47" t="str">
        <f t="shared" si="24"/>
        <v/>
      </c>
      <c r="O100" s="41" t="str">
        <f t="shared" si="30"/>
        <v/>
      </c>
      <c r="P100" s="20">
        <f t="shared" si="31"/>
        <v>0</v>
      </c>
      <c r="Q100" s="20" t="str">
        <f>IF(C100=1,VLOOKUP(G100,'Uzroci prekida'!E$8:F$11,2,FALSE),"")</f>
        <v/>
      </c>
      <c r="R100" s="20">
        <f t="shared" si="32"/>
        <v>0</v>
      </c>
      <c r="S100" s="20" t="str">
        <f t="shared" si="25"/>
        <v/>
      </c>
      <c r="T100" s="20" t="str">
        <f t="shared" si="26"/>
        <v/>
      </c>
      <c r="U100" t="str">
        <f t="shared" si="22"/>
        <v/>
      </c>
      <c r="V100" s="286"/>
      <c r="W100" s="286"/>
    </row>
    <row r="101" spans="1:23" x14ac:dyDescent="0.25">
      <c r="A101" s="5">
        <f t="shared" si="27"/>
        <v>94</v>
      </c>
      <c r="B101" s="288"/>
      <c r="C101" s="278">
        <f t="shared" si="28"/>
        <v>0</v>
      </c>
      <c r="D101" s="279" t="str">
        <f>IF(C101=1,VLOOKUP(B101,Mreze!C$8:F$107,4,FALSE)," ")</f>
        <v xml:space="preserve"> </v>
      </c>
      <c r="E101" s="279" t="str">
        <f t="shared" si="23"/>
        <v/>
      </c>
      <c r="F101" s="280"/>
      <c r="G101" s="283"/>
      <c r="H101" s="291"/>
      <c r="I101" s="281"/>
      <c r="J101" s="282"/>
      <c r="K101" s="260" t="str">
        <f t="shared" si="29"/>
        <v/>
      </c>
      <c r="L101" s="34" t="str">
        <f t="shared" si="20"/>
        <v xml:space="preserve"> </v>
      </c>
      <c r="M101" s="260" t="str">
        <f t="shared" si="21"/>
        <v/>
      </c>
      <c r="N101" s="47" t="str">
        <f t="shared" si="24"/>
        <v/>
      </c>
      <c r="O101" s="41" t="str">
        <f t="shared" si="30"/>
        <v/>
      </c>
      <c r="P101" s="20">
        <f t="shared" si="31"/>
        <v>0</v>
      </c>
      <c r="Q101" s="20" t="str">
        <f>IF(C101=1,VLOOKUP(G101,'Uzroci prekida'!E$8:F$11,2,FALSE),"")</f>
        <v/>
      </c>
      <c r="R101" s="20">
        <f t="shared" si="32"/>
        <v>0</v>
      </c>
      <c r="S101" s="20" t="str">
        <f t="shared" si="25"/>
        <v/>
      </c>
      <c r="T101" s="20" t="str">
        <f t="shared" si="26"/>
        <v/>
      </c>
      <c r="U101" t="str">
        <f t="shared" si="22"/>
        <v/>
      </c>
      <c r="V101" s="286"/>
      <c r="W101" s="286"/>
    </row>
    <row r="102" spans="1:23" x14ac:dyDescent="0.25">
      <c r="A102" s="5">
        <f t="shared" si="27"/>
        <v>95</v>
      </c>
      <c r="B102" s="288"/>
      <c r="C102" s="278">
        <f t="shared" si="28"/>
        <v>0</v>
      </c>
      <c r="D102" s="279" t="str">
        <f>IF(C102=1,VLOOKUP(B102,Mreze!C$8:F$107,4,FALSE)," ")</f>
        <v xml:space="preserve"> </v>
      </c>
      <c r="E102" s="279" t="str">
        <f t="shared" si="23"/>
        <v/>
      </c>
      <c r="F102" s="280"/>
      <c r="G102" s="283"/>
      <c r="H102" s="291"/>
      <c r="I102" s="281"/>
      <c r="J102" s="282"/>
      <c r="K102" s="260" t="str">
        <f t="shared" si="29"/>
        <v/>
      </c>
      <c r="L102" s="34" t="str">
        <f t="shared" si="20"/>
        <v xml:space="preserve"> </v>
      </c>
      <c r="M102" s="260" t="str">
        <f t="shared" si="21"/>
        <v/>
      </c>
      <c r="N102" s="47" t="str">
        <f t="shared" si="24"/>
        <v/>
      </c>
      <c r="O102" s="41" t="str">
        <f t="shared" si="30"/>
        <v/>
      </c>
      <c r="P102" s="20">
        <f t="shared" si="31"/>
        <v>0</v>
      </c>
      <c r="Q102" s="20" t="str">
        <f>IF(C102=1,VLOOKUP(G102,'Uzroci prekida'!E$8:F$11,2,FALSE),"")</f>
        <v/>
      </c>
      <c r="R102" s="20">
        <f t="shared" si="32"/>
        <v>0</v>
      </c>
      <c r="S102" s="20" t="str">
        <f t="shared" si="25"/>
        <v/>
      </c>
      <c r="T102" s="20" t="str">
        <f t="shared" si="26"/>
        <v/>
      </c>
      <c r="U102" t="str">
        <f t="shared" si="22"/>
        <v/>
      </c>
      <c r="V102" s="286"/>
      <c r="W102" s="286"/>
    </row>
    <row r="103" spans="1:23" x14ac:dyDescent="0.25">
      <c r="A103" s="5">
        <f t="shared" si="27"/>
        <v>96</v>
      </c>
      <c r="B103" s="288"/>
      <c r="C103" s="278">
        <f t="shared" si="28"/>
        <v>0</v>
      </c>
      <c r="D103" s="279" t="str">
        <f>IF(C103=1,VLOOKUP(B103,Mreze!C$8:F$107,4,FALSE)," ")</f>
        <v xml:space="preserve"> </v>
      </c>
      <c r="E103" s="279" t="str">
        <f t="shared" si="23"/>
        <v/>
      </c>
      <c r="F103" s="280"/>
      <c r="G103" s="283"/>
      <c r="H103" s="291"/>
      <c r="I103" s="281"/>
      <c r="J103" s="282"/>
      <c r="K103" s="260" t="str">
        <f t="shared" si="29"/>
        <v/>
      </c>
      <c r="L103" s="34" t="str">
        <f t="shared" si="20"/>
        <v xml:space="preserve"> </v>
      </c>
      <c r="M103" s="260" t="str">
        <f t="shared" si="21"/>
        <v/>
      </c>
      <c r="N103" s="47" t="str">
        <f t="shared" si="24"/>
        <v/>
      </c>
      <c r="O103" s="41" t="str">
        <f t="shared" si="30"/>
        <v/>
      </c>
      <c r="P103" s="20">
        <f t="shared" si="31"/>
        <v>0</v>
      </c>
      <c r="Q103" s="20" t="str">
        <f>IF(C103=1,VLOOKUP(G103,'Uzroci prekida'!E$8:F$11,2,FALSE),"")</f>
        <v/>
      </c>
      <c r="R103" s="20">
        <f t="shared" si="32"/>
        <v>0</v>
      </c>
      <c r="S103" s="20" t="str">
        <f t="shared" si="25"/>
        <v/>
      </c>
      <c r="T103" s="20" t="str">
        <f t="shared" si="26"/>
        <v/>
      </c>
      <c r="U103" t="str">
        <f t="shared" si="22"/>
        <v/>
      </c>
      <c r="V103" s="286"/>
      <c r="W103" s="286"/>
    </row>
    <row r="104" spans="1:23" x14ac:dyDescent="0.25">
      <c r="A104" s="5">
        <f t="shared" si="27"/>
        <v>97</v>
      </c>
      <c r="B104" s="288"/>
      <c r="C104" s="278">
        <f t="shared" si="28"/>
        <v>0</v>
      </c>
      <c r="D104" s="279" t="str">
        <f>IF(C104=1,VLOOKUP(B104,Mreze!C$8:F$107,4,FALSE)," ")</f>
        <v xml:space="preserve"> </v>
      </c>
      <c r="E104" s="279" t="str">
        <f t="shared" si="23"/>
        <v/>
      </c>
      <c r="F104" s="280"/>
      <c r="G104" s="283"/>
      <c r="H104" s="291"/>
      <c r="I104" s="281"/>
      <c r="J104" s="282"/>
      <c r="K104" s="260" t="str">
        <f t="shared" si="29"/>
        <v/>
      </c>
      <c r="L104" s="34" t="str">
        <f t="shared" si="20"/>
        <v xml:space="preserve"> </v>
      </c>
      <c r="M104" s="260" t="str">
        <f t="shared" si="21"/>
        <v/>
      </c>
      <c r="N104" s="47" t="str">
        <f t="shared" si="24"/>
        <v/>
      </c>
      <c r="O104" s="41" t="str">
        <f t="shared" si="30"/>
        <v/>
      </c>
      <c r="P104" s="20">
        <f t="shared" si="31"/>
        <v>0</v>
      </c>
      <c r="Q104" s="20" t="str">
        <f>IF(C104=1,VLOOKUP(G104,'Uzroci prekida'!E$8:F$11,2,FALSE),"")</f>
        <v/>
      </c>
      <c r="R104" s="20">
        <f t="shared" si="32"/>
        <v>0</v>
      </c>
      <c r="S104" s="20" t="str">
        <f t="shared" si="25"/>
        <v/>
      </c>
      <c r="T104" s="20" t="str">
        <f t="shared" si="26"/>
        <v/>
      </c>
      <c r="U104" t="str">
        <f t="shared" si="22"/>
        <v/>
      </c>
      <c r="V104" s="286"/>
      <c r="W104" s="286"/>
    </row>
    <row r="105" spans="1:23" x14ac:dyDescent="0.25">
      <c r="A105" s="5">
        <f t="shared" si="27"/>
        <v>98</v>
      </c>
      <c r="B105" s="288"/>
      <c r="C105" s="278">
        <f t="shared" si="28"/>
        <v>0</v>
      </c>
      <c r="D105" s="279" t="str">
        <f>IF(C105=1,VLOOKUP(B105,Mreze!C$8:F$107,4,FALSE)," ")</f>
        <v xml:space="preserve"> </v>
      </c>
      <c r="E105" s="279" t="str">
        <f t="shared" si="23"/>
        <v/>
      </c>
      <c r="F105" s="280"/>
      <c r="G105" s="283"/>
      <c r="H105" s="291"/>
      <c r="I105" s="281"/>
      <c r="J105" s="282"/>
      <c r="K105" s="260" t="str">
        <f t="shared" si="29"/>
        <v/>
      </c>
      <c r="L105" s="34" t="str">
        <f t="shared" si="20"/>
        <v xml:space="preserve"> </v>
      </c>
      <c r="M105" s="260" t="str">
        <f t="shared" si="21"/>
        <v/>
      </c>
      <c r="N105" s="47" t="str">
        <f t="shared" si="24"/>
        <v/>
      </c>
      <c r="O105" s="41" t="str">
        <f t="shared" si="30"/>
        <v/>
      </c>
      <c r="P105" s="20">
        <f t="shared" si="31"/>
        <v>0</v>
      </c>
      <c r="Q105" s="20" t="str">
        <f>IF(C105=1,VLOOKUP(G105,'Uzroci prekida'!E$8:F$11,2,FALSE),"")</f>
        <v/>
      </c>
      <c r="R105" s="20">
        <f t="shared" si="32"/>
        <v>0</v>
      </c>
      <c r="S105" s="20" t="str">
        <f t="shared" si="25"/>
        <v/>
      </c>
      <c r="T105" s="20" t="str">
        <f t="shared" si="26"/>
        <v/>
      </c>
      <c r="U105" t="str">
        <f t="shared" si="22"/>
        <v/>
      </c>
      <c r="V105" s="286"/>
      <c r="W105" s="286"/>
    </row>
    <row r="106" spans="1:23" x14ac:dyDescent="0.25">
      <c r="A106" s="5">
        <f t="shared" si="27"/>
        <v>99</v>
      </c>
      <c r="B106" s="288"/>
      <c r="C106" s="278">
        <f t="shared" si="28"/>
        <v>0</v>
      </c>
      <c r="D106" s="279" t="str">
        <f>IF(C106=1,VLOOKUP(B106,Mreze!C$8:F$107,4,FALSE)," ")</f>
        <v xml:space="preserve"> </v>
      </c>
      <c r="E106" s="279" t="str">
        <f t="shared" si="23"/>
        <v/>
      </c>
      <c r="F106" s="280"/>
      <c r="G106" s="283"/>
      <c r="H106" s="291"/>
      <c r="I106" s="281"/>
      <c r="J106" s="282"/>
      <c r="K106" s="260" t="str">
        <f t="shared" si="29"/>
        <v/>
      </c>
      <c r="L106" s="34" t="str">
        <f t="shared" si="20"/>
        <v xml:space="preserve"> </v>
      </c>
      <c r="M106" s="260" t="str">
        <f t="shared" si="21"/>
        <v/>
      </c>
      <c r="N106" s="47" t="str">
        <f t="shared" si="24"/>
        <v/>
      </c>
      <c r="O106" s="41" t="str">
        <f t="shared" si="30"/>
        <v/>
      </c>
      <c r="P106" s="20">
        <f t="shared" si="31"/>
        <v>0</v>
      </c>
      <c r="Q106" s="20" t="str">
        <f>IF(C106=1,VLOOKUP(G106,'Uzroci prekida'!E$8:F$11,2,FALSE),"")</f>
        <v/>
      </c>
      <c r="R106" s="20">
        <f t="shared" si="32"/>
        <v>0</v>
      </c>
      <c r="S106" s="20" t="str">
        <f t="shared" si="25"/>
        <v/>
      </c>
      <c r="T106" s="20" t="str">
        <f t="shared" si="26"/>
        <v/>
      </c>
      <c r="U106" t="str">
        <f t="shared" si="22"/>
        <v/>
      </c>
      <c r="V106" s="286"/>
      <c r="W106" s="286"/>
    </row>
    <row r="107" spans="1:23" x14ac:dyDescent="0.25">
      <c r="A107" s="5">
        <f t="shared" si="27"/>
        <v>100</v>
      </c>
      <c r="B107" s="288"/>
      <c r="C107" s="278">
        <f t="shared" si="28"/>
        <v>0</v>
      </c>
      <c r="D107" s="279" t="str">
        <f>IF(C107=1,VLOOKUP(B107,Mreze!C$8:F$107,4,FALSE)," ")</f>
        <v xml:space="preserve"> </v>
      </c>
      <c r="E107" s="279" t="str">
        <f t="shared" si="23"/>
        <v/>
      </c>
      <c r="F107" s="280"/>
      <c r="G107" s="283"/>
      <c r="H107" s="291"/>
      <c r="I107" s="281"/>
      <c r="J107" s="282"/>
      <c r="K107" s="260" t="str">
        <f t="shared" si="29"/>
        <v/>
      </c>
      <c r="L107" s="34" t="str">
        <f t="shared" si="20"/>
        <v xml:space="preserve"> </v>
      </c>
      <c r="M107" s="260" t="str">
        <f t="shared" si="21"/>
        <v/>
      </c>
      <c r="N107" s="47" t="str">
        <f t="shared" si="24"/>
        <v/>
      </c>
      <c r="O107" s="41" t="str">
        <f t="shared" si="30"/>
        <v/>
      </c>
      <c r="P107" s="20">
        <f t="shared" si="31"/>
        <v>0</v>
      </c>
      <c r="Q107" s="20" t="str">
        <f>IF(C107=1,VLOOKUP(G107,'Uzroci prekida'!E$8:F$11,2,FALSE),"")</f>
        <v/>
      </c>
      <c r="R107" s="20">
        <f t="shared" si="32"/>
        <v>0</v>
      </c>
      <c r="S107" s="20" t="str">
        <f t="shared" si="25"/>
        <v/>
      </c>
      <c r="T107" s="20" t="str">
        <f t="shared" si="26"/>
        <v/>
      </c>
      <c r="U107" t="str">
        <f t="shared" si="22"/>
        <v/>
      </c>
      <c r="V107" s="286"/>
      <c r="W107" s="286"/>
    </row>
    <row r="108" spans="1:23" x14ac:dyDescent="0.25">
      <c r="A108" s="5">
        <f t="shared" si="27"/>
        <v>101</v>
      </c>
      <c r="B108" s="288"/>
      <c r="C108" s="278">
        <f t="shared" si="28"/>
        <v>0</v>
      </c>
      <c r="D108" s="279" t="str">
        <f>IF(C108=1,VLOOKUP(B108,Mreze!C$8:F$107,4,FALSE)," ")</f>
        <v xml:space="preserve"> </v>
      </c>
      <c r="E108" s="279" t="str">
        <f t="shared" si="23"/>
        <v/>
      </c>
      <c r="F108" s="280"/>
      <c r="G108" s="283"/>
      <c r="H108" s="291"/>
      <c r="I108" s="281"/>
      <c r="J108" s="282"/>
      <c r="K108" s="260" t="str">
        <f t="shared" si="29"/>
        <v/>
      </c>
      <c r="L108" s="34" t="str">
        <f t="shared" si="20"/>
        <v xml:space="preserve"> </v>
      </c>
      <c r="M108" s="260" t="str">
        <f t="shared" si="21"/>
        <v/>
      </c>
      <c r="N108" s="47" t="str">
        <f t="shared" si="24"/>
        <v/>
      </c>
      <c r="O108" s="41" t="str">
        <f t="shared" si="30"/>
        <v/>
      </c>
      <c r="P108" s="20">
        <f t="shared" si="31"/>
        <v>0</v>
      </c>
      <c r="Q108" s="20" t="str">
        <f>IF(C108=1,VLOOKUP(G108,'Uzroci prekida'!E$8:F$11,2,FALSE),"")</f>
        <v/>
      </c>
      <c r="R108" s="20">
        <f t="shared" si="32"/>
        <v>0</v>
      </c>
      <c r="S108" s="20" t="str">
        <f t="shared" si="25"/>
        <v/>
      </c>
      <c r="T108" s="20" t="str">
        <f t="shared" si="26"/>
        <v/>
      </c>
      <c r="U108" t="str">
        <f t="shared" si="22"/>
        <v/>
      </c>
      <c r="V108" s="286"/>
      <c r="W108" s="286"/>
    </row>
    <row r="109" spans="1:23" x14ac:dyDescent="0.25">
      <c r="A109" s="5">
        <f t="shared" si="27"/>
        <v>102</v>
      </c>
      <c r="B109" s="288"/>
      <c r="C109" s="278">
        <f t="shared" si="28"/>
        <v>0</v>
      </c>
      <c r="D109" s="279" t="str">
        <f>IF(C109=1,VLOOKUP(B109,Mreze!C$8:F$107,4,FALSE)," ")</f>
        <v xml:space="preserve"> </v>
      </c>
      <c r="E109" s="279" t="str">
        <f t="shared" si="23"/>
        <v/>
      </c>
      <c r="F109" s="280"/>
      <c r="G109" s="283"/>
      <c r="H109" s="291"/>
      <c r="I109" s="281"/>
      <c r="J109" s="282"/>
      <c r="K109" s="260" t="str">
        <f t="shared" si="29"/>
        <v/>
      </c>
      <c r="L109" s="34" t="str">
        <f t="shared" si="20"/>
        <v xml:space="preserve"> </v>
      </c>
      <c r="M109" s="260" t="str">
        <f t="shared" si="21"/>
        <v/>
      </c>
      <c r="N109" s="47" t="str">
        <f t="shared" si="24"/>
        <v/>
      </c>
      <c r="O109" s="41" t="str">
        <f t="shared" si="30"/>
        <v/>
      </c>
      <c r="P109" s="20">
        <f t="shared" si="31"/>
        <v>0</v>
      </c>
      <c r="Q109" s="20" t="str">
        <f>IF(C109=1,VLOOKUP(G109,'Uzroci prekida'!E$8:F$11,2,FALSE),"")</f>
        <v/>
      </c>
      <c r="R109" s="20">
        <f t="shared" si="32"/>
        <v>0</v>
      </c>
      <c r="S109" s="20" t="str">
        <f t="shared" si="25"/>
        <v/>
      </c>
      <c r="T109" s="20" t="str">
        <f t="shared" si="26"/>
        <v/>
      </c>
      <c r="U109" t="str">
        <f t="shared" si="22"/>
        <v/>
      </c>
      <c r="V109" s="286"/>
      <c r="W109" s="286"/>
    </row>
    <row r="110" spans="1:23" x14ac:dyDescent="0.25">
      <c r="A110" s="5">
        <f t="shared" si="27"/>
        <v>103</v>
      </c>
      <c r="B110" s="288"/>
      <c r="C110" s="278">
        <f t="shared" si="28"/>
        <v>0</v>
      </c>
      <c r="D110" s="279" t="str">
        <f>IF(C110=1,VLOOKUP(B110,Mreze!C$8:F$107,4,FALSE)," ")</f>
        <v xml:space="preserve"> </v>
      </c>
      <c r="E110" s="279" t="str">
        <f t="shared" si="23"/>
        <v/>
      </c>
      <c r="F110" s="280"/>
      <c r="G110" s="283"/>
      <c r="H110" s="291"/>
      <c r="I110" s="281"/>
      <c r="J110" s="282"/>
      <c r="K110" s="260" t="str">
        <f t="shared" si="29"/>
        <v/>
      </c>
      <c r="L110" s="34" t="str">
        <f t="shared" si="20"/>
        <v xml:space="preserve"> </v>
      </c>
      <c r="M110" s="260" t="str">
        <f t="shared" si="21"/>
        <v/>
      </c>
      <c r="N110" s="47" t="str">
        <f t="shared" si="24"/>
        <v/>
      </c>
      <c r="O110" s="41" t="str">
        <f t="shared" si="30"/>
        <v/>
      </c>
      <c r="P110" s="20">
        <f t="shared" si="31"/>
        <v>0</v>
      </c>
      <c r="Q110" s="20" t="str">
        <f>IF(C110=1,VLOOKUP(G110,'Uzroci prekida'!E$8:F$11,2,FALSE),"")</f>
        <v/>
      </c>
      <c r="R110" s="20">
        <f t="shared" si="32"/>
        <v>0</v>
      </c>
      <c r="S110" s="20" t="str">
        <f t="shared" si="25"/>
        <v/>
      </c>
      <c r="T110" s="20" t="str">
        <f t="shared" si="26"/>
        <v/>
      </c>
      <c r="U110" t="str">
        <f t="shared" si="22"/>
        <v/>
      </c>
      <c r="V110" s="286"/>
      <c r="W110" s="286"/>
    </row>
    <row r="111" spans="1:23" x14ac:dyDescent="0.25">
      <c r="A111" s="5">
        <f t="shared" si="27"/>
        <v>104</v>
      </c>
      <c r="B111" s="288"/>
      <c r="C111" s="278">
        <f t="shared" si="28"/>
        <v>0</v>
      </c>
      <c r="D111" s="279" t="str">
        <f>IF(C111=1,VLOOKUP(B111,Mreze!C$8:F$107,4,FALSE)," ")</f>
        <v xml:space="preserve"> </v>
      </c>
      <c r="E111" s="279" t="str">
        <f t="shared" si="23"/>
        <v/>
      </c>
      <c r="F111" s="280"/>
      <c r="G111" s="283"/>
      <c r="H111" s="291"/>
      <c r="I111" s="281"/>
      <c r="J111" s="282"/>
      <c r="K111" s="260" t="str">
        <f t="shared" si="29"/>
        <v/>
      </c>
      <c r="L111" s="34" t="str">
        <f t="shared" si="20"/>
        <v xml:space="preserve"> </v>
      </c>
      <c r="M111" s="260" t="str">
        <f t="shared" si="21"/>
        <v/>
      </c>
      <c r="N111" s="47" t="str">
        <f t="shared" si="24"/>
        <v/>
      </c>
      <c r="O111" s="41" t="str">
        <f t="shared" si="30"/>
        <v/>
      </c>
      <c r="P111" s="20">
        <f t="shared" si="31"/>
        <v>0</v>
      </c>
      <c r="Q111" s="20" t="str">
        <f>IF(C111=1,VLOOKUP(G111,'Uzroci prekida'!E$8:F$11,2,FALSE),"")</f>
        <v/>
      </c>
      <c r="R111" s="20">
        <f t="shared" si="32"/>
        <v>0</v>
      </c>
      <c r="S111" s="20" t="str">
        <f t="shared" si="25"/>
        <v/>
      </c>
      <c r="T111" s="20" t="str">
        <f t="shared" si="26"/>
        <v/>
      </c>
      <c r="U111" t="str">
        <f t="shared" si="22"/>
        <v/>
      </c>
      <c r="V111" s="286"/>
      <c r="W111" s="286"/>
    </row>
    <row r="112" spans="1:23" x14ac:dyDescent="0.25">
      <c r="A112" s="5">
        <f t="shared" si="27"/>
        <v>105</v>
      </c>
      <c r="B112" s="288"/>
      <c r="C112" s="278">
        <f t="shared" si="28"/>
        <v>0</v>
      </c>
      <c r="D112" s="279" t="str">
        <f>IF(C112=1,VLOOKUP(B112,Mreze!C$8:F$107,4,FALSE)," ")</f>
        <v xml:space="preserve"> </v>
      </c>
      <c r="E112" s="279" t="str">
        <f t="shared" si="23"/>
        <v/>
      </c>
      <c r="F112" s="280"/>
      <c r="G112" s="283"/>
      <c r="H112" s="291"/>
      <c r="I112" s="281"/>
      <c r="J112" s="282"/>
      <c r="K112" s="260" t="str">
        <f t="shared" si="29"/>
        <v/>
      </c>
      <c r="L112" s="34" t="str">
        <f t="shared" si="20"/>
        <v xml:space="preserve"> </v>
      </c>
      <c r="M112" s="260" t="str">
        <f t="shared" si="21"/>
        <v/>
      </c>
      <c r="N112" s="47" t="str">
        <f t="shared" si="24"/>
        <v/>
      </c>
      <c r="O112" s="41" t="str">
        <f t="shared" si="30"/>
        <v/>
      </c>
      <c r="P112" s="20">
        <f t="shared" si="31"/>
        <v>0</v>
      </c>
      <c r="Q112" s="20" t="str">
        <f>IF(C112=1,VLOOKUP(G112,'Uzroci prekida'!E$8:F$11,2,FALSE),"")</f>
        <v/>
      </c>
      <c r="R112" s="20">
        <f t="shared" si="32"/>
        <v>0</v>
      </c>
      <c r="S112" s="20" t="str">
        <f t="shared" si="25"/>
        <v/>
      </c>
      <c r="T112" s="20" t="str">
        <f t="shared" si="26"/>
        <v/>
      </c>
      <c r="U112" t="str">
        <f t="shared" si="22"/>
        <v/>
      </c>
      <c r="V112" s="286"/>
      <c r="W112" s="286"/>
    </row>
    <row r="113" spans="1:23" x14ac:dyDescent="0.25">
      <c r="A113" s="5">
        <f t="shared" si="27"/>
        <v>106</v>
      </c>
      <c r="B113" s="288"/>
      <c r="C113" s="278">
        <f t="shared" si="28"/>
        <v>0</v>
      </c>
      <c r="D113" s="279" t="str">
        <f>IF(C113=1,VLOOKUP(B113,Mreze!C$8:F$107,4,FALSE)," ")</f>
        <v xml:space="preserve"> </v>
      </c>
      <c r="E113" s="279" t="str">
        <f t="shared" si="23"/>
        <v/>
      </c>
      <c r="F113" s="280"/>
      <c r="G113" s="283"/>
      <c r="H113" s="291"/>
      <c r="I113" s="281"/>
      <c r="J113" s="282"/>
      <c r="K113" s="260" t="str">
        <f t="shared" si="29"/>
        <v/>
      </c>
      <c r="L113" s="34" t="str">
        <f t="shared" si="20"/>
        <v xml:space="preserve"> </v>
      </c>
      <c r="M113" s="260" t="str">
        <f t="shared" si="21"/>
        <v/>
      </c>
      <c r="N113" s="47" t="str">
        <f t="shared" si="24"/>
        <v/>
      </c>
      <c r="O113" s="41" t="str">
        <f t="shared" si="30"/>
        <v/>
      </c>
      <c r="P113" s="20">
        <f t="shared" si="31"/>
        <v>0</v>
      </c>
      <c r="Q113" s="20" t="str">
        <f>IF(C113=1,VLOOKUP(G113,'Uzroci prekida'!E$8:F$11,2,FALSE),"")</f>
        <v/>
      </c>
      <c r="R113" s="20">
        <f t="shared" si="32"/>
        <v>0</v>
      </c>
      <c r="S113" s="20" t="str">
        <f t="shared" si="25"/>
        <v/>
      </c>
      <c r="T113" s="20" t="str">
        <f t="shared" si="26"/>
        <v/>
      </c>
      <c r="U113" t="str">
        <f t="shared" si="22"/>
        <v/>
      </c>
      <c r="V113" s="286"/>
      <c r="W113" s="286"/>
    </row>
    <row r="114" spans="1:23" x14ac:dyDescent="0.25">
      <c r="A114" s="5">
        <f t="shared" si="27"/>
        <v>107</v>
      </c>
      <c r="B114" s="288"/>
      <c r="C114" s="278">
        <f t="shared" si="28"/>
        <v>0</v>
      </c>
      <c r="D114" s="279" t="str">
        <f>IF(C114=1,VLOOKUP(B114,Mreze!C$8:F$107,4,FALSE)," ")</f>
        <v xml:space="preserve"> </v>
      </c>
      <c r="E114" s="279" t="str">
        <f t="shared" si="23"/>
        <v/>
      </c>
      <c r="F114" s="280"/>
      <c r="G114" s="283"/>
      <c r="H114" s="291"/>
      <c r="I114" s="281"/>
      <c r="J114" s="282"/>
      <c r="K114" s="260" t="str">
        <f t="shared" si="29"/>
        <v/>
      </c>
      <c r="L114" s="34" t="str">
        <f t="shared" si="20"/>
        <v xml:space="preserve"> </v>
      </c>
      <c r="M114" s="260" t="str">
        <f t="shared" si="21"/>
        <v/>
      </c>
      <c r="N114" s="47" t="str">
        <f t="shared" si="24"/>
        <v/>
      </c>
      <c r="O114" s="41" t="str">
        <f t="shared" si="30"/>
        <v/>
      </c>
      <c r="P114" s="20">
        <f t="shared" si="31"/>
        <v>0</v>
      </c>
      <c r="Q114" s="20" t="str">
        <f>IF(C114=1,VLOOKUP(G114,'Uzroci prekida'!E$8:F$11,2,FALSE),"")</f>
        <v/>
      </c>
      <c r="R114" s="20">
        <f t="shared" si="32"/>
        <v>0</v>
      </c>
      <c r="S114" s="20" t="str">
        <f t="shared" si="25"/>
        <v/>
      </c>
      <c r="T114" s="20" t="str">
        <f t="shared" si="26"/>
        <v/>
      </c>
      <c r="U114" t="str">
        <f t="shared" si="22"/>
        <v/>
      </c>
      <c r="V114" s="286"/>
      <c r="W114" s="286"/>
    </row>
    <row r="115" spans="1:23" x14ac:dyDescent="0.25">
      <c r="A115" s="5">
        <f t="shared" si="27"/>
        <v>108</v>
      </c>
      <c r="B115" s="288"/>
      <c r="C115" s="278">
        <f t="shared" si="28"/>
        <v>0</v>
      </c>
      <c r="D115" s="279" t="str">
        <f>IF(C115=1,VLOOKUP(B115,Mreze!C$8:F$107,4,FALSE)," ")</f>
        <v xml:space="preserve"> </v>
      </c>
      <c r="E115" s="279" t="str">
        <f t="shared" si="23"/>
        <v/>
      </c>
      <c r="F115" s="280"/>
      <c r="G115" s="283"/>
      <c r="H115" s="291"/>
      <c r="I115" s="281"/>
      <c r="J115" s="282"/>
      <c r="K115" s="260" t="str">
        <f t="shared" si="29"/>
        <v/>
      </c>
      <c r="L115" s="34" t="str">
        <f t="shared" si="20"/>
        <v xml:space="preserve"> </v>
      </c>
      <c r="M115" s="260" t="str">
        <f t="shared" si="21"/>
        <v/>
      </c>
      <c r="N115" s="47" t="str">
        <f t="shared" si="24"/>
        <v/>
      </c>
      <c r="O115" s="41" t="str">
        <f t="shared" si="30"/>
        <v/>
      </c>
      <c r="P115" s="20">
        <f t="shared" si="31"/>
        <v>0</v>
      </c>
      <c r="Q115" s="20" t="str">
        <f>IF(C115=1,VLOOKUP(G115,'Uzroci prekida'!E$8:F$11,2,FALSE),"")</f>
        <v/>
      </c>
      <c r="R115" s="20">
        <f t="shared" si="32"/>
        <v>0</v>
      </c>
      <c r="S115" s="20" t="str">
        <f t="shared" si="25"/>
        <v/>
      </c>
      <c r="T115" s="20" t="str">
        <f t="shared" si="26"/>
        <v/>
      </c>
      <c r="U115" t="str">
        <f t="shared" si="22"/>
        <v/>
      </c>
      <c r="V115" s="286"/>
      <c r="W115" s="286"/>
    </row>
    <row r="116" spans="1:23" x14ac:dyDescent="0.25">
      <c r="A116" s="5">
        <f t="shared" si="27"/>
        <v>109</v>
      </c>
      <c r="B116" s="288"/>
      <c r="C116" s="278">
        <f t="shared" si="28"/>
        <v>0</v>
      </c>
      <c r="D116" s="279" t="str">
        <f>IF(C116=1,VLOOKUP(B116,Mreze!C$8:F$107,4,FALSE)," ")</f>
        <v xml:space="preserve"> </v>
      </c>
      <c r="E116" s="279" t="str">
        <f t="shared" si="23"/>
        <v/>
      </c>
      <c r="F116" s="280"/>
      <c r="G116" s="283"/>
      <c r="H116" s="291"/>
      <c r="I116" s="281"/>
      <c r="J116" s="282"/>
      <c r="K116" s="260" t="str">
        <f t="shared" si="29"/>
        <v/>
      </c>
      <c r="L116" s="34" t="str">
        <f t="shared" si="20"/>
        <v xml:space="preserve"> </v>
      </c>
      <c r="M116" s="260" t="str">
        <f t="shared" si="21"/>
        <v/>
      </c>
      <c r="N116" s="47" t="str">
        <f t="shared" si="24"/>
        <v/>
      </c>
      <c r="O116" s="41" t="str">
        <f t="shared" si="30"/>
        <v/>
      </c>
      <c r="P116" s="20">
        <f t="shared" si="31"/>
        <v>0</v>
      </c>
      <c r="Q116" s="20" t="str">
        <f>IF(C116=1,VLOOKUP(G116,'Uzroci prekida'!E$8:F$11,2,FALSE),"")</f>
        <v/>
      </c>
      <c r="R116" s="20">
        <f t="shared" si="32"/>
        <v>0</v>
      </c>
      <c r="S116" s="20" t="str">
        <f t="shared" si="25"/>
        <v/>
      </c>
      <c r="T116" s="20" t="str">
        <f t="shared" si="26"/>
        <v/>
      </c>
      <c r="U116" t="str">
        <f t="shared" si="22"/>
        <v/>
      </c>
      <c r="V116" s="286"/>
      <c r="W116" s="286"/>
    </row>
    <row r="117" spans="1:23" x14ac:dyDescent="0.25">
      <c r="A117" s="5">
        <f t="shared" si="27"/>
        <v>110</v>
      </c>
      <c r="B117" s="288"/>
      <c r="C117" s="278">
        <f t="shared" si="28"/>
        <v>0</v>
      </c>
      <c r="D117" s="279" t="str">
        <f>IF(C117=1,VLOOKUP(B117,Mreze!C$8:F$107,4,FALSE)," ")</f>
        <v xml:space="preserve"> </v>
      </c>
      <c r="E117" s="279" t="str">
        <f t="shared" si="23"/>
        <v/>
      </c>
      <c r="F117" s="280"/>
      <c r="G117" s="283"/>
      <c r="H117" s="291"/>
      <c r="I117" s="281"/>
      <c r="J117" s="282"/>
      <c r="K117" s="260" t="str">
        <f t="shared" si="29"/>
        <v/>
      </c>
      <c r="L117" s="34" t="str">
        <f t="shared" si="20"/>
        <v xml:space="preserve"> </v>
      </c>
      <c r="M117" s="260" t="str">
        <f t="shared" si="21"/>
        <v/>
      </c>
      <c r="N117" s="47" t="str">
        <f t="shared" si="24"/>
        <v/>
      </c>
      <c r="O117" s="41" t="str">
        <f t="shared" si="30"/>
        <v/>
      </c>
      <c r="P117" s="20">
        <f t="shared" si="31"/>
        <v>0</v>
      </c>
      <c r="Q117" s="20" t="str">
        <f>IF(C117=1,VLOOKUP(G117,'Uzroci prekida'!E$8:F$11,2,FALSE),"")</f>
        <v/>
      </c>
      <c r="R117" s="20">
        <f t="shared" si="32"/>
        <v>0</v>
      </c>
      <c r="S117" s="20" t="str">
        <f t="shared" si="25"/>
        <v/>
      </c>
      <c r="T117" s="20" t="str">
        <f t="shared" si="26"/>
        <v/>
      </c>
      <c r="U117" t="str">
        <f t="shared" si="22"/>
        <v/>
      </c>
      <c r="V117" s="286"/>
      <c r="W117" s="286"/>
    </row>
    <row r="118" spans="1:23" x14ac:dyDescent="0.25">
      <c r="A118" s="5">
        <f t="shared" si="27"/>
        <v>111</v>
      </c>
      <c r="B118" s="288"/>
      <c r="C118" s="278">
        <f t="shared" si="28"/>
        <v>0</v>
      </c>
      <c r="D118" s="279" t="str">
        <f>IF(C118=1,VLOOKUP(B118,Mreze!C$8:F$107,4,FALSE)," ")</f>
        <v xml:space="preserve"> </v>
      </c>
      <c r="E118" s="279" t="str">
        <f t="shared" si="23"/>
        <v/>
      </c>
      <c r="F118" s="280"/>
      <c r="G118" s="283"/>
      <c r="H118" s="291"/>
      <c r="I118" s="281"/>
      <c r="J118" s="282"/>
      <c r="K118" s="260" t="str">
        <f t="shared" si="29"/>
        <v/>
      </c>
      <c r="L118" s="34" t="str">
        <f t="shared" si="20"/>
        <v xml:space="preserve"> </v>
      </c>
      <c r="M118" s="260" t="str">
        <f t="shared" si="21"/>
        <v/>
      </c>
      <c r="N118" s="47" t="str">
        <f t="shared" si="24"/>
        <v/>
      </c>
      <c r="O118" s="41" t="str">
        <f t="shared" si="30"/>
        <v/>
      </c>
      <c r="P118" s="20">
        <f t="shared" si="31"/>
        <v>0</v>
      </c>
      <c r="Q118" s="20" t="str">
        <f>IF(C118=1,VLOOKUP(G118,'Uzroci prekida'!E$8:F$11,2,FALSE),"")</f>
        <v/>
      </c>
      <c r="R118" s="20">
        <f t="shared" si="32"/>
        <v>0</v>
      </c>
      <c r="S118" s="20" t="str">
        <f t="shared" si="25"/>
        <v/>
      </c>
      <c r="T118" s="20" t="str">
        <f t="shared" si="26"/>
        <v/>
      </c>
      <c r="U118" t="str">
        <f t="shared" si="22"/>
        <v/>
      </c>
      <c r="V118" s="286"/>
      <c r="W118" s="286"/>
    </row>
    <row r="119" spans="1:23" x14ac:dyDescent="0.25">
      <c r="A119" s="5">
        <f t="shared" si="27"/>
        <v>112</v>
      </c>
      <c r="B119" s="288"/>
      <c r="C119" s="278">
        <f t="shared" si="28"/>
        <v>0</v>
      </c>
      <c r="D119" s="279" t="str">
        <f>IF(C119=1,VLOOKUP(B119,Mreze!C$8:F$107,4,FALSE)," ")</f>
        <v xml:space="preserve"> </v>
      </c>
      <c r="E119" s="279" t="str">
        <f t="shared" si="23"/>
        <v/>
      </c>
      <c r="F119" s="280"/>
      <c r="G119" s="283"/>
      <c r="H119" s="291"/>
      <c r="I119" s="281"/>
      <c r="J119" s="282"/>
      <c r="K119" s="260" t="str">
        <f t="shared" si="29"/>
        <v/>
      </c>
      <c r="L119" s="34" t="str">
        <f t="shared" si="20"/>
        <v xml:space="preserve"> </v>
      </c>
      <c r="M119" s="260" t="str">
        <f t="shared" si="21"/>
        <v/>
      </c>
      <c r="N119" s="47" t="str">
        <f t="shared" si="24"/>
        <v/>
      </c>
      <c r="O119" s="41" t="str">
        <f t="shared" si="30"/>
        <v/>
      </c>
      <c r="P119" s="20">
        <f t="shared" si="31"/>
        <v>0</v>
      </c>
      <c r="Q119" s="20" t="str">
        <f>IF(C119=1,VLOOKUP(G119,'Uzroci prekida'!E$8:F$11,2,FALSE),"")</f>
        <v/>
      </c>
      <c r="R119" s="20">
        <f t="shared" si="32"/>
        <v>0</v>
      </c>
      <c r="S119" s="20" t="str">
        <f t="shared" si="25"/>
        <v/>
      </c>
      <c r="T119" s="20" t="str">
        <f t="shared" si="26"/>
        <v/>
      </c>
      <c r="U119" t="str">
        <f t="shared" si="22"/>
        <v/>
      </c>
      <c r="V119" s="286"/>
      <c r="W119" s="286"/>
    </row>
    <row r="120" spans="1:23" x14ac:dyDescent="0.25">
      <c r="A120" s="5">
        <f t="shared" si="27"/>
        <v>113</v>
      </c>
      <c r="B120" s="288"/>
      <c r="C120" s="278">
        <f t="shared" si="28"/>
        <v>0</v>
      </c>
      <c r="D120" s="279" t="str">
        <f>IF(C120=1,VLOOKUP(B120,Mreze!C$8:F$107,4,FALSE)," ")</f>
        <v xml:space="preserve"> </v>
      </c>
      <c r="E120" s="279" t="str">
        <f t="shared" si="23"/>
        <v/>
      </c>
      <c r="F120" s="280"/>
      <c r="G120" s="283"/>
      <c r="H120" s="291"/>
      <c r="I120" s="281"/>
      <c r="J120" s="282"/>
      <c r="K120" s="260" t="str">
        <f t="shared" si="29"/>
        <v/>
      </c>
      <c r="L120" s="34" t="str">
        <f t="shared" si="20"/>
        <v xml:space="preserve"> </v>
      </c>
      <c r="M120" s="260" t="str">
        <f t="shared" si="21"/>
        <v/>
      </c>
      <c r="N120" s="47" t="str">
        <f t="shared" si="24"/>
        <v/>
      </c>
      <c r="O120" s="41" t="str">
        <f t="shared" si="30"/>
        <v/>
      </c>
      <c r="P120" s="20">
        <f t="shared" si="31"/>
        <v>0</v>
      </c>
      <c r="Q120" s="20" t="str">
        <f>IF(C120=1,VLOOKUP(G120,'Uzroci prekida'!E$8:F$11,2,FALSE),"")</f>
        <v/>
      </c>
      <c r="R120" s="20">
        <f t="shared" si="32"/>
        <v>0</v>
      </c>
      <c r="S120" s="20" t="str">
        <f t="shared" si="25"/>
        <v/>
      </c>
      <c r="T120" s="20" t="str">
        <f t="shared" si="26"/>
        <v/>
      </c>
      <c r="U120" t="str">
        <f t="shared" si="22"/>
        <v/>
      </c>
      <c r="V120" s="286"/>
      <c r="W120" s="286"/>
    </row>
    <row r="121" spans="1:23" x14ac:dyDescent="0.25">
      <c r="A121" s="5">
        <f t="shared" si="27"/>
        <v>114</v>
      </c>
      <c r="B121" s="288"/>
      <c r="C121" s="278">
        <f t="shared" si="28"/>
        <v>0</v>
      </c>
      <c r="D121" s="279" t="str">
        <f>IF(C121=1,VLOOKUP(B121,Mreze!C$8:F$107,4,FALSE)," ")</f>
        <v xml:space="preserve"> </v>
      </c>
      <c r="E121" s="279" t="str">
        <f t="shared" si="23"/>
        <v/>
      </c>
      <c r="F121" s="280"/>
      <c r="G121" s="283"/>
      <c r="H121" s="291"/>
      <c r="I121" s="281"/>
      <c r="J121" s="282"/>
      <c r="K121" s="260" t="str">
        <f t="shared" si="29"/>
        <v/>
      </c>
      <c r="L121" s="34" t="str">
        <f t="shared" si="20"/>
        <v xml:space="preserve"> </v>
      </c>
      <c r="M121" s="260" t="str">
        <f t="shared" si="21"/>
        <v/>
      </c>
      <c r="N121" s="47" t="str">
        <f t="shared" si="24"/>
        <v/>
      </c>
      <c r="O121" s="41" t="str">
        <f t="shared" si="30"/>
        <v/>
      </c>
      <c r="P121" s="20">
        <f t="shared" si="31"/>
        <v>0</v>
      </c>
      <c r="Q121" s="20" t="str">
        <f>IF(C121=1,VLOOKUP(G121,'Uzroci prekida'!E$8:F$11,2,FALSE),"")</f>
        <v/>
      </c>
      <c r="R121" s="20">
        <f t="shared" si="32"/>
        <v>0</v>
      </c>
      <c r="S121" s="20" t="str">
        <f t="shared" si="25"/>
        <v/>
      </c>
      <c r="T121" s="20" t="str">
        <f t="shared" si="26"/>
        <v/>
      </c>
      <c r="U121" t="str">
        <f t="shared" si="22"/>
        <v/>
      </c>
      <c r="V121" s="286"/>
      <c r="W121" s="286"/>
    </row>
    <row r="122" spans="1:23" x14ac:dyDescent="0.25">
      <c r="A122" s="5">
        <f t="shared" si="27"/>
        <v>115</v>
      </c>
      <c r="B122" s="288"/>
      <c r="C122" s="278">
        <f t="shared" si="28"/>
        <v>0</v>
      </c>
      <c r="D122" s="279" t="str">
        <f>IF(C122=1,VLOOKUP(B122,Mreze!C$8:F$107,4,FALSE)," ")</f>
        <v xml:space="preserve"> </v>
      </c>
      <c r="E122" s="279" t="str">
        <f t="shared" si="23"/>
        <v/>
      </c>
      <c r="F122" s="280"/>
      <c r="G122" s="283"/>
      <c r="H122" s="291"/>
      <c r="I122" s="281"/>
      <c r="J122" s="282"/>
      <c r="K122" s="260" t="str">
        <f t="shared" si="29"/>
        <v/>
      </c>
      <c r="L122" s="34" t="str">
        <f t="shared" si="20"/>
        <v xml:space="preserve"> </v>
      </c>
      <c r="M122" s="260" t="str">
        <f t="shared" si="21"/>
        <v/>
      </c>
      <c r="N122" s="47" t="str">
        <f t="shared" si="24"/>
        <v/>
      </c>
      <c r="O122" s="41" t="str">
        <f t="shared" si="30"/>
        <v/>
      </c>
      <c r="P122" s="20">
        <f t="shared" si="31"/>
        <v>0</v>
      </c>
      <c r="Q122" s="20" t="str">
        <f>IF(C122=1,VLOOKUP(G122,'Uzroci prekida'!E$8:F$11,2,FALSE),"")</f>
        <v/>
      </c>
      <c r="R122" s="20">
        <f t="shared" si="32"/>
        <v>0</v>
      </c>
      <c r="S122" s="20" t="str">
        <f t="shared" si="25"/>
        <v/>
      </c>
      <c r="T122" s="20" t="str">
        <f t="shared" si="26"/>
        <v/>
      </c>
      <c r="U122" t="str">
        <f t="shared" si="22"/>
        <v/>
      </c>
      <c r="V122" s="286"/>
      <c r="W122" s="286"/>
    </row>
    <row r="123" spans="1:23" x14ac:dyDescent="0.25">
      <c r="A123" s="5">
        <f t="shared" si="27"/>
        <v>116</v>
      </c>
      <c r="B123" s="288"/>
      <c r="C123" s="278">
        <f t="shared" si="28"/>
        <v>0</v>
      </c>
      <c r="D123" s="279" t="str">
        <f>IF(C123=1,VLOOKUP(B123,Mreze!C$8:F$107,4,FALSE)," ")</f>
        <v xml:space="preserve"> </v>
      </c>
      <c r="E123" s="279" t="str">
        <f t="shared" si="23"/>
        <v/>
      </c>
      <c r="F123" s="280"/>
      <c r="G123" s="283"/>
      <c r="H123" s="291"/>
      <c r="I123" s="281"/>
      <c r="J123" s="282"/>
      <c r="K123" s="260" t="str">
        <f t="shared" si="29"/>
        <v/>
      </c>
      <c r="L123" s="34" t="str">
        <f t="shared" si="20"/>
        <v xml:space="preserve"> </v>
      </c>
      <c r="M123" s="260" t="str">
        <f t="shared" si="21"/>
        <v/>
      </c>
      <c r="N123" s="47" t="str">
        <f t="shared" si="24"/>
        <v/>
      </c>
      <c r="O123" s="41" t="str">
        <f t="shared" si="30"/>
        <v/>
      </c>
      <c r="P123" s="20">
        <f t="shared" si="31"/>
        <v>0</v>
      </c>
      <c r="Q123" s="20" t="str">
        <f>IF(C123=1,VLOOKUP(G123,'Uzroci prekida'!E$8:F$11,2,FALSE),"")</f>
        <v/>
      </c>
      <c r="R123" s="20">
        <f t="shared" si="32"/>
        <v>0</v>
      </c>
      <c r="S123" s="20" t="str">
        <f t="shared" si="25"/>
        <v/>
      </c>
      <c r="T123" s="20" t="str">
        <f t="shared" si="26"/>
        <v/>
      </c>
      <c r="U123" t="str">
        <f t="shared" si="22"/>
        <v/>
      </c>
      <c r="V123" s="286"/>
      <c r="W123" s="286"/>
    </row>
    <row r="124" spans="1:23" x14ac:dyDescent="0.25">
      <c r="A124" s="5">
        <f t="shared" si="27"/>
        <v>117</v>
      </c>
      <c r="B124" s="288"/>
      <c r="C124" s="278">
        <f t="shared" si="28"/>
        <v>0</v>
      </c>
      <c r="D124" s="279" t="str">
        <f>IF(C124=1,VLOOKUP(B124,Mreze!C$8:F$107,4,FALSE)," ")</f>
        <v xml:space="preserve"> </v>
      </c>
      <c r="E124" s="279" t="str">
        <f t="shared" si="23"/>
        <v/>
      </c>
      <c r="F124" s="280"/>
      <c r="G124" s="283"/>
      <c r="H124" s="291"/>
      <c r="I124" s="281"/>
      <c r="J124" s="282"/>
      <c r="K124" s="260" t="str">
        <f t="shared" si="29"/>
        <v/>
      </c>
      <c r="L124" s="34" t="str">
        <f t="shared" si="20"/>
        <v xml:space="preserve"> </v>
      </c>
      <c r="M124" s="260" t="str">
        <f t="shared" si="21"/>
        <v/>
      </c>
      <c r="N124" s="47" t="str">
        <f t="shared" si="24"/>
        <v/>
      </c>
      <c r="O124" s="41" t="str">
        <f t="shared" si="30"/>
        <v/>
      </c>
      <c r="P124" s="20">
        <f t="shared" si="31"/>
        <v>0</v>
      </c>
      <c r="Q124" s="20" t="str">
        <f>IF(C124=1,VLOOKUP(G124,'Uzroci prekida'!E$8:F$11,2,FALSE),"")</f>
        <v/>
      </c>
      <c r="R124" s="20">
        <f t="shared" si="32"/>
        <v>0</v>
      </c>
      <c r="S124" s="20" t="str">
        <f t="shared" si="25"/>
        <v/>
      </c>
      <c r="T124" s="20" t="str">
        <f t="shared" si="26"/>
        <v/>
      </c>
      <c r="U124" t="str">
        <f t="shared" si="22"/>
        <v/>
      </c>
      <c r="V124" s="286"/>
      <c r="W124" s="286"/>
    </row>
    <row r="125" spans="1:23" x14ac:dyDescent="0.25">
      <c r="A125" s="5">
        <f t="shared" si="27"/>
        <v>118</v>
      </c>
      <c r="B125" s="288"/>
      <c r="C125" s="278">
        <f t="shared" si="28"/>
        <v>0</v>
      </c>
      <c r="D125" s="279" t="str">
        <f>IF(C125=1,VLOOKUP(B125,Mreze!C$8:F$107,4,FALSE)," ")</f>
        <v xml:space="preserve"> </v>
      </c>
      <c r="E125" s="279" t="str">
        <f t="shared" si="23"/>
        <v/>
      </c>
      <c r="F125" s="280"/>
      <c r="G125" s="283"/>
      <c r="H125" s="291"/>
      <c r="I125" s="281"/>
      <c r="J125" s="282"/>
      <c r="K125" s="260" t="str">
        <f t="shared" si="29"/>
        <v/>
      </c>
      <c r="L125" s="34" t="str">
        <f t="shared" si="20"/>
        <v xml:space="preserve"> </v>
      </c>
      <c r="M125" s="260" t="str">
        <f t="shared" si="21"/>
        <v/>
      </c>
      <c r="N125" s="47" t="str">
        <f t="shared" si="24"/>
        <v/>
      </c>
      <c r="O125" s="41" t="str">
        <f t="shared" si="30"/>
        <v/>
      </c>
      <c r="P125" s="20">
        <f t="shared" si="31"/>
        <v>0</v>
      </c>
      <c r="Q125" s="20" t="str">
        <f>IF(C125=1,VLOOKUP(G125,'Uzroci prekida'!E$8:F$11,2,FALSE),"")</f>
        <v/>
      </c>
      <c r="R125" s="20">
        <f t="shared" si="32"/>
        <v>0</v>
      </c>
      <c r="S125" s="20" t="str">
        <f t="shared" si="25"/>
        <v/>
      </c>
      <c r="T125" s="20" t="str">
        <f t="shared" si="26"/>
        <v/>
      </c>
      <c r="U125" t="str">
        <f t="shared" si="22"/>
        <v/>
      </c>
      <c r="V125" s="286"/>
      <c r="W125" s="286"/>
    </row>
    <row r="126" spans="1:23" x14ac:dyDescent="0.25">
      <c r="A126" s="5">
        <f t="shared" si="27"/>
        <v>119</v>
      </c>
      <c r="B126" s="288"/>
      <c r="C126" s="278">
        <f t="shared" si="28"/>
        <v>0</v>
      </c>
      <c r="D126" s="279" t="str">
        <f>IF(C126=1,VLOOKUP(B126,Mreze!C$8:F$107,4,FALSE)," ")</f>
        <v xml:space="preserve"> </v>
      </c>
      <c r="E126" s="279" t="str">
        <f t="shared" si="23"/>
        <v/>
      </c>
      <c r="F126" s="280"/>
      <c r="G126" s="283"/>
      <c r="H126" s="291"/>
      <c r="I126" s="281"/>
      <c r="J126" s="282"/>
      <c r="K126" s="260" t="str">
        <f t="shared" si="29"/>
        <v/>
      </c>
      <c r="L126" s="34" t="str">
        <f t="shared" si="20"/>
        <v xml:space="preserve"> </v>
      </c>
      <c r="M126" s="260" t="str">
        <f t="shared" si="21"/>
        <v/>
      </c>
      <c r="N126" s="47" t="str">
        <f t="shared" si="24"/>
        <v/>
      </c>
      <c r="O126" s="41" t="str">
        <f t="shared" si="30"/>
        <v/>
      </c>
      <c r="P126" s="20">
        <f t="shared" si="31"/>
        <v>0</v>
      </c>
      <c r="Q126" s="20" t="str">
        <f>IF(C126=1,VLOOKUP(G126,'Uzroci prekida'!E$8:F$11,2,FALSE),"")</f>
        <v/>
      </c>
      <c r="R126" s="20">
        <f t="shared" si="32"/>
        <v>0</v>
      </c>
      <c r="S126" s="20" t="str">
        <f t="shared" si="25"/>
        <v/>
      </c>
      <c r="T126" s="20" t="str">
        <f t="shared" si="26"/>
        <v/>
      </c>
      <c r="U126" t="str">
        <f t="shared" si="22"/>
        <v/>
      </c>
      <c r="V126" s="286"/>
      <c r="W126" s="286"/>
    </row>
    <row r="127" spans="1:23" x14ac:dyDescent="0.25">
      <c r="A127" s="5">
        <f t="shared" si="27"/>
        <v>120</v>
      </c>
      <c r="B127" s="288"/>
      <c r="C127" s="278">
        <f t="shared" si="28"/>
        <v>0</v>
      </c>
      <c r="D127" s="279" t="str">
        <f>IF(C127=1,VLOOKUP(B127,Mreze!C$8:F$107,4,FALSE)," ")</f>
        <v xml:space="preserve"> </v>
      </c>
      <c r="E127" s="279" t="str">
        <f t="shared" si="23"/>
        <v/>
      </c>
      <c r="F127" s="280"/>
      <c r="G127" s="283"/>
      <c r="H127" s="291"/>
      <c r="I127" s="281"/>
      <c r="J127" s="282"/>
      <c r="K127" s="260" t="str">
        <f t="shared" si="29"/>
        <v/>
      </c>
      <c r="L127" s="34" t="str">
        <f t="shared" si="20"/>
        <v xml:space="preserve"> </v>
      </c>
      <c r="M127" s="260" t="str">
        <f t="shared" si="21"/>
        <v/>
      </c>
      <c r="N127" s="47" t="str">
        <f t="shared" si="24"/>
        <v/>
      </c>
      <c r="O127" s="41" t="str">
        <f t="shared" si="30"/>
        <v/>
      </c>
      <c r="P127" s="20">
        <f t="shared" si="31"/>
        <v>0</v>
      </c>
      <c r="Q127" s="20" t="str">
        <f>IF(C127=1,VLOOKUP(G127,'Uzroci prekida'!E$8:F$11,2,FALSE),"")</f>
        <v/>
      </c>
      <c r="R127" s="20">
        <f t="shared" si="32"/>
        <v>0</v>
      </c>
      <c r="S127" s="20" t="str">
        <f t="shared" si="25"/>
        <v/>
      </c>
      <c r="T127" s="20" t="str">
        <f t="shared" si="26"/>
        <v/>
      </c>
      <c r="U127" t="str">
        <f t="shared" si="22"/>
        <v/>
      </c>
      <c r="V127" s="286"/>
      <c r="W127" s="286"/>
    </row>
    <row r="128" spans="1:23" x14ac:dyDescent="0.25">
      <c r="A128" s="5">
        <f t="shared" si="27"/>
        <v>121</v>
      </c>
      <c r="B128" s="288"/>
      <c r="C128" s="278">
        <f t="shared" si="28"/>
        <v>0</v>
      </c>
      <c r="D128" s="279" t="str">
        <f>IF(C128=1,VLOOKUP(B128,Mreze!C$8:F$107,4,FALSE)," ")</f>
        <v xml:space="preserve"> </v>
      </c>
      <c r="E128" s="279" t="str">
        <f t="shared" si="23"/>
        <v/>
      </c>
      <c r="F128" s="280"/>
      <c r="G128" s="283"/>
      <c r="H128" s="291"/>
      <c r="I128" s="281"/>
      <c r="J128" s="282"/>
      <c r="K128" s="260" t="str">
        <f t="shared" si="29"/>
        <v/>
      </c>
      <c r="L128" s="34" t="str">
        <f t="shared" si="20"/>
        <v xml:space="preserve"> </v>
      </c>
      <c r="M128" s="260" t="str">
        <f t="shared" si="21"/>
        <v/>
      </c>
      <c r="N128" s="47" t="str">
        <f t="shared" si="24"/>
        <v/>
      </c>
      <c r="O128" s="41" t="str">
        <f t="shared" si="30"/>
        <v/>
      </c>
      <c r="P128" s="20">
        <f t="shared" si="31"/>
        <v>0</v>
      </c>
      <c r="Q128" s="20" t="str">
        <f>IF(C128=1,VLOOKUP(G128,'Uzroci prekida'!E$8:F$11,2,FALSE),"")</f>
        <v/>
      </c>
      <c r="R128" s="20">
        <f t="shared" si="32"/>
        <v>0</v>
      </c>
      <c r="S128" s="20" t="str">
        <f t="shared" si="25"/>
        <v/>
      </c>
      <c r="T128" s="20" t="str">
        <f t="shared" si="26"/>
        <v/>
      </c>
      <c r="U128" t="str">
        <f t="shared" si="22"/>
        <v/>
      </c>
      <c r="V128" s="286"/>
      <c r="W128" s="286"/>
    </row>
    <row r="129" spans="1:23" x14ac:dyDescent="0.25">
      <c r="A129" s="5">
        <f t="shared" si="27"/>
        <v>122</v>
      </c>
      <c r="B129" s="288"/>
      <c r="C129" s="278">
        <f t="shared" si="28"/>
        <v>0</v>
      </c>
      <c r="D129" s="279" t="str">
        <f>IF(C129=1,VLOOKUP(B129,Mreze!C$8:F$107,4,FALSE)," ")</f>
        <v xml:space="preserve"> </v>
      </c>
      <c r="E129" s="279" t="str">
        <f t="shared" si="23"/>
        <v/>
      </c>
      <c r="F129" s="280"/>
      <c r="G129" s="283"/>
      <c r="H129" s="291"/>
      <c r="I129" s="281"/>
      <c r="J129" s="282"/>
      <c r="K129" s="260" t="str">
        <f t="shared" si="29"/>
        <v/>
      </c>
      <c r="L129" s="34" t="str">
        <f t="shared" si="20"/>
        <v xml:space="preserve"> </v>
      </c>
      <c r="M129" s="260" t="str">
        <f t="shared" si="21"/>
        <v/>
      </c>
      <c r="N129" s="47" t="str">
        <f t="shared" si="24"/>
        <v/>
      </c>
      <c r="O129" s="41" t="str">
        <f t="shared" si="30"/>
        <v/>
      </c>
      <c r="P129" s="20">
        <f t="shared" si="31"/>
        <v>0</v>
      </c>
      <c r="Q129" s="20" t="str">
        <f>IF(C129=1,VLOOKUP(G129,'Uzroci prekida'!E$8:F$11,2,FALSE),"")</f>
        <v/>
      </c>
      <c r="R129" s="20">
        <f t="shared" si="32"/>
        <v>0</v>
      </c>
      <c r="S129" s="20" t="str">
        <f t="shared" si="25"/>
        <v/>
      </c>
      <c r="T129" s="20" t="str">
        <f t="shared" si="26"/>
        <v/>
      </c>
      <c r="U129" t="str">
        <f t="shared" si="22"/>
        <v/>
      </c>
      <c r="V129" s="286"/>
      <c r="W129" s="286"/>
    </row>
    <row r="130" spans="1:23" x14ac:dyDescent="0.25">
      <c r="A130" s="5">
        <f t="shared" si="27"/>
        <v>123</v>
      </c>
      <c r="B130" s="288"/>
      <c r="C130" s="278">
        <f t="shared" si="28"/>
        <v>0</v>
      </c>
      <c r="D130" s="279" t="str">
        <f>IF(C130=1,VLOOKUP(B130,Mreze!C$8:F$107,4,FALSE)," ")</f>
        <v xml:space="preserve"> </v>
      </c>
      <c r="E130" s="279" t="str">
        <f t="shared" si="23"/>
        <v/>
      </c>
      <c r="F130" s="280"/>
      <c r="G130" s="283"/>
      <c r="H130" s="291"/>
      <c r="I130" s="281"/>
      <c r="J130" s="282"/>
      <c r="K130" s="260" t="str">
        <f t="shared" si="29"/>
        <v/>
      </c>
      <c r="L130" s="34" t="str">
        <f t="shared" si="20"/>
        <v xml:space="preserve"> </v>
      </c>
      <c r="M130" s="260" t="str">
        <f t="shared" si="21"/>
        <v/>
      </c>
      <c r="N130" s="47" t="str">
        <f t="shared" si="24"/>
        <v/>
      </c>
      <c r="O130" s="41" t="str">
        <f t="shared" si="30"/>
        <v/>
      </c>
      <c r="P130" s="20">
        <f t="shared" si="31"/>
        <v>0</v>
      </c>
      <c r="Q130" s="20" t="str">
        <f>IF(C130=1,VLOOKUP(G130,'Uzroci prekida'!E$8:F$11,2,FALSE),"")</f>
        <v/>
      </c>
      <c r="R130" s="20">
        <f t="shared" si="32"/>
        <v>0</v>
      </c>
      <c r="S130" s="20" t="str">
        <f t="shared" si="25"/>
        <v/>
      </c>
      <c r="T130" s="20" t="str">
        <f t="shared" si="26"/>
        <v/>
      </c>
      <c r="U130" t="str">
        <f t="shared" si="22"/>
        <v/>
      </c>
      <c r="V130" s="286"/>
      <c r="W130" s="286"/>
    </row>
    <row r="131" spans="1:23" x14ac:dyDescent="0.25">
      <c r="A131" s="5">
        <f t="shared" si="27"/>
        <v>124</v>
      </c>
      <c r="B131" s="288"/>
      <c r="C131" s="278">
        <f t="shared" si="28"/>
        <v>0</v>
      </c>
      <c r="D131" s="279" t="str">
        <f>IF(C131=1,VLOOKUP(B131,Mreze!C$8:F$107,4,FALSE)," ")</f>
        <v xml:space="preserve"> </v>
      </c>
      <c r="E131" s="279" t="str">
        <f t="shared" si="23"/>
        <v/>
      </c>
      <c r="F131" s="280"/>
      <c r="G131" s="283"/>
      <c r="H131" s="291"/>
      <c r="I131" s="281"/>
      <c r="J131" s="282"/>
      <c r="K131" s="260" t="str">
        <f t="shared" si="29"/>
        <v/>
      </c>
      <c r="L131" s="34" t="str">
        <f t="shared" si="20"/>
        <v xml:space="preserve"> </v>
      </c>
      <c r="M131" s="260" t="str">
        <f t="shared" si="21"/>
        <v/>
      </c>
      <c r="N131" s="47" t="str">
        <f t="shared" si="24"/>
        <v/>
      </c>
      <c r="O131" s="41" t="str">
        <f t="shared" si="30"/>
        <v/>
      </c>
      <c r="P131" s="20">
        <f t="shared" si="31"/>
        <v>0</v>
      </c>
      <c r="Q131" s="20" t="str">
        <f>IF(C131=1,VLOOKUP(G131,'Uzroci prekida'!E$8:F$11,2,FALSE),"")</f>
        <v/>
      </c>
      <c r="R131" s="20">
        <f t="shared" si="32"/>
        <v>0</v>
      </c>
      <c r="S131" s="20" t="str">
        <f t="shared" si="25"/>
        <v/>
      </c>
      <c r="T131" s="20" t="str">
        <f t="shared" si="26"/>
        <v/>
      </c>
      <c r="U131" t="str">
        <f t="shared" si="22"/>
        <v/>
      </c>
      <c r="V131" s="286"/>
      <c r="W131" s="286"/>
    </row>
    <row r="132" spans="1:23" x14ac:dyDescent="0.25">
      <c r="A132" s="5">
        <f t="shared" si="27"/>
        <v>125</v>
      </c>
      <c r="B132" s="288"/>
      <c r="C132" s="278">
        <f t="shared" si="28"/>
        <v>0</v>
      </c>
      <c r="D132" s="279" t="str">
        <f>IF(C132=1,VLOOKUP(B132,Mreze!C$8:F$107,4,FALSE)," ")</f>
        <v xml:space="preserve"> </v>
      </c>
      <c r="E132" s="279" t="str">
        <f t="shared" si="23"/>
        <v/>
      </c>
      <c r="F132" s="280"/>
      <c r="G132" s="283"/>
      <c r="H132" s="291"/>
      <c r="I132" s="281"/>
      <c r="J132" s="282"/>
      <c r="K132" s="260" t="str">
        <f t="shared" si="29"/>
        <v/>
      </c>
      <c r="L132" s="34" t="str">
        <f t="shared" si="20"/>
        <v xml:space="preserve"> </v>
      </c>
      <c r="M132" s="260" t="str">
        <f t="shared" si="21"/>
        <v/>
      </c>
      <c r="N132" s="47" t="str">
        <f t="shared" si="24"/>
        <v/>
      </c>
      <c r="O132" s="41" t="str">
        <f t="shared" si="30"/>
        <v/>
      </c>
      <c r="P132" s="20">
        <f t="shared" si="31"/>
        <v>0</v>
      </c>
      <c r="Q132" s="20" t="str">
        <f>IF(C132=1,VLOOKUP(G132,'Uzroci prekida'!E$8:F$11,2,FALSE),"")</f>
        <v/>
      </c>
      <c r="R132" s="20">
        <f t="shared" si="32"/>
        <v>0</v>
      </c>
      <c r="S132" s="20" t="str">
        <f t="shared" si="25"/>
        <v/>
      </c>
      <c r="T132" s="20" t="str">
        <f t="shared" si="26"/>
        <v/>
      </c>
      <c r="U132" t="str">
        <f t="shared" si="22"/>
        <v/>
      </c>
      <c r="V132" s="286"/>
      <c r="W132" s="286"/>
    </row>
    <row r="133" spans="1:23" x14ac:dyDescent="0.25">
      <c r="A133" s="5">
        <f t="shared" si="27"/>
        <v>126</v>
      </c>
      <c r="B133" s="288"/>
      <c r="C133" s="278">
        <f t="shared" si="28"/>
        <v>0</v>
      </c>
      <c r="D133" s="279" t="str">
        <f>IF(C133=1,VLOOKUP(B133,Mreze!C$8:F$107,4,FALSE)," ")</f>
        <v xml:space="preserve"> </v>
      </c>
      <c r="E133" s="279" t="str">
        <f t="shared" si="23"/>
        <v/>
      </c>
      <c r="F133" s="280"/>
      <c r="G133" s="283"/>
      <c r="H133" s="291"/>
      <c r="I133" s="281"/>
      <c r="J133" s="282"/>
      <c r="K133" s="260" t="str">
        <f t="shared" si="29"/>
        <v/>
      </c>
      <c r="L133" s="34" t="str">
        <f t="shared" si="20"/>
        <v xml:space="preserve"> </v>
      </c>
      <c r="M133" s="260" t="str">
        <f t="shared" si="21"/>
        <v/>
      </c>
      <c r="N133" s="47" t="str">
        <f t="shared" si="24"/>
        <v/>
      </c>
      <c r="O133" s="41" t="str">
        <f t="shared" si="30"/>
        <v/>
      </c>
      <c r="P133" s="20">
        <f t="shared" si="31"/>
        <v>0</v>
      </c>
      <c r="Q133" s="20" t="str">
        <f>IF(C133=1,VLOOKUP(G133,'Uzroci prekida'!E$8:F$11,2,FALSE),"")</f>
        <v/>
      </c>
      <c r="R133" s="20">
        <f t="shared" si="32"/>
        <v>0</v>
      </c>
      <c r="S133" s="20" t="str">
        <f t="shared" si="25"/>
        <v/>
      </c>
      <c r="T133" s="20" t="str">
        <f t="shared" si="26"/>
        <v/>
      </c>
      <c r="U133" t="str">
        <f t="shared" si="22"/>
        <v/>
      </c>
      <c r="V133" s="286"/>
      <c r="W133" s="286"/>
    </row>
    <row r="134" spans="1:23" x14ac:dyDescent="0.25">
      <c r="A134" s="5">
        <f t="shared" si="27"/>
        <v>127</v>
      </c>
      <c r="B134" s="288"/>
      <c r="C134" s="278">
        <f t="shared" si="28"/>
        <v>0</v>
      </c>
      <c r="D134" s="279" t="str">
        <f>IF(C134=1,VLOOKUP(B134,Mreze!C$8:F$107,4,FALSE)," ")</f>
        <v xml:space="preserve"> </v>
      </c>
      <c r="E134" s="279" t="str">
        <f t="shared" si="23"/>
        <v/>
      </c>
      <c r="F134" s="280"/>
      <c r="G134" s="283"/>
      <c r="H134" s="291"/>
      <c r="I134" s="281"/>
      <c r="J134" s="282"/>
      <c r="K134" s="260" t="str">
        <f t="shared" si="29"/>
        <v/>
      </c>
      <c r="L134" s="34" t="str">
        <f t="shared" si="20"/>
        <v xml:space="preserve"> </v>
      </c>
      <c r="M134" s="260" t="str">
        <f t="shared" si="21"/>
        <v/>
      </c>
      <c r="N134" s="47" t="str">
        <f t="shared" si="24"/>
        <v/>
      </c>
      <c r="O134" s="41" t="str">
        <f t="shared" si="30"/>
        <v/>
      </c>
      <c r="P134" s="20">
        <f t="shared" si="31"/>
        <v>0</v>
      </c>
      <c r="Q134" s="20" t="str">
        <f>IF(C134=1,VLOOKUP(G134,'Uzroci prekida'!E$8:F$11,2,FALSE),"")</f>
        <v/>
      </c>
      <c r="R134" s="20">
        <f t="shared" si="32"/>
        <v>0</v>
      </c>
      <c r="S134" s="20" t="str">
        <f t="shared" si="25"/>
        <v/>
      </c>
      <c r="T134" s="20" t="str">
        <f t="shared" si="26"/>
        <v/>
      </c>
      <c r="U134" t="str">
        <f t="shared" si="22"/>
        <v/>
      </c>
      <c r="V134" s="286"/>
      <c r="W134" s="286"/>
    </row>
    <row r="135" spans="1:23" x14ac:dyDescent="0.25">
      <c r="A135" s="5">
        <f t="shared" si="27"/>
        <v>128</v>
      </c>
      <c r="B135" s="288"/>
      <c r="C135" s="278">
        <f t="shared" si="28"/>
        <v>0</v>
      </c>
      <c r="D135" s="279" t="str">
        <f>IF(C135=1,VLOOKUP(B135,Mreze!C$8:F$107,4,FALSE)," ")</f>
        <v xml:space="preserve"> </v>
      </c>
      <c r="E135" s="279" t="str">
        <f t="shared" si="23"/>
        <v/>
      </c>
      <c r="F135" s="280"/>
      <c r="G135" s="283"/>
      <c r="H135" s="291"/>
      <c r="I135" s="281"/>
      <c r="J135" s="282"/>
      <c r="K135" s="260" t="str">
        <f t="shared" si="29"/>
        <v/>
      </c>
      <c r="L135" s="34" t="str">
        <f t="shared" si="20"/>
        <v xml:space="preserve"> </v>
      </c>
      <c r="M135" s="260" t="str">
        <f t="shared" si="21"/>
        <v/>
      </c>
      <c r="N135" s="47" t="str">
        <f t="shared" si="24"/>
        <v/>
      </c>
      <c r="O135" s="41" t="str">
        <f t="shared" si="30"/>
        <v/>
      </c>
      <c r="P135" s="20">
        <f t="shared" si="31"/>
        <v>0</v>
      </c>
      <c r="Q135" s="20" t="str">
        <f>IF(C135=1,VLOOKUP(G135,'Uzroci prekida'!E$8:F$11,2,FALSE),"")</f>
        <v/>
      </c>
      <c r="R135" s="20">
        <f t="shared" si="32"/>
        <v>0</v>
      </c>
      <c r="S135" s="20" t="str">
        <f t="shared" si="25"/>
        <v/>
      </c>
      <c r="T135" s="20" t="str">
        <f t="shared" si="26"/>
        <v/>
      </c>
      <c r="U135" t="str">
        <f t="shared" si="22"/>
        <v/>
      </c>
      <c r="V135" s="286"/>
      <c r="W135" s="286"/>
    </row>
    <row r="136" spans="1:23" x14ac:dyDescent="0.25">
      <c r="A136" s="5">
        <f t="shared" si="27"/>
        <v>129</v>
      </c>
      <c r="B136" s="288"/>
      <c r="C136" s="278">
        <f t="shared" si="28"/>
        <v>0</v>
      </c>
      <c r="D136" s="279" t="str">
        <f>IF(C136=1,VLOOKUP(B136,Mreze!C$8:F$107,4,FALSE)," ")</f>
        <v xml:space="preserve"> </v>
      </c>
      <c r="E136" s="279" t="str">
        <f t="shared" si="23"/>
        <v/>
      </c>
      <c r="F136" s="280"/>
      <c r="G136" s="283"/>
      <c r="H136" s="291"/>
      <c r="I136" s="281"/>
      <c r="J136" s="282"/>
      <c r="K136" s="260" t="str">
        <f t="shared" si="29"/>
        <v/>
      </c>
      <c r="L136" s="34" t="str">
        <f t="shared" ref="L136:L199" si="33">IF(C136=1, IF(D136&gt;0,IF(F136&gt;0, F136/D136, " ")," ")," ")</f>
        <v xml:space="preserve"> </v>
      </c>
      <c r="M136" s="260" t="str">
        <f t="shared" ref="M136:M199" si="34">IF(P136=1, IF(J136&lt;&gt;"",IF(H136&lt;&gt;"",IF(L136&lt;&gt;" ", L136*K136, " "), " "), " "),"")</f>
        <v/>
      </c>
      <c r="N136" s="47" t="str">
        <f t="shared" si="24"/>
        <v/>
      </c>
      <c r="O136" s="41" t="str">
        <f t="shared" si="30"/>
        <v/>
      </c>
      <c r="P136" s="20">
        <f t="shared" si="31"/>
        <v>0</v>
      </c>
      <c r="Q136" s="20" t="str">
        <f>IF(C136=1,VLOOKUP(G136,'Uzroci prekida'!E$8:F$11,2,FALSE),"")</f>
        <v/>
      </c>
      <c r="R136" s="20">
        <f t="shared" si="32"/>
        <v>0</v>
      </c>
      <c r="S136" s="20" t="str">
        <f t="shared" si="25"/>
        <v/>
      </c>
      <c r="T136" s="20" t="str">
        <f t="shared" si="26"/>
        <v/>
      </c>
      <c r="U136" t="str">
        <f t="shared" ref="U136:U199" si="35">IF(T136&lt;&gt;"",T136*F136,"")</f>
        <v/>
      </c>
      <c r="V136" s="286"/>
      <c r="W136" s="286"/>
    </row>
    <row r="137" spans="1:23" x14ac:dyDescent="0.25">
      <c r="A137" s="5">
        <f t="shared" si="27"/>
        <v>130</v>
      </c>
      <c r="B137" s="288"/>
      <c r="C137" s="278">
        <f t="shared" si="28"/>
        <v>0</v>
      </c>
      <c r="D137" s="279" t="str">
        <f>IF(C137=1,VLOOKUP(B137,Mreze!C$8:F$107,4,FALSE)," ")</f>
        <v xml:space="preserve"> </v>
      </c>
      <c r="E137" s="279" t="str">
        <f t="shared" ref="E137:E200" si="36">IF(S137&lt;&gt;"",F137*S137,"")</f>
        <v/>
      </c>
      <c r="F137" s="280"/>
      <c r="G137" s="283"/>
      <c r="H137" s="291"/>
      <c r="I137" s="281"/>
      <c r="J137" s="282"/>
      <c r="K137" s="260" t="str">
        <f t="shared" si="29"/>
        <v/>
      </c>
      <c r="L137" s="34" t="str">
        <f t="shared" si="33"/>
        <v xml:space="preserve"> </v>
      </c>
      <c r="M137" s="260" t="str">
        <f t="shared" si="34"/>
        <v/>
      </c>
      <c r="N137" s="47" t="str">
        <f t="shared" ref="N137:N200" si="37">IF(K137&lt;&gt;"",(I137-H137),"")</f>
        <v/>
      </c>
      <c r="O137" s="41" t="str">
        <f t="shared" si="30"/>
        <v/>
      </c>
      <c r="P137" s="20">
        <f t="shared" si="31"/>
        <v>0</v>
      </c>
      <c r="Q137" s="20" t="str">
        <f>IF(C137=1,VLOOKUP(G137,'Uzroci prekida'!E$8:F$11,2,FALSE),"")</f>
        <v/>
      </c>
      <c r="R137" s="20">
        <f t="shared" si="32"/>
        <v>0</v>
      </c>
      <c r="S137" s="20" t="str">
        <f t="shared" ref="S137:S200" si="38">IF(K137&lt;&gt;"",IF(INT((J137-I137)*24)&gt;0,1,0),"")</f>
        <v/>
      </c>
      <c r="T137" s="20" t="str">
        <f t="shared" ref="T137:T200" si="39">IF(S137=1,IF(HOUR(K137)&gt;0,HOUR(K137)*60+MINUTE(K137),""),"")</f>
        <v/>
      </c>
      <c r="U137" t="str">
        <f t="shared" si="35"/>
        <v/>
      </c>
      <c r="V137" s="286"/>
      <c r="W137" s="286"/>
    </row>
    <row r="138" spans="1:23" x14ac:dyDescent="0.25">
      <c r="A138" s="5">
        <f t="shared" ref="A138:A201" si="40">+A137+1</f>
        <v>131</v>
      </c>
      <c r="B138" s="288"/>
      <c r="C138" s="278">
        <f t="shared" si="28"/>
        <v>0</v>
      </c>
      <c r="D138" s="279" t="str">
        <f>IF(C138=1,VLOOKUP(B138,Mreze!C$8:F$107,4,FALSE)," ")</f>
        <v xml:space="preserve"> </v>
      </c>
      <c r="E138" s="279" t="str">
        <f t="shared" si="36"/>
        <v/>
      </c>
      <c r="F138" s="280"/>
      <c r="G138" s="283"/>
      <c r="H138" s="291"/>
      <c r="I138" s="281"/>
      <c r="J138" s="282"/>
      <c r="K138" s="260" t="str">
        <f t="shared" si="29"/>
        <v/>
      </c>
      <c r="L138" s="34" t="str">
        <f t="shared" si="33"/>
        <v xml:space="preserve"> </v>
      </c>
      <c r="M138" s="260" t="str">
        <f t="shared" si="34"/>
        <v/>
      </c>
      <c r="N138" s="47" t="str">
        <f t="shared" si="37"/>
        <v/>
      </c>
      <c r="O138" s="41" t="str">
        <f t="shared" si="30"/>
        <v/>
      </c>
      <c r="P138" s="20">
        <f t="shared" si="31"/>
        <v>0</v>
      </c>
      <c r="Q138" s="20" t="str">
        <f>IF(C138=1,VLOOKUP(G138,'Uzroci prekida'!E$8:F$11,2,FALSE),"")</f>
        <v/>
      </c>
      <c r="R138" s="20">
        <f t="shared" si="32"/>
        <v>0</v>
      </c>
      <c r="S138" s="20" t="str">
        <f t="shared" si="38"/>
        <v/>
      </c>
      <c r="T138" s="20" t="str">
        <f t="shared" si="39"/>
        <v/>
      </c>
      <c r="U138" t="str">
        <f t="shared" si="35"/>
        <v/>
      </c>
      <c r="V138" s="286"/>
      <c r="W138" s="286"/>
    </row>
    <row r="139" spans="1:23" x14ac:dyDescent="0.25">
      <c r="A139" s="5">
        <f t="shared" si="40"/>
        <v>132</v>
      </c>
      <c r="B139" s="288"/>
      <c r="C139" s="278">
        <f t="shared" si="28"/>
        <v>0</v>
      </c>
      <c r="D139" s="279" t="str">
        <f>IF(C139=1,VLOOKUP(B139,Mreze!C$8:F$107,4,FALSE)," ")</f>
        <v xml:space="preserve"> </v>
      </c>
      <c r="E139" s="279" t="str">
        <f t="shared" si="36"/>
        <v/>
      </c>
      <c r="F139" s="280"/>
      <c r="G139" s="283"/>
      <c r="H139" s="291"/>
      <c r="I139" s="281"/>
      <c r="J139" s="282"/>
      <c r="K139" s="260" t="str">
        <f t="shared" si="29"/>
        <v/>
      </c>
      <c r="L139" s="34" t="str">
        <f t="shared" si="33"/>
        <v xml:space="preserve"> </v>
      </c>
      <c r="M139" s="260" t="str">
        <f t="shared" si="34"/>
        <v/>
      </c>
      <c r="N139" s="47" t="str">
        <f t="shared" si="37"/>
        <v/>
      </c>
      <c r="O139" s="41" t="str">
        <f t="shared" si="30"/>
        <v/>
      </c>
      <c r="P139" s="20">
        <f t="shared" si="31"/>
        <v>0</v>
      </c>
      <c r="Q139" s="20" t="str">
        <f>IF(C139=1,VLOOKUP(G139,'Uzroci prekida'!E$8:F$11,2,FALSE),"")</f>
        <v/>
      </c>
      <c r="R139" s="20">
        <f t="shared" si="32"/>
        <v>0</v>
      </c>
      <c r="S139" s="20" t="str">
        <f t="shared" si="38"/>
        <v/>
      </c>
      <c r="T139" s="20" t="str">
        <f t="shared" si="39"/>
        <v/>
      </c>
      <c r="U139" t="str">
        <f t="shared" si="35"/>
        <v/>
      </c>
      <c r="V139" s="286"/>
      <c r="W139" s="286"/>
    </row>
    <row r="140" spans="1:23" x14ac:dyDescent="0.25">
      <c r="A140" s="5">
        <f t="shared" si="40"/>
        <v>133</v>
      </c>
      <c r="B140" s="288"/>
      <c r="C140" s="278">
        <f t="shared" si="28"/>
        <v>0</v>
      </c>
      <c r="D140" s="279" t="str">
        <f>IF(C140=1,VLOOKUP(B140,Mreze!C$8:F$107,4,FALSE)," ")</f>
        <v xml:space="preserve"> </v>
      </c>
      <c r="E140" s="279" t="str">
        <f t="shared" si="36"/>
        <v/>
      </c>
      <c r="F140" s="280"/>
      <c r="G140" s="283"/>
      <c r="H140" s="291"/>
      <c r="I140" s="281"/>
      <c r="J140" s="282"/>
      <c r="K140" s="260" t="str">
        <f t="shared" si="29"/>
        <v/>
      </c>
      <c r="L140" s="34" t="str">
        <f t="shared" si="33"/>
        <v xml:space="preserve"> </v>
      </c>
      <c r="M140" s="260" t="str">
        <f t="shared" si="34"/>
        <v/>
      </c>
      <c r="N140" s="47" t="str">
        <f t="shared" si="37"/>
        <v/>
      </c>
      <c r="O140" s="41" t="str">
        <f t="shared" si="30"/>
        <v/>
      </c>
      <c r="P140" s="20">
        <f t="shared" si="31"/>
        <v>0</v>
      </c>
      <c r="Q140" s="20" t="str">
        <f>IF(C140=1,VLOOKUP(G140,'Uzroci prekida'!E$8:F$11,2,FALSE),"")</f>
        <v/>
      </c>
      <c r="R140" s="20">
        <f t="shared" si="32"/>
        <v>0</v>
      </c>
      <c r="S140" s="20" t="str">
        <f t="shared" si="38"/>
        <v/>
      </c>
      <c r="T140" s="20" t="str">
        <f t="shared" si="39"/>
        <v/>
      </c>
      <c r="U140" t="str">
        <f t="shared" si="35"/>
        <v/>
      </c>
      <c r="V140" s="286"/>
      <c r="W140" s="286"/>
    </row>
    <row r="141" spans="1:23" x14ac:dyDescent="0.25">
      <c r="A141" s="5">
        <f t="shared" si="40"/>
        <v>134</v>
      </c>
      <c r="B141" s="288"/>
      <c r="C141" s="278">
        <f t="shared" si="28"/>
        <v>0</v>
      </c>
      <c r="D141" s="279" t="str">
        <f>IF(C141=1,VLOOKUP(B141,Mreze!C$8:F$107,4,FALSE)," ")</f>
        <v xml:space="preserve"> </v>
      </c>
      <c r="E141" s="279" t="str">
        <f t="shared" si="36"/>
        <v/>
      </c>
      <c r="F141" s="280"/>
      <c r="G141" s="283"/>
      <c r="H141" s="291"/>
      <c r="I141" s="281"/>
      <c r="J141" s="282"/>
      <c r="K141" s="260" t="str">
        <f t="shared" si="29"/>
        <v/>
      </c>
      <c r="L141" s="34" t="str">
        <f t="shared" si="33"/>
        <v xml:space="preserve"> </v>
      </c>
      <c r="M141" s="260" t="str">
        <f t="shared" si="34"/>
        <v/>
      </c>
      <c r="N141" s="47" t="str">
        <f t="shared" si="37"/>
        <v/>
      </c>
      <c r="O141" s="41" t="str">
        <f t="shared" si="30"/>
        <v/>
      </c>
      <c r="P141" s="20">
        <f t="shared" si="31"/>
        <v>0</v>
      </c>
      <c r="Q141" s="20" t="str">
        <f>IF(C141=1,VLOOKUP(G141,'Uzroci prekida'!E$8:F$11,2,FALSE),"")</f>
        <v/>
      </c>
      <c r="R141" s="20">
        <f t="shared" si="32"/>
        <v>0</v>
      </c>
      <c r="S141" s="20" t="str">
        <f t="shared" si="38"/>
        <v/>
      </c>
      <c r="T141" s="20" t="str">
        <f t="shared" si="39"/>
        <v/>
      </c>
      <c r="U141" t="str">
        <f t="shared" si="35"/>
        <v/>
      </c>
      <c r="V141" s="286"/>
      <c r="W141" s="286"/>
    </row>
    <row r="142" spans="1:23" x14ac:dyDescent="0.25">
      <c r="A142" s="5">
        <f t="shared" si="40"/>
        <v>135</v>
      </c>
      <c r="B142" s="288"/>
      <c r="C142" s="278">
        <f t="shared" si="28"/>
        <v>0</v>
      </c>
      <c r="D142" s="279" t="str">
        <f>IF(C142=1,VLOOKUP(B142,Mreze!C$8:F$107,4,FALSE)," ")</f>
        <v xml:space="preserve"> </v>
      </c>
      <c r="E142" s="279" t="str">
        <f t="shared" si="36"/>
        <v/>
      </c>
      <c r="F142" s="280"/>
      <c r="G142" s="283"/>
      <c r="H142" s="291"/>
      <c r="I142" s="281"/>
      <c r="J142" s="282"/>
      <c r="K142" s="260" t="str">
        <f t="shared" si="29"/>
        <v/>
      </c>
      <c r="L142" s="34" t="str">
        <f t="shared" si="33"/>
        <v xml:space="preserve"> </v>
      </c>
      <c r="M142" s="260" t="str">
        <f t="shared" si="34"/>
        <v/>
      </c>
      <c r="N142" s="47" t="str">
        <f t="shared" si="37"/>
        <v/>
      </c>
      <c r="O142" s="41" t="str">
        <f t="shared" si="30"/>
        <v/>
      </c>
      <c r="P142" s="20">
        <f t="shared" si="31"/>
        <v>0</v>
      </c>
      <c r="Q142" s="20" t="str">
        <f>IF(C142=1,VLOOKUP(G142,'Uzroci prekida'!E$8:F$11,2,FALSE),"")</f>
        <v/>
      </c>
      <c r="R142" s="20">
        <f t="shared" si="32"/>
        <v>0</v>
      </c>
      <c r="S142" s="20" t="str">
        <f t="shared" si="38"/>
        <v/>
      </c>
      <c r="T142" s="20" t="str">
        <f t="shared" si="39"/>
        <v/>
      </c>
      <c r="U142" t="str">
        <f t="shared" si="35"/>
        <v/>
      </c>
      <c r="V142" s="286"/>
      <c r="W142" s="286"/>
    </row>
    <row r="143" spans="1:23" x14ac:dyDescent="0.25">
      <c r="A143" s="5">
        <f t="shared" si="40"/>
        <v>136</v>
      </c>
      <c r="B143" s="288"/>
      <c r="C143" s="278">
        <f t="shared" si="28"/>
        <v>0</v>
      </c>
      <c r="D143" s="279" t="str">
        <f>IF(C143=1,VLOOKUP(B143,Mreze!C$8:F$107,4,FALSE)," ")</f>
        <v xml:space="preserve"> </v>
      </c>
      <c r="E143" s="279" t="str">
        <f t="shared" si="36"/>
        <v/>
      </c>
      <c r="F143" s="280"/>
      <c r="G143" s="283"/>
      <c r="H143" s="291"/>
      <c r="I143" s="281"/>
      <c r="J143" s="282"/>
      <c r="K143" s="260" t="str">
        <f t="shared" si="29"/>
        <v/>
      </c>
      <c r="L143" s="34" t="str">
        <f t="shared" si="33"/>
        <v xml:space="preserve"> </v>
      </c>
      <c r="M143" s="260" t="str">
        <f t="shared" si="34"/>
        <v/>
      </c>
      <c r="N143" s="47" t="str">
        <f t="shared" si="37"/>
        <v/>
      </c>
      <c r="O143" s="41" t="str">
        <f t="shared" si="30"/>
        <v/>
      </c>
      <c r="P143" s="20">
        <f t="shared" si="31"/>
        <v>0</v>
      </c>
      <c r="Q143" s="20" t="str">
        <f>IF(C143=1,VLOOKUP(G143,'Uzroci prekida'!E$8:F$11,2,FALSE),"")</f>
        <v/>
      </c>
      <c r="R143" s="20">
        <f t="shared" si="32"/>
        <v>0</v>
      </c>
      <c r="S143" s="20" t="str">
        <f t="shared" si="38"/>
        <v/>
      </c>
      <c r="T143" s="20" t="str">
        <f t="shared" si="39"/>
        <v/>
      </c>
      <c r="U143" t="str">
        <f t="shared" si="35"/>
        <v/>
      </c>
      <c r="V143" s="286"/>
      <c r="W143" s="286"/>
    </row>
    <row r="144" spans="1:23" x14ac:dyDescent="0.25">
      <c r="A144" s="5">
        <f t="shared" si="40"/>
        <v>137</v>
      </c>
      <c r="B144" s="288"/>
      <c r="C144" s="278">
        <f t="shared" si="28"/>
        <v>0</v>
      </c>
      <c r="D144" s="279" t="str">
        <f>IF(C144=1,VLOOKUP(B144,Mreze!C$8:F$107,4,FALSE)," ")</f>
        <v xml:space="preserve"> </v>
      </c>
      <c r="E144" s="279" t="str">
        <f t="shared" si="36"/>
        <v/>
      </c>
      <c r="F144" s="280"/>
      <c r="G144" s="283"/>
      <c r="H144" s="291"/>
      <c r="I144" s="281"/>
      <c r="J144" s="282"/>
      <c r="K144" s="260" t="str">
        <f t="shared" si="29"/>
        <v/>
      </c>
      <c r="L144" s="34" t="str">
        <f t="shared" si="33"/>
        <v xml:space="preserve"> </v>
      </c>
      <c r="M144" s="260" t="str">
        <f t="shared" si="34"/>
        <v/>
      </c>
      <c r="N144" s="47" t="str">
        <f t="shared" si="37"/>
        <v/>
      </c>
      <c r="O144" s="41" t="str">
        <f t="shared" si="30"/>
        <v/>
      </c>
      <c r="P144" s="20">
        <f t="shared" si="31"/>
        <v>0</v>
      </c>
      <c r="Q144" s="20" t="str">
        <f>IF(C144=1,VLOOKUP(G144,'Uzroci prekida'!E$8:F$11,2,FALSE),"")</f>
        <v/>
      </c>
      <c r="R144" s="20">
        <f t="shared" si="32"/>
        <v>0</v>
      </c>
      <c r="S144" s="20" t="str">
        <f t="shared" si="38"/>
        <v/>
      </c>
      <c r="T144" s="20" t="str">
        <f t="shared" si="39"/>
        <v/>
      </c>
      <c r="U144" t="str">
        <f t="shared" si="35"/>
        <v/>
      </c>
      <c r="V144" s="286"/>
      <c r="W144" s="286"/>
    </row>
    <row r="145" spans="1:23" x14ac:dyDescent="0.25">
      <c r="A145" s="5">
        <f t="shared" si="40"/>
        <v>138</v>
      </c>
      <c r="B145" s="288"/>
      <c r="C145" s="278">
        <f t="shared" si="28"/>
        <v>0</v>
      </c>
      <c r="D145" s="279" t="str">
        <f>IF(C145=1,VLOOKUP(B145,Mreze!C$8:F$107,4,FALSE)," ")</f>
        <v xml:space="preserve"> </v>
      </c>
      <c r="E145" s="279" t="str">
        <f t="shared" si="36"/>
        <v/>
      </c>
      <c r="F145" s="280"/>
      <c r="G145" s="283"/>
      <c r="H145" s="291"/>
      <c r="I145" s="281"/>
      <c r="J145" s="282"/>
      <c r="K145" s="260" t="str">
        <f t="shared" si="29"/>
        <v/>
      </c>
      <c r="L145" s="34" t="str">
        <f t="shared" si="33"/>
        <v xml:space="preserve"> </v>
      </c>
      <c r="M145" s="260" t="str">
        <f t="shared" si="34"/>
        <v/>
      </c>
      <c r="N145" s="47" t="str">
        <f t="shared" si="37"/>
        <v/>
      </c>
      <c r="O145" s="41" t="str">
        <f t="shared" si="30"/>
        <v/>
      </c>
      <c r="P145" s="20">
        <f t="shared" si="31"/>
        <v>0</v>
      </c>
      <c r="Q145" s="20" t="str">
        <f>IF(C145=1,VLOOKUP(G145,'Uzroci prekida'!E$8:F$11,2,FALSE),"")</f>
        <v/>
      </c>
      <c r="R145" s="20">
        <f t="shared" si="32"/>
        <v>0</v>
      </c>
      <c r="S145" s="20" t="str">
        <f t="shared" si="38"/>
        <v/>
      </c>
      <c r="T145" s="20" t="str">
        <f t="shared" si="39"/>
        <v/>
      </c>
      <c r="U145" t="str">
        <f t="shared" si="35"/>
        <v/>
      </c>
      <c r="V145" s="286"/>
      <c r="W145" s="286"/>
    </row>
    <row r="146" spans="1:23" x14ac:dyDescent="0.25">
      <c r="A146" s="5">
        <f t="shared" si="40"/>
        <v>139</v>
      </c>
      <c r="B146" s="288"/>
      <c r="C146" s="278">
        <f t="shared" ref="C146:C209" si="41">IF(B146="",0,1)</f>
        <v>0</v>
      </c>
      <c r="D146" s="279" t="str">
        <f>IF(C146=1,VLOOKUP(B146,Mreze!C$8:F$107,4,FALSE)," ")</f>
        <v xml:space="preserve"> </v>
      </c>
      <c r="E146" s="279" t="str">
        <f t="shared" si="36"/>
        <v/>
      </c>
      <c r="F146" s="280"/>
      <c r="G146" s="283"/>
      <c r="H146" s="291"/>
      <c r="I146" s="281"/>
      <c r="J146" s="282"/>
      <c r="K146" s="260" t="str">
        <f t="shared" ref="K146:K209" si="42">IF(J146&lt;&gt;"",IF(I146&lt;&gt;"",J146-I146,""), "")</f>
        <v/>
      </c>
      <c r="L146" s="34" t="str">
        <f t="shared" si="33"/>
        <v xml:space="preserve"> </v>
      </c>
      <c r="M146" s="260" t="str">
        <f t="shared" si="34"/>
        <v/>
      </c>
      <c r="N146" s="47" t="str">
        <f t="shared" si="37"/>
        <v/>
      </c>
      <c r="O146" s="41" t="str">
        <f t="shared" ref="O146:O209" si="43">IF(N146&lt;&gt;"",IF(Q146&gt;N146,"Не","Да"),IF(P146=0,IF(J146&lt;&gt;"","ERR","")))</f>
        <v/>
      </c>
      <c r="P146" s="20">
        <f t="shared" ref="P146:P209" si="44">IF(I146&lt;&gt;"",IF(J146&lt;&gt;"",1,0),0)</f>
        <v>0</v>
      </c>
      <c r="Q146" s="20" t="str">
        <f>IF(C146=1,VLOOKUP(G146,'Uzroci prekida'!E$8:F$11,2,FALSE),"")</f>
        <v/>
      </c>
      <c r="R146" s="20">
        <f t="shared" ref="R146:R209" si="45">IF(O146="Не",1,0)</f>
        <v>0</v>
      </c>
      <c r="S146" s="20" t="str">
        <f t="shared" si="38"/>
        <v/>
      </c>
      <c r="T146" s="20" t="str">
        <f t="shared" si="39"/>
        <v/>
      </c>
      <c r="U146" t="str">
        <f t="shared" si="35"/>
        <v/>
      </c>
      <c r="V146" s="286"/>
      <c r="W146" s="286"/>
    </row>
    <row r="147" spans="1:23" x14ac:dyDescent="0.25">
      <c r="A147" s="5">
        <f t="shared" si="40"/>
        <v>140</v>
      </c>
      <c r="B147" s="288"/>
      <c r="C147" s="278">
        <f t="shared" si="41"/>
        <v>0</v>
      </c>
      <c r="D147" s="279" t="str">
        <f>IF(C147=1,VLOOKUP(B147,Mreze!C$8:F$107,4,FALSE)," ")</f>
        <v xml:space="preserve"> </v>
      </c>
      <c r="E147" s="279" t="str">
        <f t="shared" si="36"/>
        <v/>
      </c>
      <c r="F147" s="280"/>
      <c r="G147" s="283"/>
      <c r="H147" s="291"/>
      <c r="I147" s="281"/>
      <c r="J147" s="282"/>
      <c r="K147" s="260" t="str">
        <f t="shared" si="42"/>
        <v/>
      </c>
      <c r="L147" s="34" t="str">
        <f t="shared" si="33"/>
        <v xml:space="preserve"> </v>
      </c>
      <c r="M147" s="260" t="str">
        <f t="shared" si="34"/>
        <v/>
      </c>
      <c r="N147" s="47" t="str">
        <f t="shared" si="37"/>
        <v/>
      </c>
      <c r="O147" s="41" t="str">
        <f t="shared" si="43"/>
        <v/>
      </c>
      <c r="P147" s="20">
        <f t="shared" si="44"/>
        <v>0</v>
      </c>
      <c r="Q147" s="20" t="str">
        <f>IF(C147=1,VLOOKUP(G147,'Uzroci prekida'!E$8:F$11,2,FALSE),"")</f>
        <v/>
      </c>
      <c r="R147" s="20">
        <f t="shared" si="45"/>
        <v>0</v>
      </c>
      <c r="S147" s="20" t="str">
        <f t="shared" si="38"/>
        <v/>
      </c>
      <c r="T147" s="20" t="str">
        <f t="shared" si="39"/>
        <v/>
      </c>
      <c r="U147" t="str">
        <f t="shared" si="35"/>
        <v/>
      </c>
      <c r="V147" s="286"/>
      <c r="W147" s="286"/>
    </row>
    <row r="148" spans="1:23" x14ac:dyDescent="0.25">
      <c r="A148" s="5">
        <f t="shared" si="40"/>
        <v>141</v>
      </c>
      <c r="B148" s="288"/>
      <c r="C148" s="278">
        <f t="shared" si="41"/>
        <v>0</v>
      </c>
      <c r="D148" s="279" t="str">
        <f>IF(C148=1,VLOOKUP(B148,Mreze!C$8:F$107,4,FALSE)," ")</f>
        <v xml:space="preserve"> </v>
      </c>
      <c r="E148" s="279" t="str">
        <f t="shared" si="36"/>
        <v/>
      </c>
      <c r="F148" s="280"/>
      <c r="G148" s="283"/>
      <c r="H148" s="291"/>
      <c r="I148" s="281"/>
      <c r="J148" s="282"/>
      <c r="K148" s="260" t="str">
        <f t="shared" si="42"/>
        <v/>
      </c>
      <c r="L148" s="34" t="str">
        <f t="shared" si="33"/>
        <v xml:space="preserve"> </v>
      </c>
      <c r="M148" s="260" t="str">
        <f t="shared" si="34"/>
        <v/>
      </c>
      <c r="N148" s="47" t="str">
        <f t="shared" si="37"/>
        <v/>
      </c>
      <c r="O148" s="41" t="str">
        <f t="shared" si="43"/>
        <v/>
      </c>
      <c r="P148" s="20">
        <f t="shared" si="44"/>
        <v>0</v>
      </c>
      <c r="Q148" s="20" t="str">
        <f>IF(C148=1,VLOOKUP(G148,'Uzroci prekida'!E$8:F$11,2,FALSE),"")</f>
        <v/>
      </c>
      <c r="R148" s="20">
        <f t="shared" si="45"/>
        <v>0</v>
      </c>
      <c r="S148" s="20" t="str">
        <f t="shared" si="38"/>
        <v/>
      </c>
      <c r="T148" s="20" t="str">
        <f t="shared" si="39"/>
        <v/>
      </c>
      <c r="U148" t="str">
        <f t="shared" si="35"/>
        <v/>
      </c>
      <c r="V148" s="286"/>
      <c r="W148" s="286"/>
    </row>
    <row r="149" spans="1:23" x14ac:dyDescent="0.25">
      <c r="A149" s="5">
        <f t="shared" si="40"/>
        <v>142</v>
      </c>
      <c r="B149" s="288"/>
      <c r="C149" s="278">
        <f t="shared" si="41"/>
        <v>0</v>
      </c>
      <c r="D149" s="279" t="str">
        <f>IF(C149=1,VLOOKUP(B149,Mreze!C$8:F$107,4,FALSE)," ")</f>
        <v xml:space="preserve"> </v>
      </c>
      <c r="E149" s="279" t="str">
        <f t="shared" si="36"/>
        <v/>
      </c>
      <c r="F149" s="280"/>
      <c r="G149" s="283"/>
      <c r="H149" s="291"/>
      <c r="I149" s="281"/>
      <c r="J149" s="282"/>
      <c r="K149" s="260" t="str">
        <f t="shared" si="42"/>
        <v/>
      </c>
      <c r="L149" s="34" t="str">
        <f t="shared" si="33"/>
        <v xml:space="preserve"> </v>
      </c>
      <c r="M149" s="260" t="str">
        <f t="shared" si="34"/>
        <v/>
      </c>
      <c r="N149" s="47" t="str">
        <f t="shared" si="37"/>
        <v/>
      </c>
      <c r="O149" s="41" t="str">
        <f t="shared" si="43"/>
        <v/>
      </c>
      <c r="P149" s="20">
        <f t="shared" si="44"/>
        <v>0</v>
      </c>
      <c r="Q149" s="20" t="str">
        <f>IF(C149=1,VLOOKUP(G149,'Uzroci prekida'!E$8:F$11,2,FALSE),"")</f>
        <v/>
      </c>
      <c r="R149" s="20">
        <f t="shared" si="45"/>
        <v>0</v>
      </c>
      <c r="S149" s="20" t="str">
        <f t="shared" si="38"/>
        <v/>
      </c>
      <c r="T149" s="20" t="str">
        <f t="shared" si="39"/>
        <v/>
      </c>
      <c r="U149" t="str">
        <f t="shared" si="35"/>
        <v/>
      </c>
      <c r="V149" s="286"/>
      <c r="W149" s="286"/>
    </row>
    <row r="150" spans="1:23" x14ac:dyDescent="0.25">
      <c r="A150" s="5">
        <f t="shared" si="40"/>
        <v>143</v>
      </c>
      <c r="B150" s="288"/>
      <c r="C150" s="278">
        <f t="shared" si="41"/>
        <v>0</v>
      </c>
      <c r="D150" s="279" t="str">
        <f>IF(C150=1,VLOOKUP(B150,Mreze!C$8:F$107,4,FALSE)," ")</f>
        <v xml:space="preserve"> </v>
      </c>
      <c r="E150" s="279" t="str">
        <f t="shared" si="36"/>
        <v/>
      </c>
      <c r="F150" s="280"/>
      <c r="G150" s="283"/>
      <c r="H150" s="291"/>
      <c r="I150" s="281"/>
      <c r="J150" s="282"/>
      <c r="K150" s="260" t="str">
        <f t="shared" si="42"/>
        <v/>
      </c>
      <c r="L150" s="34" t="str">
        <f t="shared" si="33"/>
        <v xml:space="preserve"> </v>
      </c>
      <c r="M150" s="260" t="str">
        <f t="shared" si="34"/>
        <v/>
      </c>
      <c r="N150" s="47" t="str">
        <f t="shared" si="37"/>
        <v/>
      </c>
      <c r="O150" s="41" t="str">
        <f t="shared" si="43"/>
        <v/>
      </c>
      <c r="P150" s="20">
        <f t="shared" si="44"/>
        <v>0</v>
      </c>
      <c r="Q150" s="20" t="str">
        <f>IF(C150=1,VLOOKUP(G150,'Uzroci prekida'!E$8:F$11,2,FALSE),"")</f>
        <v/>
      </c>
      <c r="R150" s="20">
        <f t="shared" si="45"/>
        <v>0</v>
      </c>
      <c r="S150" s="20" t="str">
        <f t="shared" si="38"/>
        <v/>
      </c>
      <c r="T150" s="20" t="str">
        <f t="shared" si="39"/>
        <v/>
      </c>
      <c r="U150" t="str">
        <f t="shared" si="35"/>
        <v/>
      </c>
      <c r="V150" s="286"/>
      <c r="W150" s="286"/>
    </row>
    <row r="151" spans="1:23" x14ac:dyDescent="0.25">
      <c r="A151" s="5">
        <f t="shared" si="40"/>
        <v>144</v>
      </c>
      <c r="B151" s="288"/>
      <c r="C151" s="278">
        <f t="shared" si="41"/>
        <v>0</v>
      </c>
      <c r="D151" s="279" t="str">
        <f>IF(C151=1,VLOOKUP(B151,Mreze!C$8:F$107,4,FALSE)," ")</f>
        <v xml:space="preserve"> </v>
      </c>
      <c r="E151" s="279" t="str">
        <f t="shared" si="36"/>
        <v/>
      </c>
      <c r="F151" s="280"/>
      <c r="G151" s="283"/>
      <c r="H151" s="291"/>
      <c r="I151" s="281"/>
      <c r="J151" s="282"/>
      <c r="K151" s="260" t="str">
        <f t="shared" si="42"/>
        <v/>
      </c>
      <c r="L151" s="34" t="str">
        <f t="shared" si="33"/>
        <v xml:space="preserve"> </v>
      </c>
      <c r="M151" s="260" t="str">
        <f t="shared" si="34"/>
        <v/>
      </c>
      <c r="N151" s="47" t="str">
        <f t="shared" si="37"/>
        <v/>
      </c>
      <c r="O151" s="41" t="str">
        <f t="shared" si="43"/>
        <v/>
      </c>
      <c r="P151" s="20">
        <f t="shared" si="44"/>
        <v>0</v>
      </c>
      <c r="Q151" s="20" t="str">
        <f>IF(C151=1,VLOOKUP(G151,'Uzroci prekida'!E$8:F$11,2,FALSE),"")</f>
        <v/>
      </c>
      <c r="R151" s="20">
        <f t="shared" si="45"/>
        <v>0</v>
      </c>
      <c r="S151" s="20" t="str">
        <f t="shared" si="38"/>
        <v/>
      </c>
      <c r="T151" s="20" t="str">
        <f t="shared" si="39"/>
        <v/>
      </c>
      <c r="U151" t="str">
        <f t="shared" si="35"/>
        <v/>
      </c>
      <c r="V151" s="286"/>
      <c r="W151" s="286"/>
    </row>
    <row r="152" spans="1:23" x14ac:dyDescent="0.25">
      <c r="A152" s="5">
        <f t="shared" si="40"/>
        <v>145</v>
      </c>
      <c r="B152" s="288"/>
      <c r="C152" s="278">
        <f t="shared" si="41"/>
        <v>0</v>
      </c>
      <c r="D152" s="279" t="str">
        <f>IF(C152=1,VLOOKUP(B152,Mreze!C$8:F$107,4,FALSE)," ")</f>
        <v xml:space="preserve"> </v>
      </c>
      <c r="E152" s="279" t="str">
        <f t="shared" si="36"/>
        <v/>
      </c>
      <c r="F152" s="280"/>
      <c r="G152" s="283"/>
      <c r="H152" s="291"/>
      <c r="I152" s="281"/>
      <c r="J152" s="282"/>
      <c r="K152" s="260" t="str">
        <f t="shared" si="42"/>
        <v/>
      </c>
      <c r="L152" s="34" t="str">
        <f t="shared" si="33"/>
        <v xml:space="preserve"> </v>
      </c>
      <c r="M152" s="260" t="str">
        <f t="shared" si="34"/>
        <v/>
      </c>
      <c r="N152" s="47" t="str">
        <f t="shared" si="37"/>
        <v/>
      </c>
      <c r="O152" s="41" t="str">
        <f t="shared" si="43"/>
        <v/>
      </c>
      <c r="P152" s="20">
        <f t="shared" si="44"/>
        <v>0</v>
      </c>
      <c r="Q152" s="20" t="str">
        <f>IF(C152=1,VLOOKUP(G152,'Uzroci prekida'!E$8:F$11,2,FALSE),"")</f>
        <v/>
      </c>
      <c r="R152" s="20">
        <f t="shared" si="45"/>
        <v>0</v>
      </c>
      <c r="S152" s="20" t="str">
        <f t="shared" si="38"/>
        <v/>
      </c>
      <c r="T152" s="20" t="str">
        <f t="shared" si="39"/>
        <v/>
      </c>
      <c r="U152" t="str">
        <f t="shared" si="35"/>
        <v/>
      </c>
      <c r="V152" s="286"/>
      <c r="W152" s="286"/>
    </row>
    <row r="153" spans="1:23" x14ac:dyDescent="0.25">
      <c r="A153" s="5">
        <f t="shared" si="40"/>
        <v>146</v>
      </c>
      <c r="B153" s="288"/>
      <c r="C153" s="278">
        <f t="shared" si="41"/>
        <v>0</v>
      </c>
      <c r="D153" s="279" t="str">
        <f>IF(C153=1,VLOOKUP(B153,Mreze!C$8:F$107,4,FALSE)," ")</f>
        <v xml:space="preserve"> </v>
      </c>
      <c r="E153" s="279" t="str">
        <f t="shared" si="36"/>
        <v/>
      </c>
      <c r="F153" s="280"/>
      <c r="G153" s="283"/>
      <c r="H153" s="291"/>
      <c r="I153" s="281"/>
      <c r="J153" s="282"/>
      <c r="K153" s="260" t="str">
        <f t="shared" si="42"/>
        <v/>
      </c>
      <c r="L153" s="34" t="str">
        <f t="shared" si="33"/>
        <v xml:space="preserve"> </v>
      </c>
      <c r="M153" s="260" t="str">
        <f t="shared" si="34"/>
        <v/>
      </c>
      <c r="N153" s="47" t="str">
        <f t="shared" si="37"/>
        <v/>
      </c>
      <c r="O153" s="41" t="str">
        <f t="shared" si="43"/>
        <v/>
      </c>
      <c r="P153" s="20">
        <f t="shared" si="44"/>
        <v>0</v>
      </c>
      <c r="Q153" s="20" t="str">
        <f>IF(C153=1,VLOOKUP(G153,'Uzroci prekida'!E$8:F$11,2,FALSE),"")</f>
        <v/>
      </c>
      <c r="R153" s="20">
        <f t="shared" si="45"/>
        <v>0</v>
      </c>
      <c r="S153" s="20" t="str">
        <f t="shared" si="38"/>
        <v/>
      </c>
      <c r="T153" s="20" t="str">
        <f t="shared" si="39"/>
        <v/>
      </c>
      <c r="U153" t="str">
        <f t="shared" si="35"/>
        <v/>
      </c>
      <c r="V153" s="286"/>
      <c r="W153" s="286"/>
    </row>
    <row r="154" spans="1:23" x14ac:dyDescent="0.25">
      <c r="A154" s="5">
        <f t="shared" si="40"/>
        <v>147</v>
      </c>
      <c r="B154" s="288"/>
      <c r="C154" s="278">
        <f t="shared" si="41"/>
        <v>0</v>
      </c>
      <c r="D154" s="279" t="str">
        <f>IF(C154=1,VLOOKUP(B154,Mreze!C$8:F$107,4,FALSE)," ")</f>
        <v xml:space="preserve"> </v>
      </c>
      <c r="E154" s="279" t="str">
        <f t="shared" si="36"/>
        <v/>
      </c>
      <c r="F154" s="280"/>
      <c r="G154" s="283"/>
      <c r="H154" s="291"/>
      <c r="I154" s="281"/>
      <c r="J154" s="282"/>
      <c r="K154" s="260" t="str">
        <f t="shared" si="42"/>
        <v/>
      </c>
      <c r="L154" s="34" t="str">
        <f t="shared" si="33"/>
        <v xml:space="preserve"> </v>
      </c>
      <c r="M154" s="260" t="str">
        <f t="shared" si="34"/>
        <v/>
      </c>
      <c r="N154" s="47" t="str">
        <f t="shared" si="37"/>
        <v/>
      </c>
      <c r="O154" s="41" t="str">
        <f t="shared" si="43"/>
        <v/>
      </c>
      <c r="P154" s="20">
        <f t="shared" si="44"/>
        <v>0</v>
      </c>
      <c r="Q154" s="20" t="str">
        <f>IF(C154=1,VLOOKUP(G154,'Uzroci prekida'!E$8:F$11,2,FALSE),"")</f>
        <v/>
      </c>
      <c r="R154" s="20">
        <f t="shared" si="45"/>
        <v>0</v>
      </c>
      <c r="S154" s="20" t="str">
        <f t="shared" si="38"/>
        <v/>
      </c>
      <c r="T154" s="20" t="str">
        <f t="shared" si="39"/>
        <v/>
      </c>
      <c r="U154" t="str">
        <f t="shared" si="35"/>
        <v/>
      </c>
      <c r="V154" s="286"/>
      <c r="W154" s="286"/>
    </row>
    <row r="155" spans="1:23" x14ac:dyDescent="0.25">
      <c r="A155" s="5">
        <f t="shared" si="40"/>
        <v>148</v>
      </c>
      <c r="B155" s="288"/>
      <c r="C155" s="278">
        <f t="shared" si="41"/>
        <v>0</v>
      </c>
      <c r="D155" s="279" t="str">
        <f>IF(C155=1,VLOOKUP(B155,Mreze!C$8:F$107,4,FALSE)," ")</f>
        <v xml:space="preserve"> </v>
      </c>
      <c r="E155" s="279" t="str">
        <f t="shared" si="36"/>
        <v/>
      </c>
      <c r="F155" s="280"/>
      <c r="G155" s="283"/>
      <c r="H155" s="291"/>
      <c r="I155" s="281"/>
      <c r="J155" s="282"/>
      <c r="K155" s="260" t="str">
        <f t="shared" si="42"/>
        <v/>
      </c>
      <c r="L155" s="34" t="str">
        <f t="shared" si="33"/>
        <v xml:space="preserve"> </v>
      </c>
      <c r="M155" s="260" t="str">
        <f t="shared" si="34"/>
        <v/>
      </c>
      <c r="N155" s="47" t="str">
        <f t="shared" si="37"/>
        <v/>
      </c>
      <c r="O155" s="41" t="str">
        <f t="shared" si="43"/>
        <v/>
      </c>
      <c r="P155" s="20">
        <f t="shared" si="44"/>
        <v>0</v>
      </c>
      <c r="Q155" s="20" t="str">
        <f>IF(C155=1,VLOOKUP(G155,'Uzroci prekida'!E$8:F$11,2,FALSE),"")</f>
        <v/>
      </c>
      <c r="R155" s="20">
        <f t="shared" si="45"/>
        <v>0</v>
      </c>
      <c r="S155" s="20" t="str">
        <f t="shared" si="38"/>
        <v/>
      </c>
      <c r="T155" s="20" t="str">
        <f t="shared" si="39"/>
        <v/>
      </c>
      <c r="U155" t="str">
        <f t="shared" si="35"/>
        <v/>
      </c>
      <c r="V155" s="286"/>
      <c r="W155" s="286"/>
    </row>
    <row r="156" spans="1:23" x14ac:dyDescent="0.25">
      <c r="A156" s="5">
        <f t="shared" si="40"/>
        <v>149</v>
      </c>
      <c r="B156" s="288"/>
      <c r="C156" s="278">
        <f t="shared" si="41"/>
        <v>0</v>
      </c>
      <c r="D156" s="279" t="str">
        <f>IF(C156=1,VLOOKUP(B156,Mreze!C$8:F$107,4,FALSE)," ")</f>
        <v xml:space="preserve"> </v>
      </c>
      <c r="E156" s="279" t="str">
        <f t="shared" si="36"/>
        <v/>
      </c>
      <c r="F156" s="280"/>
      <c r="G156" s="283"/>
      <c r="H156" s="291"/>
      <c r="I156" s="281"/>
      <c r="J156" s="282"/>
      <c r="K156" s="260" t="str">
        <f t="shared" si="42"/>
        <v/>
      </c>
      <c r="L156" s="34" t="str">
        <f t="shared" si="33"/>
        <v xml:space="preserve"> </v>
      </c>
      <c r="M156" s="260" t="str">
        <f t="shared" si="34"/>
        <v/>
      </c>
      <c r="N156" s="47" t="str">
        <f t="shared" si="37"/>
        <v/>
      </c>
      <c r="O156" s="41" t="str">
        <f t="shared" si="43"/>
        <v/>
      </c>
      <c r="P156" s="20">
        <f t="shared" si="44"/>
        <v>0</v>
      </c>
      <c r="Q156" s="20" t="str">
        <f>IF(C156=1,VLOOKUP(G156,'Uzroci prekida'!E$8:F$11,2,FALSE),"")</f>
        <v/>
      </c>
      <c r="R156" s="20">
        <f t="shared" si="45"/>
        <v>0</v>
      </c>
      <c r="S156" s="20" t="str">
        <f t="shared" si="38"/>
        <v/>
      </c>
      <c r="T156" s="20" t="str">
        <f t="shared" si="39"/>
        <v/>
      </c>
      <c r="U156" t="str">
        <f t="shared" si="35"/>
        <v/>
      </c>
      <c r="V156" s="286"/>
      <c r="W156" s="286"/>
    </row>
    <row r="157" spans="1:23" x14ac:dyDescent="0.25">
      <c r="A157" s="5">
        <f t="shared" si="40"/>
        <v>150</v>
      </c>
      <c r="B157" s="288"/>
      <c r="C157" s="278">
        <f t="shared" si="41"/>
        <v>0</v>
      </c>
      <c r="D157" s="279" t="str">
        <f>IF(C157=1,VLOOKUP(B157,Mreze!C$8:F$107,4,FALSE)," ")</f>
        <v xml:space="preserve"> </v>
      </c>
      <c r="E157" s="279" t="str">
        <f t="shared" si="36"/>
        <v/>
      </c>
      <c r="F157" s="280"/>
      <c r="G157" s="283"/>
      <c r="H157" s="291"/>
      <c r="I157" s="281"/>
      <c r="J157" s="282"/>
      <c r="K157" s="260" t="str">
        <f t="shared" si="42"/>
        <v/>
      </c>
      <c r="L157" s="34" t="str">
        <f t="shared" si="33"/>
        <v xml:space="preserve"> </v>
      </c>
      <c r="M157" s="260" t="str">
        <f t="shared" si="34"/>
        <v/>
      </c>
      <c r="N157" s="47" t="str">
        <f t="shared" si="37"/>
        <v/>
      </c>
      <c r="O157" s="41" t="str">
        <f t="shared" si="43"/>
        <v/>
      </c>
      <c r="P157" s="20">
        <f t="shared" si="44"/>
        <v>0</v>
      </c>
      <c r="Q157" s="20" t="str">
        <f>IF(C157=1,VLOOKUP(G157,'Uzroci prekida'!E$8:F$11,2,FALSE),"")</f>
        <v/>
      </c>
      <c r="R157" s="20">
        <f t="shared" si="45"/>
        <v>0</v>
      </c>
      <c r="S157" s="20" t="str">
        <f t="shared" si="38"/>
        <v/>
      </c>
      <c r="T157" s="20" t="str">
        <f t="shared" si="39"/>
        <v/>
      </c>
      <c r="U157" t="str">
        <f t="shared" si="35"/>
        <v/>
      </c>
      <c r="V157" s="286"/>
      <c r="W157" s="286"/>
    </row>
    <row r="158" spans="1:23" x14ac:dyDescent="0.25">
      <c r="A158" s="5">
        <f t="shared" si="40"/>
        <v>151</v>
      </c>
      <c r="B158" s="288"/>
      <c r="C158" s="278">
        <f t="shared" si="41"/>
        <v>0</v>
      </c>
      <c r="D158" s="279" t="str">
        <f>IF(C158=1,VLOOKUP(B158,Mreze!C$8:F$107,4,FALSE)," ")</f>
        <v xml:space="preserve"> </v>
      </c>
      <c r="E158" s="279" t="str">
        <f t="shared" si="36"/>
        <v/>
      </c>
      <c r="F158" s="280"/>
      <c r="G158" s="283"/>
      <c r="H158" s="291"/>
      <c r="I158" s="281"/>
      <c r="J158" s="282"/>
      <c r="K158" s="260" t="str">
        <f t="shared" si="42"/>
        <v/>
      </c>
      <c r="L158" s="34" t="str">
        <f t="shared" si="33"/>
        <v xml:space="preserve"> </v>
      </c>
      <c r="M158" s="260" t="str">
        <f t="shared" si="34"/>
        <v/>
      </c>
      <c r="N158" s="47" t="str">
        <f t="shared" si="37"/>
        <v/>
      </c>
      <c r="O158" s="41" t="str">
        <f t="shared" si="43"/>
        <v/>
      </c>
      <c r="P158" s="20">
        <f t="shared" si="44"/>
        <v>0</v>
      </c>
      <c r="Q158" s="20" t="str">
        <f>IF(C158=1,VLOOKUP(G158,'Uzroci prekida'!E$8:F$11,2,FALSE),"")</f>
        <v/>
      </c>
      <c r="R158" s="20">
        <f t="shared" si="45"/>
        <v>0</v>
      </c>
      <c r="S158" s="20" t="str">
        <f t="shared" si="38"/>
        <v/>
      </c>
      <c r="T158" s="20" t="str">
        <f t="shared" si="39"/>
        <v/>
      </c>
      <c r="U158" t="str">
        <f t="shared" si="35"/>
        <v/>
      </c>
      <c r="V158" s="286"/>
      <c r="W158" s="286"/>
    </row>
    <row r="159" spans="1:23" x14ac:dyDescent="0.25">
      <c r="A159" s="5">
        <f t="shared" si="40"/>
        <v>152</v>
      </c>
      <c r="B159" s="288"/>
      <c r="C159" s="278">
        <f t="shared" si="41"/>
        <v>0</v>
      </c>
      <c r="D159" s="279" t="str">
        <f>IF(C159=1,VLOOKUP(B159,Mreze!C$8:F$107,4,FALSE)," ")</f>
        <v xml:space="preserve"> </v>
      </c>
      <c r="E159" s="279" t="str">
        <f t="shared" si="36"/>
        <v/>
      </c>
      <c r="F159" s="280"/>
      <c r="G159" s="283"/>
      <c r="H159" s="291"/>
      <c r="I159" s="281"/>
      <c r="J159" s="282"/>
      <c r="K159" s="260" t="str">
        <f t="shared" si="42"/>
        <v/>
      </c>
      <c r="L159" s="34" t="str">
        <f t="shared" si="33"/>
        <v xml:space="preserve"> </v>
      </c>
      <c r="M159" s="260" t="str">
        <f t="shared" si="34"/>
        <v/>
      </c>
      <c r="N159" s="47" t="str">
        <f t="shared" si="37"/>
        <v/>
      </c>
      <c r="O159" s="41" t="str">
        <f t="shared" si="43"/>
        <v/>
      </c>
      <c r="P159" s="20">
        <f t="shared" si="44"/>
        <v>0</v>
      </c>
      <c r="Q159" s="20" t="str">
        <f>IF(C159=1,VLOOKUP(G159,'Uzroci prekida'!E$8:F$11,2,FALSE),"")</f>
        <v/>
      </c>
      <c r="R159" s="20">
        <f t="shared" si="45"/>
        <v>0</v>
      </c>
      <c r="S159" s="20" t="str">
        <f t="shared" si="38"/>
        <v/>
      </c>
      <c r="T159" s="20" t="str">
        <f t="shared" si="39"/>
        <v/>
      </c>
      <c r="U159" t="str">
        <f t="shared" si="35"/>
        <v/>
      </c>
      <c r="V159" s="286"/>
      <c r="W159" s="286"/>
    </row>
    <row r="160" spans="1:23" x14ac:dyDescent="0.25">
      <c r="A160" s="5">
        <f t="shared" si="40"/>
        <v>153</v>
      </c>
      <c r="B160" s="288"/>
      <c r="C160" s="278">
        <f t="shared" si="41"/>
        <v>0</v>
      </c>
      <c r="D160" s="279" t="str">
        <f>IF(C160=1,VLOOKUP(B160,Mreze!C$8:F$107,4,FALSE)," ")</f>
        <v xml:space="preserve"> </v>
      </c>
      <c r="E160" s="279" t="str">
        <f t="shared" si="36"/>
        <v/>
      </c>
      <c r="F160" s="280"/>
      <c r="G160" s="283"/>
      <c r="H160" s="291"/>
      <c r="I160" s="281"/>
      <c r="J160" s="282"/>
      <c r="K160" s="260" t="str">
        <f t="shared" si="42"/>
        <v/>
      </c>
      <c r="L160" s="34" t="str">
        <f t="shared" si="33"/>
        <v xml:space="preserve"> </v>
      </c>
      <c r="M160" s="260" t="str">
        <f t="shared" si="34"/>
        <v/>
      </c>
      <c r="N160" s="47" t="str">
        <f t="shared" si="37"/>
        <v/>
      </c>
      <c r="O160" s="41" t="str">
        <f t="shared" si="43"/>
        <v/>
      </c>
      <c r="P160" s="20">
        <f t="shared" si="44"/>
        <v>0</v>
      </c>
      <c r="Q160" s="20" t="str">
        <f>IF(C160=1,VLOOKUP(G160,'Uzroci prekida'!E$8:F$11,2,FALSE),"")</f>
        <v/>
      </c>
      <c r="R160" s="20">
        <f t="shared" si="45"/>
        <v>0</v>
      </c>
      <c r="S160" s="20" t="str">
        <f t="shared" si="38"/>
        <v/>
      </c>
      <c r="T160" s="20" t="str">
        <f t="shared" si="39"/>
        <v/>
      </c>
      <c r="U160" t="str">
        <f t="shared" si="35"/>
        <v/>
      </c>
      <c r="V160" s="286"/>
      <c r="W160" s="286"/>
    </row>
    <row r="161" spans="1:23" x14ac:dyDescent="0.25">
      <c r="A161" s="5">
        <f t="shared" si="40"/>
        <v>154</v>
      </c>
      <c r="B161" s="288"/>
      <c r="C161" s="278">
        <f t="shared" si="41"/>
        <v>0</v>
      </c>
      <c r="D161" s="279" t="str">
        <f>IF(C161=1,VLOOKUP(B161,Mreze!C$8:F$107,4,FALSE)," ")</f>
        <v xml:space="preserve"> </v>
      </c>
      <c r="E161" s="279" t="str">
        <f t="shared" si="36"/>
        <v/>
      </c>
      <c r="F161" s="280"/>
      <c r="G161" s="283"/>
      <c r="H161" s="291"/>
      <c r="I161" s="281"/>
      <c r="J161" s="282"/>
      <c r="K161" s="260" t="str">
        <f t="shared" si="42"/>
        <v/>
      </c>
      <c r="L161" s="34" t="str">
        <f t="shared" si="33"/>
        <v xml:space="preserve"> </v>
      </c>
      <c r="M161" s="260" t="str">
        <f t="shared" si="34"/>
        <v/>
      </c>
      <c r="N161" s="47" t="str">
        <f t="shared" si="37"/>
        <v/>
      </c>
      <c r="O161" s="41" t="str">
        <f t="shared" si="43"/>
        <v/>
      </c>
      <c r="P161" s="20">
        <f t="shared" si="44"/>
        <v>0</v>
      </c>
      <c r="Q161" s="20" t="str">
        <f>IF(C161=1,VLOOKUP(G161,'Uzroci prekida'!E$8:F$11,2,FALSE),"")</f>
        <v/>
      </c>
      <c r="R161" s="20">
        <f t="shared" si="45"/>
        <v>0</v>
      </c>
      <c r="S161" s="20" t="str">
        <f t="shared" si="38"/>
        <v/>
      </c>
      <c r="T161" s="20" t="str">
        <f t="shared" si="39"/>
        <v/>
      </c>
      <c r="U161" t="str">
        <f t="shared" si="35"/>
        <v/>
      </c>
      <c r="V161" s="286"/>
      <c r="W161" s="286"/>
    </row>
    <row r="162" spans="1:23" x14ac:dyDescent="0.25">
      <c r="A162" s="5">
        <f t="shared" si="40"/>
        <v>155</v>
      </c>
      <c r="B162" s="288"/>
      <c r="C162" s="278">
        <f t="shared" si="41"/>
        <v>0</v>
      </c>
      <c r="D162" s="279" t="str">
        <f>IF(C162=1,VLOOKUP(B162,Mreze!C$8:F$107,4,FALSE)," ")</f>
        <v xml:space="preserve"> </v>
      </c>
      <c r="E162" s="279" t="str">
        <f t="shared" si="36"/>
        <v/>
      </c>
      <c r="F162" s="280"/>
      <c r="G162" s="283"/>
      <c r="H162" s="291"/>
      <c r="I162" s="281"/>
      <c r="J162" s="282"/>
      <c r="K162" s="260" t="str">
        <f t="shared" si="42"/>
        <v/>
      </c>
      <c r="L162" s="34" t="str">
        <f t="shared" si="33"/>
        <v xml:space="preserve"> </v>
      </c>
      <c r="M162" s="260" t="str">
        <f t="shared" si="34"/>
        <v/>
      </c>
      <c r="N162" s="47" t="str">
        <f t="shared" si="37"/>
        <v/>
      </c>
      <c r="O162" s="41" t="str">
        <f t="shared" si="43"/>
        <v/>
      </c>
      <c r="P162" s="20">
        <f t="shared" si="44"/>
        <v>0</v>
      </c>
      <c r="Q162" s="20" t="str">
        <f>IF(C162=1,VLOOKUP(G162,'Uzroci prekida'!E$8:F$11,2,FALSE),"")</f>
        <v/>
      </c>
      <c r="R162" s="20">
        <f t="shared" si="45"/>
        <v>0</v>
      </c>
      <c r="S162" s="20" t="str">
        <f t="shared" si="38"/>
        <v/>
      </c>
      <c r="T162" s="20" t="str">
        <f t="shared" si="39"/>
        <v/>
      </c>
      <c r="U162" t="str">
        <f t="shared" si="35"/>
        <v/>
      </c>
      <c r="V162" s="286"/>
      <c r="W162" s="286"/>
    </row>
    <row r="163" spans="1:23" x14ac:dyDescent="0.25">
      <c r="A163" s="5">
        <f t="shared" si="40"/>
        <v>156</v>
      </c>
      <c r="B163" s="288"/>
      <c r="C163" s="278">
        <f t="shared" si="41"/>
        <v>0</v>
      </c>
      <c r="D163" s="279" t="str">
        <f>IF(C163=1,VLOOKUP(B163,Mreze!C$8:F$107,4,FALSE)," ")</f>
        <v xml:space="preserve"> </v>
      </c>
      <c r="E163" s="279" t="str">
        <f t="shared" si="36"/>
        <v/>
      </c>
      <c r="F163" s="280"/>
      <c r="G163" s="283"/>
      <c r="H163" s="291"/>
      <c r="I163" s="281"/>
      <c r="J163" s="282"/>
      <c r="K163" s="260" t="str">
        <f t="shared" si="42"/>
        <v/>
      </c>
      <c r="L163" s="34" t="str">
        <f t="shared" si="33"/>
        <v xml:space="preserve"> </v>
      </c>
      <c r="M163" s="260" t="str">
        <f t="shared" si="34"/>
        <v/>
      </c>
      <c r="N163" s="47" t="str">
        <f t="shared" si="37"/>
        <v/>
      </c>
      <c r="O163" s="41" t="str">
        <f t="shared" si="43"/>
        <v/>
      </c>
      <c r="P163" s="20">
        <f t="shared" si="44"/>
        <v>0</v>
      </c>
      <c r="Q163" s="20" t="str">
        <f>IF(C163=1,VLOOKUP(G163,'Uzroci prekida'!E$8:F$11,2,FALSE),"")</f>
        <v/>
      </c>
      <c r="R163" s="20">
        <f t="shared" si="45"/>
        <v>0</v>
      </c>
      <c r="S163" s="20" t="str">
        <f t="shared" si="38"/>
        <v/>
      </c>
      <c r="T163" s="20" t="str">
        <f t="shared" si="39"/>
        <v/>
      </c>
      <c r="U163" t="str">
        <f t="shared" si="35"/>
        <v/>
      </c>
      <c r="V163" s="286"/>
      <c r="W163" s="286"/>
    </row>
    <row r="164" spans="1:23" x14ac:dyDescent="0.25">
      <c r="A164" s="5">
        <f t="shared" si="40"/>
        <v>157</v>
      </c>
      <c r="B164" s="288"/>
      <c r="C164" s="278">
        <f t="shared" si="41"/>
        <v>0</v>
      </c>
      <c r="D164" s="279" t="str">
        <f>IF(C164=1,VLOOKUP(B164,Mreze!C$8:F$107,4,FALSE)," ")</f>
        <v xml:space="preserve"> </v>
      </c>
      <c r="E164" s="279" t="str">
        <f t="shared" si="36"/>
        <v/>
      </c>
      <c r="F164" s="280"/>
      <c r="G164" s="283"/>
      <c r="H164" s="291"/>
      <c r="I164" s="281"/>
      <c r="J164" s="282"/>
      <c r="K164" s="260" t="str">
        <f t="shared" si="42"/>
        <v/>
      </c>
      <c r="L164" s="34" t="str">
        <f t="shared" si="33"/>
        <v xml:space="preserve"> </v>
      </c>
      <c r="M164" s="260" t="str">
        <f t="shared" si="34"/>
        <v/>
      </c>
      <c r="N164" s="47" t="str">
        <f t="shared" si="37"/>
        <v/>
      </c>
      <c r="O164" s="41" t="str">
        <f t="shared" si="43"/>
        <v/>
      </c>
      <c r="P164" s="20">
        <f t="shared" si="44"/>
        <v>0</v>
      </c>
      <c r="Q164" s="20" t="str">
        <f>IF(C164=1,VLOOKUP(G164,'Uzroci prekida'!E$8:F$11,2,FALSE),"")</f>
        <v/>
      </c>
      <c r="R164" s="20">
        <f t="shared" si="45"/>
        <v>0</v>
      </c>
      <c r="S164" s="20" t="str">
        <f t="shared" si="38"/>
        <v/>
      </c>
      <c r="T164" s="20" t="str">
        <f t="shared" si="39"/>
        <v/>
      </c>
      <c r="U164" t="str">
        <f t="shared" si="35"/>
        <v/>
      </c>
      <c r="V164" s="286"/>
      <c r="W164" s="286"/>
    </row>
    <row r="165" spans="1:23" x14ac:dyDescent="0.25">
      <c r="A165" s="5">
        <f t="shared" si="40"/>
        <v>158</v>
      </c>
      <c r="B165" s="288"/>
      <c r="C165" s="278">
        <f t="shared" si="41"/>
        <v>0</v>
      </c>
      <c r="D165" s="279" t="str">
        <f>IF(C165=1,VLOOKUP(B165,Mreze!C$8:F$107,4,FALSE)," ")</f>
        <v xml:space="preserve"> </v>
      </c>
      <c r="E165" s="279" t="str">
        <f t="shared" si="36"/>
        <v/>
      </c>
      <c r="F165" s="280"/>
      <c r="G165" s="283"/>
      <c r="H165" s="291"/>
      <c r="I165" s="281"/>
      <c r="J165" s="282"/>
      <c r="K165" s="260" t="str">
        <f t="shared" si="42"/>
        <v/>
      </c>
      <c r="L165" s="34" t="str">
        <f t="shared" si="33"/>
        <v xml:space="preserve"> </v>
      </c>
      <c r="M165" s="260" t="str">
        <f t="shared" si="34"/>
        <v/>
      </c>
      <c r="N165" s="47" t="str">
        <f t="shared" si="37"/>
        <v/>
      </c>
      <c r="O165" s="41" t="str">
        <f t="shared" si="43"/>
        <v/>
      </c>
      <c r="P165" s="20">
        <f t="shared" si="44"/>
        <v>0</v>
      </c>
      <c r="Q165" s="20" t="str">
        <f>IF(C165=1,VLOOKUP(G165,'Uzroci prekida'!E$8:F$11,2,FALSE),"")</f>
        <v/>
      </c>
      <c r="R165" s="20">
        <f t="shared" si="45"/>
        <v>0</v>
      </c>
      <c r="S165" s="20" t="str">
        <f t="shared" si="38"/>
        <v/>
      </c>
      <c r="T165" s="20" t="str">
        <f t="shared" si="39"/>
        <v/>
      </c>
      <c r="U165" t="str">
        <f t="shared" si="35"/>
        <v/>
      </c>
      <c r="V165" s="286"/>
      <c r="W165" s="286"/>
    </row>
    <row r="166" spans="1:23" x14ac:dyDescent="0.25">
      <c r="A166" s="5">
        <f t="shared" si="40"/>
        <v>159</v>
      </c>
      <c r="B166" s="288"/>
      <c r="C166" s="278">
        <f t="shared" si="41"/>
        <v>0</v>
      </c>
      <c r="D166" s="279" t="str">
        <f>IF(C166=1,VLOOKUP(B166,Mreze!C$8:F$107,4,FALSE)," ")</f>
        <v xml:space="preserve"> </v>
      </c>
      <c r="E166" s="279" t="str">
        <f t="shared" si="36"/>
        <v/>
      </c>
      <c r="F166" s="280"/>
      <c r="G166" s="283"/>
      <c r="H166" s="291"/>
      <c r="I166" s="281"/>
      <c r="J166" s="282"/>
      <c r="K166" s="260" t="str">
        <f t="shared" si="42"/>
        <v/>
      </c>
      <c r="L166" s="34" t="str">
        <f t="shared" si="33"/>
        <v xml:space="preserve"> </v>
      </c>
      <c r="M166" s="260" t="str">
        <f t="shared" si="34"/>
        <v/>
      </c>
      <c r="N166" s="47" t="str">
        <f t="shared" si="37"/>
        <v/>
      </c>
      <c r="O166" s="41" t="str">
        <f t="shared" si="43"/>
        <v/>
      </c>
      <c r="P166" s="20">
        <f t="shared" si="44"/>
        <v>0</v>
      </c>
      <c r="Q166" s="20" t="str">
        <f>IF(C166=1,VLOOKUP(G166,'Uzroci prekida'!E$8:F$11,2,FALSE),"")</f>
        <v/>
      </c>
      <c r="R166" s="20">
        <f t="shared" si="45"/>
        <v>0</v>
      </c>
      <c r="S166" s="20" t="str">
        <f t="shared" si="38"/>
        <v/>
      </c>
      <c r="T166" s="20" t="str">
        <f t="shared" si="39"/>
        <v/>
      </c>
      <c r="U166" t="str">
        <f t="shared" si="35"/>
        <v/>
      </c>
      <c r="V166" s="286"/>
      <c r="W166" s="286"/>
    </row>
    <row r="167" spans="1:23" x14ac:dyDescent="0.25">
      <c r="A167" s="5">
        <f t="shared" si="40"/>
        <v>160</v>
      </c>
      <c r="B167" s="288"/>
      <c r="C167" s="278">
        <f t="shared" si="41"/>
        <v>0</v>
      </c>
      <c r="D167" s="279" t="str">
        <f>IF(C167=1,VLOOKUP(B167,Mreze!C$8:F$107,4,FALSE)," ")</f>
        <v xml:space="preserve"> </v>
      </c>
      <c r="E167" s="279" t="str">
        <f t="shared" si="36"/>
        <v/>
      </c>
      <c r="F167" s="280"/>
      <c r="G167" s="283"/>
      <c r="H167" s="291"/>
      <c r="I167" s="281"/>
      <c r="J167" s="282"/>
      <c r="K167" s="260" t="str">
        <f t="shared" si="42"/>
        <v/>
      </c>
      <c r="L167" s="34" t="str">
        <f t="shared" si="33"/>
        <v xml:space="preserve"> </v>
      </c>
      <c r="M167" s="260" t="str">
        <f t="shared" si="34"/>
        <v/>
      </c>
      <c r="N167" s="47" t="str">
        <f t="shared" si="37"/>
        <v/>
      </c>
      <c r="O167" s="41" t="str">
        <f t="shared" si="43"/>
        <v/>
      </c>
      <c r="P167" s="20">
        <f t="shared" si="44"/>
        <v>0</v>
      </c>
      <c r="Q167" s="20" t="str">
        <f>IF(C167=1,VLOOKUP(G167,'Uzroci prekida'!E$8:F$11,2,FALSE),"")</f>
        <v/>
      </c>
      <c r="R167" s="20">
        <f t="shared" si="45"/>
        <v>0</v>
      </c>
      <c r="S167" s="20" t="str">
        <f t="shared" si="38"/>
        <v/>
      </c>
      <c r="T167" s="20" t="str">
        <f t="shared" si="39"/>
        <v/>
      </c>
      <c r="U167" t="str">
        <f t="shared" si="35"/>
        <v/>
      </c>
      <c r="V167" s="286"/>
      <c r="W167" s="286"/>
    </row>
    <row r="168" spans="1:23" x14ac:dyDescent="0.25">
      <c r="A168" s="5">
        <f t="shared" si="40"/>
        <v>161</v>
      </c>
      <c r="B168" s="288"/>
      <c r="C168" s="278">
        <f t="shared" si="41"/>
        <v>0</v>
      </c>
      <c r="D168" s="279" t="str">
        <f>IF(C168=1,VLOOKUP(B168,Mreze!C$8:F$107,4,FALSE)," ")</f>
        <v xml:space="preserve"> </v>
      </c>
      <c r="E168" s="279" t="str">
        <f t="shared" si="36"/>
        <v/>
      </c>
      <c r="F168" s="280"/>
      <c r="G168" s="283"/>
      <c r="H168" s="291"/>
      <c r="I168" s="281"/>
      <c r="J168" s="282"/>
      <c r="K168" s="260" t="str">
        <f t="shared" si="42"/>
        <v/>
      </c>
      <c r="L168" s="34" t="str">
        <f t="shared" si="33"/>
        <v xml:space="preserve"> </v>
      </c>
      <c r="M168" s="260" t="str">
        <f t="shared" si="34"/>
        <v/>
      </c>
      <c r="N168" s="47" t="str">
        <f t="shared" si="37"/>
        <v/>
      </c>
      <c r="O168" s="41" t="str">
        <f t="shared" si="43"/>
        <v/>
      </c>
      <c r="P168" s="20">
        <f t="shared" si="44"/>
        <v>0</v>
      </c>
      <c r="Q168" s="20" t="str">
        <f>IF(C168=1,VLOOKUP(G168,'Uzroci prekida'!E$8:F$11,2,FALSE),"")</f>
        <v/>
      </c>
      <c r="R168" s="20">
        <f t="shared" si="45"/>
        <v>0</v>
      </c>
      <c r="S168" s="20" t="str">
        <f t="shared" si="38"/>
        <v/>
      </c>
      <c r="T168" s="20" t="str">
        <f t="shared" si="39"/>
        <v/>
      </c>
      <c r="U168" t="str">
        <f t="shared" si="35"/>
        <v/>
      </c>
      <c r="V168" s="286"/>
      <c r="W168" s="286"/>
    </row>
    <row r="169" spans="1:23" x14ac:dyDescent="0.25">
      <c r="A169" s="5">
        <f t="shared" si="40"/>
        <v>162</v>
      </c>
      <c r="B169" s="288"/>
      <c r="C169" s="278">
        <f t="shared" si="41"/>
        <v>0</v>
      </c>
      <c r="D169" s="279" t="str">
        <f>IF(C169=1,VLOOKUP(B169,Mreze!C$8:F$107,4,FALSE)," ")</f>
        <v xml:space="preserve"> </v>
      </c>
      <c r="E169" s="279" t="str">
        <f t="shared" si="36"/>
        <v/>
      </c>
      <c r="F169" s="280"/>
      <c r="G169" s="283"/>
      <c r="H169" s="291"/>
      <c r="I169" s="281"/>
      <c r="J169" s="282"/>
      <c r="K169" s="260" t="str">
        <f t="shared" si="42"/>
        <v/>
      </c>
      <c r="L169" s="34" t="str">
        <f t="shared" si="33"/>
        <v xml:space="preserve"> </v>
      </c>
      <c r="M169" s="260" t="str">
        <f t="shared" si="34"/>
        <v/>
      </c>
      <c r="N169" s="47" t="str">
        <f t="shared" si="37"/>
        <v/>
      </c>
      <c r="O169" s="41" t="str">
        <f t="shared" si="43"/>
        <v/>
      </c>
      <c r="P169" s="20">
        <f t="shared" si="44"/>
        <v>0</v>
      </c>
      <c r="Q169" s="20" t="str">
        <f>IF(C169=1,VLOOKUP(G169,'Uzroci prekida'!E$8:F$11,2,FALSE),"")</f>
        <v/>
      </c>
      <c r="R169" s="20">
        <f t="shared" si="45"/>
        <v>0</v>
      </c>
      <c r="S169" s="20" t="str">
        <f t="shared" si="38"/>
        <v/>
      </c>
      <c r="T169" s="20" t="str">
        <f t="shared" si="39"/>
        <v/>
      </c>
      <c r="U169" t="str">
        <f t="shared" si="35"/>
        <v/>
      </c>
      <c r="V169" s="286"/>
      <c r="W169" s="286"/>
    </row>
    <row r="170" spans="1:23" x14ac:dyDescent="0.25">
      <c r="A170" s="5">
        <f t="shared" si="40"/>
        <v>163</v>
      </c>
      <c r="B170" s="288"/>
      <c r="C170" s="278">
        <f t="shared" si="41"/>
        <v>0</v>
      </c>
      <c r="D170" s="279" t="str">
        <f>IF(C170=1,VLOOKUP(B170,Mreze!C$8:F$107,4,FALSE)," ")</f>
        <v xml:space="preserve"> </v>
      </c>
      <c r="E170" s="279" t="str">
        <f t="shared" si="36"/>
        <v/>
      </c>
      <c r="F170" s="280"/>
      <c r="G170" s="283"/>
      <c r="H170" s="291"/>
      <c r="I170" s="281"/>
      <c r="J170" s="282"/>
      <c r="K170" s="260" t="str">
        <f t="shared" si="42"/>
        <v/>
      </c>
      <c r="L170" s="34" t="str">
        <f t="shared" si="33"/>
        <v xml:space="preserve"> </v>
      </c>
      <c r="M170" s="260" t="str">
        <f t="shared" si="34"/>
        <v/>
      </c>
      <c r="N170" s="47" t="str">
        <f t="shared" si="37"/>
        <v/>
      </c>
      <c r="O170" s="41" t="str">
        <f t="shared" si="43"/>
        <v/>
      </c>
      <c r="P170" s="20">
        <f t="shared" si="44"/>
        <v>0</v>
      </c>
      <c r="Q170" s="20" t="str">
        <f>IF(C170=1,VLOOKUP(G170,'Uzroci prekida'!E$8:F$11,2,FALSE),"")</f>
        <v/>
      </c>
      <c r="R170" s="20">
        <f t="shared" si="45"/>
        <v>0</v>
      </c>
      <c r="S170" s="20" t="str">
        <f t="shared" si="38"/>
        <v/>
      </c>
      <c r="T170" s="20" t="str">
        <f t="shared" si="39"/>
        <v/>
      </c>
      <c r="U170" t="str">
        <f t="shared" si="35"/>
        <v/>
      </c>
      <c r="V170" s="286"/>
      <c r="W170" s="286"/>
    </row>
    <row r="171" spans="1:23" x14ac:dyDescent="0.25">
      <c r="A171" s="5">
        <f t="shared" si="40"/>
        <v>164</v>
      </c>
      <c r="B171" s="288"/>
      <c r="C171" s="278">
        <f t="shared" si="41"/>
        <v>0</v>
      </c>
      <c r="D171" s="279" t="str">
        <f>IF(C171=1,VLOOKUP(B171,Mreze!C$8:F$107,4,FALSE)," ")</f>
        <v xml:space="preserve"> </v>
      </c>
      <c r="E171" s="279" t="str">
        <f t="shared" si="36"/>
        <v/>
      </c>
      <c r="F171" s="280"/>
      <c r="G171" s="283"/>
      <c r="H171" s="291"/>
      <c r="I171" s="281"/>
      <c r="J171" s="282"/>
      <c r="K171" s="260" t="str">
        <f t="shared" si="42"/>
        <v/>
      </c>
      <c r="L171" s="34" t="str">
        <f t="shared" si="33"/>
        <v xml:space="preserve"> </v>
      </c>
      <c r="M171" s="260" t="str">
        <f t="shared" si="34"/>
        <v/>
      </c>
      <c r="N171" s="47" t="str">
        <f t="shared" si="37"/>
        <v/>
      </c>
      <c r="O171" s="41" t="str">
        <f t="shared" si="43"/>
        <v/>
      </c>
      <c r="P171" s="20">
        <f t="shared" si="44"/>
        <v>0</v>
      </c>
      <c r="Q171" s="20" t="str">
        <f>IF(C171=1,VLOOKUP(G171,'Uzroci prekida'!E$8:F$11,2,FALSE),"")</f>
        <v/>
      </c>
      <c r="R171" s="20">
        <f t="shared" si="45"/>
        <v>0</v>
      </c>
      <c r="S171" s="20" t="str">
        <f t="shared" si="38"/>
        <v/>
      </c>
      <c r="T171" s="20" t="str">
        <f t="shared" si="39"/>
        <v/>
      </c>
      <c r="U171" t="str">
        <f t="shared" si="35"/>
        <v/>
      </c>
      <c r="V171" s="286"/>
      <c r="W171" s="286"/>
    </row>
    <row r="172" spans="1:23" x14ac:dyDescent="0.25">
      <c r="A172" s="5">
        <f t="shared" si="40"/>
        <v>165</v>
      </c>
      <c r="B172" s="288"/>
      <c r="C172" s="278">
        <f t="shared" si="41"/>
        <v>0</v>
      </c>
      <c r="D172" s="279" t="str">
        <f>IF(C172=1,VLOOKUP(B172,Mreze!C$8:F$107,4,FALSE)," ")</f>
        <v xml:space="preserve"> </v>
      </c>
      <c r="E172" s="279" t="str">
        <f t="shared" si="36"/>
        <v/>
      </c>
      <c r="F172" s="280"/>
      <c r="G172" s="283"/>
      <c r="H172" s="291"/>
      <c r="I172" s="281"/>
      <c r="J172" s="282"/>
      <c r="K172" s="260" t="str">
        <f t="shared" si="42"/>
        <v/>
      </c>
      <c r="L172" s="34" t="str">
        <f t="shared" si="33"/>
        <v xml:space="preserve"> </v>
      </c>
      <c r="M172" s="260" t="str">
        <f t="shared" si="34"/>
        <v/>
      </c>
      <c r="N172" s="47" t="str">
        <f t="shared" si="37"/>
        <v/>
      </c>
      <c r="O172" s="41" t="str">
        <f t="shared" si="43"/>
        <v/>
      </c>
      <c r="P172" s="20">
        <f t="shared" si="44"/>
        <v>0</v>
      </c>
      <c r="Q172" s="20" t="str">
        <f>IF(C172=1,VLOOKUP(G172,'Uzroci prekida'!E$8:F$11,2,FALSE),"")</f>
        <v/>
      </c>
      <c r="R172" s="20">
        <f t="shared" si="45"/>
        <v>0</v>
      </c>
      <c r="S172" s="20" t="str">
        <f t="shared" si="38"/>
        <v/>
      </c>
      <c r="T172" s="20" t="str">
        <f t="shared" si="39"/>
        <v/>
      </c>
      <c r="U172" t="str">
        <f t="shared" si="35"/>
        <v/>
      </c>
      <c r="V172" s="286"/>
      <c r="W172" s="286"/>
    </row>
    <row r="173" spans="1:23" x14ac:dyDescent="0.25">
      <c r="A173" s="5">
        <f t="shared" si="40"/>
        <v>166</v>
      </c>
      <c r="B173" s="288"/>
      <c r="C173" s="278">
        <f t="shared" si="41"/>
        <v>0</v>
      </c>
      <c r="D173" s="279" t="str">
        <f>IF(C173=1,VLOOKUP(B173,Mreze!C$8:F$107,4,FALSE)," ")</f>
        <v xml:space="preserve"> </v>
      </c>
      <c r="E173" s="279" t="str">
        <f t="shared" si="36"/>
        <v/>
      </c>
      <c r="F173" s="280"/>
      <c r="G173" s="283"/>
      <c r="H173" s="291"/>
      <c r="I173" s="281"/>
      <c r="J173" s="282"/>
      <c r="K173" s="260" t="str">
        <f t="shared" si="42"/>
        <v/>
      </c>
      <c r="L173" s="34" t="str">
        <f t="shared" si="33"/>
        <v xml:space="preserve"> </v>
      </c>
      <c r="M173" s="260" t="str">
        <f t="shared" si="34"/>
        <v/>
      </c>
      <c r="N173" s="47" t="str">
        <f t="shared" si="37"/>
        <v/>
      </c>
      <c r="O173" s="41" t="str">
        <f t="shared" si="43"/>
        <v/>
      </c>
      <c r="P173" s="20">
        <f t="shared" si="44"/>
        <v>0</v>
      </c>
      <c r="Q173" s="20" t="str">
        <f>IF(C173=1,VLOOKUP(G173,'Uzroci prekida'!E$8:F$11,2,FALSE),"")</f>
        <v/>
      </c>
      <c r="R173" s="20">
        <f t="shared" si="45"/>
        <v>0</v>
      </c>
      <c r="S173" s="20" t="str">
        <f t="shared" si="38"/>
        <v/>
      </c>
      <c r="T173" s="20" t="str">
        <f t="shared" si="39"/>
        <v/>
      </c>
      <c r="U173" t="str">
        <f t="shared" si="35"/>
        <v/>
      </c>
      <c r="V173" s="286"/>
      <c r="W173" s="286"/>
    </row>
    <row r="174" spans="1:23" x14ac:dyDescent="0.25">
      <c r="A174" s="5">
        <f t="shared" si="40"/>
        <v>167</v>
      </c>
      <c r="B174" s="288"/>
      <c r="C174" s="278">
        <f t="shared" si="41"/>
        <v>0</v>
      </c>
      <c r="D174" s="279" t="str">
        <f>IF(C174=1,VLOOKUP(B174,Mreze!C$8:F$107,4,FALSE)," ")</f>
        <v xml:space="preserve"> </v>
      </c>
      <c r="E174" s="279" t="str">
        <f t="shared" si="36"/>
        <v/>
      </c>
      <c r="F174" s="280"/>
      <c r="G174" s="283"/>
      <c r="H174" s="291"/>
      <c r="I174" s="281"/>
      <c r="J174" s="282"/>
      <c r="K174" s="260" t="str">
        <f t="shared" si="42"/>
        <v/>
      </c>
      <c r="L174" s="34" t="str">
        <f t="shared" si="33"/>
        <v xml:space="preserve"> </v>
      </c>
      <c r="M174" s="260" t="str">
        <f t="shared" si="34"/>
        <v/>
      </c>
      <c r="N174" s="47" t="str">
        <f t="shared" si="37"/>
        <v/>
      </c>
      <c r="O174" s="41" t="str">
        <f t="shared" si="43"/>
        <v/>
      </c>
      <c r="P174" s="20">
        <f t="shared" si="44"/>
        <v>0</v>
      </c>
      <c r="Q174" s="20" t="str">
        <f>IF(C174=1,VLOOKUP(G174,'Uzroci prekida'!E$8:F$11,2,FALSE),"")</f>
        <v/>
      </c>
      <c r="R174" s="20">
        <f t="shared" si="45"/>
        <v>0</v>
      </c>
      <c r="S174" s="20" t="str">
        <f t="shared" si="38"/>
        <v/>
      </c>
      <c r="T174" s="20" t="str">
        <f t="shared" si="39"/>
        <v/>
      </c>
      <c r="U174" t="str">
        <f t="shared" si="35"/>
        <v/>
      </c>
      <c r="V174" s="286"/>
      <c r="W174" s="286"/>
    </row>
    <row r="175" spans="1:23" x14ac:dyDescent="0.25">
      <c r="A175" s="5">
        <f t="shared" si="40"/>
        <v>168</v>
      </c>
      <c r="B175" s="288"/>
      <c r="C175" s="278">
        <f t="shared" si="41"/>
        <v>0</v>
      </c>
      <c r="D175" s="279" t="str">
        <f>IF(C175=1,VLOOKUP(B175,Mreze!C$8:F$107,4,FALSE)," ")</f>
        <v xml:space="preserve"> </v>
      </c>
      <c r="E175" s="279" t="str">
        <f t="shared" si="36"/>
        <v/>
      </c>
      <c r="F175" s="280"/>
      <c r="G175" s="283"/>
      <c r="H175" s="291"/>
      <c r="I175" s="281"/>
      <c r="J175" s="282"/>
      <c r="K175" s="260" t="str">
        <f t="shared" si="42"/>
        <v/>
      </c>
      <c r="L175" s="34" t="str">
        <f t="shared" si="33"/>
        <v xml:space="preserve"> </v>
      </c>
      <c r="M175" s="260" t="str">
        <f t="shared" si="34"/>
        <v/>
      </c>
      <c r="N175" s="47" t="str">
        <f t="shared" si="37"/>
        <v/>
      </c>
      <c r="O175" s="41" t="str">
        <f t="shared" si="43"/>
        <v/>
      </c>
      <c r="P175" s="20">
        <f t="shared" si="44"/>
        <v>0</v>
      </c>
      <c r="Q175" s="20" t="str">
        <f>IF(C175=1,VLOOKUP(G175,'Uzroci prekida'!E$8:F$11,2,FALSE),"")</f>
        <v/>
      </c>
      <c r="R175" s="20">
        <f t="shared" si="45"/>
        <v>0</v>
      </c>
      <c r="S175" s="20" t="str">
        <f t="shared" si="38"/>
        <v/>
      </c>
      <c r="T175" s="20" t="str">
        <f t="shared" si="39"/>
        <v/>
      </c>
      <c r="U175" t="str">
        <f t="shared" si="35"/>
        <v/>
      </c>
      <c r="V175" s="286"/>
      <c r="W175" s="286"/>
    </row>
    <row r="176" spans="1:23" x14ac:dyDescent="0.25">
      <c r="A176" s="5">
        <f t="shared" si="40"/>
        <v>169</v>
      </c>
      <c r="B176" s="288"/>
      <c r="C176" s="278">
        <f t="shared" si="41"/>
        <v>0</v>
      </c>
      <c r="D176" s="279" t="str">
        <f>IF(C176=1,VLOOKUP(B176,Mreze!C$8:F$107,4,FALSE)," ")</f>
        <v xml:space="preserve"> </v>
      </c>
      <c r="E176" s="279" t="str">
        <f t="shared" si="36"/>
        <v/>
      </c>
      <c r="F176" s="280"/>
      <c r="G176" s="283"/>
      <c r="H176" s="291"/>
      <c r="I176" s="281"/>
      <c r="J176" s="282"/>
      <c r="K176" s="260" t="str">
        <f t="shared" si="42"/>
        <v/>
      </c>
      <c r="L176" s="34" t="str">
        <f t="shared" si="33"/>
        <v xml:space="preserve"> </v>
      </c>
      <c r="M176" s="260" t="str">
        <f t="shared" si="34"/>
        <v/>
      </c>
      <c r="N176" s="47" t="str">
        <f t="shared" si="37"/>
        <v/>
      </c>
      <c r="O176" s="41" t="str">
        <f t="shared" si="43"/>
        <v/>
      </c>
      <c r="P176" s="20">
        <f t="shared" si="44"/>
        <v>0</v>
      </c>
      <c r="Q176" s="20" t="str">
        <f>IF(C176=1,VLOOKUP(G176,'Uzroci prekida'!E$8:F$11,2,FALSE),"")</f>
        <v/>
      </c>
      <c r="R176" s="20">
        <f t="shared" si="45"/>
        <v>0</v>
      </c>
      <c r="S176" s="20" t="str">
        <f t="shared" si="38"/>
        <v/>
      </c>
      <c r="T176" s="20" t="str">
        <f t="shared" si="39"/>
        <v/>
      </c>
      <c r="U176" t="str">
        <f t="shared" si="35"/>
        <v/>
      </c>
      <c r="V176" s="286"/>
      <c r="W176" s="286"/>
    </row>
    <row r="177" spans="1:23" x14ac:dyDescent="0.25">
      <c r="A177" s="5">
        <f t="shared" si="40"/>
        <v>170</v>
      </c>
      <c r="B177" s="288"/>
      <c r="C177" s="278">
        <f t="shared" si="41"/>
        <v>0</v>
      </c>
      <c r="D177" s="279" t="str">
        <f>IF(C177=1,VLOOKUP(B177,Mreze!C$8:F$107,4,FALSE)," ")</f>
        <v xml:space="preserve"> </v>
      </c>
      <c r="E177" s="279" t="str">
        <f t="shared" si="36"/>
        <v/>
      </c>
      <c r="F177" s="280"/>
      <c r="G177" s="283"/>
      <c r="H177" s="291"/>
      <c r="I177" s="281"/>
      <c r="J177" s="282"/>
      <c r="K177" s="260" t="str">
        <f t="shared" si="42"/>
        <v/>
      </c>
      <c r="L177" s="34" t="str">
        <f t="shared" si="33"/>
        <v xml:space="preserve"> </v>
      </c>
      <c r="M177" s="260" t="str">
        <f t="shared" si="34"/>
        <v/>
      </c>
      <c r="N177" s="47" t="str">
        <f t="shared" si="37"/>
        <v/>
      </c>
      <c r="O177" s="41" t="str">
        <f t="shared" si="43"/>
        <v/>
      </c>
      <c r="P177" s="20">
        <f t="shared" si="44"/>
        <v>0</v>
      </c>
      <c r="Q177" s="20" t="str">
        <f>IF(C177=1,VLOOKUP(G177,'Uzroci prekida'!E$8:F$11,2,FALSE),"")</f>
        <v/>
      </c>
      <c r="R177" s="20">
        <f t="shared" si="45"/>
        <v>0</v>
      </c>
      <c r="S177" s="20" t="str">
        <f t="shared" si="38"/>
        <v/>
      </c>
      <c r="T177" s="20" t="str">
        <f t="shared" si="39"/>
        <v/>
      </c>
      <c r="U177" t="str">
        <f t="shared" si="35"/>
        <v/>
      </c>
      <c r="V177" s="286"/>
      <c r="W177" s="286"/>
    </row>
    <row r="178" spans="1:23" x14ac:dyDescent="0.25">
      <c r="A178" s="5">
        <f t="shared" si="40"/>
        <v>171</v>
      </c>
      <c r="B178" s="288"/>
      <c r="C178" s="278">
        <f t="shared" si="41"/>
        <v>0</v>
      </c>
      <c r="D178" s="279" t="str">
        <f>IF(C178=1,VLOOKUP(B178,Mreze!C$8:F$107,4,FALSE)," ")</f>
        <v xml:space="preserve"> </v>
      </c>
      <c r="E178" s="279" t="str">
        <f t="shared" si="36"/>
        <v/>
      </c>
      <c r="F178" s="280"/>
      <c r="G178" s="283"/>
      <c r="H178" s="291"/>
      <c r="I178" s="281"/>
      <c r="J178" s="282"/>
      <c r="K178" s="260" t="str">
        <f t="shared" si="42"/>
        <v/>
      </c>
      <c r="L178" s="34" t="str">
        <f t="shared" si="33"/>
        <v xml:space="preserve"> </v>
      </c>
      <c r="M178" s="260" t="str">
        <f t="shared" si="34"/>
        <v/>
      </c>
      <c r="N178" s="47" t="str">
        <f t="shared" si="37"/>
        <v/>
      </c>
      <c r="O178" s="41" t="str">
        <f t="shared" si="43"/>
        <v/>
      </c>
      <c r="P178" s="20">
        <f t="shared" si="44"/>
        <v>0</v>
      </c>
      <c r="Q178" s="20" t="str">
        <f>IF(C178=1,VLOOKUP(G178,'Uzroci prekida'!E$8:F$11,2,FALSE),"")</f>
        <v/>
      </c>
      <c r="R178" s="20">
        <f t="shared" si="45"/>
        <v>0</v>
      </c>
      <c r="S178" s="20" t="str">
        <f t="shared" si="38"/>
        <v/>
      </c>
      <c r="T178" s="20" t="str">
        <f t="shared" si="39"/>
        <v/>
      </c>
      <c r="U178" t="str">
        <f t="shared" si="35"/>
        <v/>
      </c>
      <c r="V178" s="286"/>
      <c r="W178" s="286"/>
    </row>
    <row r="179" spans="1:23" x14ac:dyDescent="0.25">
      <c r="A179" s="5">
        <f t="shared" si="40"/>
        <v>172</v>
      </c>
      <c r="B179" s="288"/>
      <c r="C179" s="278">
        <f t="shared" si="41"/>
        <v>0</v>
      </c>
      <c r="D179" s="279" t="str">
        <f>IF(C179=1,VLOOKUP(B179,Mreze!C$8:F$107,4,FALSE)," ")</f>
        <v xml:space="preserve"> </v>
      </c>
      <c r="E179" s="279" t="str">
        <f t="shared" si="36"/>
        <v/>
      </c>
      <c r="F179" s="280"/>
      <c r="G179" s="283"/>
      <c r="H179" s="291"/>
      <c r="I179" s="281"/>
      <c r="J179" s="282"/>
      <c r="K179" s="260" t="str">
        <f t="shared" si="42"/>
        <v/>
      </c>
      <c r="L179" s="34" t="str">
        <f t="shared" si="33"/>
        <v xml:space="preserve"> </v>
      </c>
      <c r="M179" s="260" t="str">
        <f t="shared" si="34"/>
        <v/>
      </c>
      <c r="N179" s="47" t="str">
        <f t="shared" si="37"/>
        <v/>
      </c>
      <c r="O179" s="41" t="str">
        <f t="shared" si="43"/>
        <v/>
      </c>
      <c r="P179" s="20">
        <f t="shared" si="44"/>
        <v>0</v>
      </c>
      <c r="Q179" s="20" t="str">
        <f>IF(C179=1,VLOOKUP(G179,'Uzroci prekida'!E$8:F$11,2,FALSE),"")</f>
        <v/>
      </c>
      <c r="R179" s="20">
        <f t="shared" si="45"/>
        <v>0</v>
      </c>
      <c r="S179" s="20" t="str">
        <f t="shared" si="38"/>
        <v/>
      </c>
      <c r="T179" s="20" t="str">
        <f t="shared" si="39"/>
        <v/>
      </c>
      <c r="U179" t="str">
        <f t="shared" si="35"/>
        <v/>
      </c>
      <c r="V179" s="286"/>
      <c r="W179" s="286"/>
    </row>
    <row r="180" spans="1:23" x14ac:dyDescent="0.25">
      <c r="A180" s="5">
        <f t="shared" si="40"/>
        <v>173</v>
      </c>
      <c r="B180" s="288"/>
      <c r="C180" s="278">
        <f t="shared" si="41"/>
        <v>0</v>
      </c>
      <c r="D180" s="279" t="str">
        <f>IF(C180=1,VLOOKUP(B180,Mreze!C$8:F$107,4,FALSE)," ")</f>
        <v xml:space="preserve"> </v>
      </c>
      <c r="E180" s="279" t="str">
        <f t="shared" si="36"/>
        <v/>
      </c>
      <c r="F180" s="280"/>
      <c r="G180" s="283"/>
      <c r="H180" s="291"/>
      <c r="I180" s="281"/>
      <c r="J180" s="282"/>
      <c r="K180" s="260" t="str">
        <f t="shared" si="42"/>
        <v/>
      </c>
      <c r="L180" s="34" t="str">
        <f t="shared" si="33"/>
        <v xml:space="preserve"> </v>
      </c>
      <c r="M180" s="260" t="str">
        <f t="shared" si="34"/>
        <v/>
      </c>
      <c r="N180" s="47" t="str">
        <f t="shared" si="37"/>
        <v/>
      </c>
      <c r="O180" s="41" t="str">
        <f t="shared" si="43"/>
        <v/>
      </c>
      <c r="P180" s="20">
        <f t="shared" si="44"/>
        <v>0</v>
      </c>
      <c r="Q180" s="20" t="str">
        <f>IF(C180=1,VLOOKUP(G180,'Uzroci prekida'!E$8:F$11,2,FALSE),"")</f>
        <v/>
      </c>
      <c r="R180" s="20">
        <f t="shared" si="45"/>
        <v>0</v>
      </c>
      <c r="S180" s="20" t="str">
        <f t="shared" si="38"/>
        <v/>
      </c>
      <c r="T180" s="20" t="str">
        <f t="shared" si="39"/>
        <v/>
      </c>
      <c r="U180" t="str">
        <f t="shared" si="35"/>
        <v/>
      </c>
      <c r="V180" s="286"/>
      <c r="W180" s="286"/>
    </row>
    <row r="181" spans="1:23" x14ac:dyDescent="0.25">
      <c r="A181" s="5">
        <f t="shared" si="40"/>
        <v>174</v>
      </c>
      <c r="B181" s="288"/>
      <c r="C181" s="278">
        <f t="shared" si="41"/>
        <v>0</v>
      </c>
      <c r="D181" s="279" t="str">
        <f>IF(C181=1,VLOOKUP(B181,Mreze!C$8:F$107,4,FALSE)," ")</f>
        <v xml:space="preserve"> </v>
      </c>
      <c r="E181" s="279" t="str">
        <f t="shared" si="36"/>
        <v/>
      </c>
      <c r="F181" s="280"/>
      <c r="G181" s="283"/>
      <c r="H181" s="291"/>
      <c r="I181" s="281"/>
      <c r="J181" s="282"/>
      <c r="K181" s="260" t="str">
        <f t="shared" si="42"/>
        <v/>
      </c>
      <c r="L181" s="34" t="str">
        <f t="shared" si="33"/>
        <v xml:space="preserve"> </v>
      </c>
      <c r="M181" s="260" t="str">
        <f t="shared" si="34"/>
        <v/>
      </c>
      <c r="N181" s="47" t="str">
        <f t="shared" si="37"/>
        <v/>
      </c>
      <c r="O181" s="41" t="str">
        <f t="shared" si="43"/>
        <v/>
      </c>
      <c r="P181" s="20">
        <f t="shared" si="44"/>
        <v>0</v>
      </c>
      <c r="Q181" s="20" t="str">
        <f>IF(C181=1,VLOOKUP(G181,'Uzroci prekida'!E$8:F$11,2,FALSE),"")</f>
        <v/>
      </c>
      <c r="R181" s="20">
        <f t="shared" si="45"/>
        <v>0</v>
      </c>
      <c r="S181" s="20" t="str">
        <f t="shared" si="38"/>
        <v/>
      </c>
      <c r="T181" s="20" t="str">
        <f t="shared" si="39"/>
        <v/>
      </c>
      <c r="U181" t="str">
        <f t="shared" si="35"/>
        <v/>
      </c>
      <c r="V181" s="286"/>
      <c r="W181" s="286"/>
    </row>
    <row r="182" spans="1:23" x14ac:dyDescent="0.25">
      <c r="A182" s="5">
        <f t="shared" si="40"/>
        <v>175</v>
      </c>
      <c r="B182" s="288"/>
      <c r="C182" s="278">
        <f t="shared" si="41"/>
        <v>0</v>
      </c>
      <c r="D182" s="279" t="str">
        <f>IF(C182=1,VLOOKUP(B182,Mreze!C$8:F$107,4,FALSE)," ")</f>
        <v xml:space="preserve"> </v>
      </c>
      <c r="E182" s="279" t="str">
        <f t="shared" si="36"/>
        <v/>
      </c>
      <c r="F182" s="280"/>
      <c r="G182" s="283"/>
      <c r="H182" s="291"/>
      <c r="I182" s="281"/>
      <c r="J182" s="282"/>
      <c r="K182" s="260" t="str">
        <f t="shared" si="42"/>
        <v/>
      </c>
      <c r="L182" s="34" t="str">
        <f t="shared" si="33"/>
        <v xml:space="preserve"> </v>
      </c>
      <c r="M182" s="260" t="str">
        <f t="shared" si="34"/>
        <v/>
      </c>
      <c r="N182" s="47" t="str">
        <f t="shared" si="37"/>
        <v/>
      </c>
      <c r="O182" s="41" t="str">
        <f t="shared" si="43"/>
        <v/>
      </c>
      <c r="P182" s="20">
        <f t="shared" si="44"/>
        <v>0</v>
      </c>
      <c r="Q182" s="20" t="str">
        <f>IF(C182=1,VLOOKUP(G182,'Uzroci prekida'!E$8:F$11,2,FALSE),"")</f>
        <v/>
      </c>
      <c r="R182" s="20">
        <f t="shared" si="45"/>
        <v>0</v>
      </c>
      <c r="S182" s="20" t="str">
        <f t="shared" si="38"/>
        <v/>
      </c>
      <c r="T182" s="20" t="str">
        <f t="shared" si="39"/>
        <v/>
      </c>
      <c r="U182" t="str">
        <f t="shared" si="35"/>
        <v/>
      </c>
      <c r="V182" s="286"/>
      <c r="W182" s="286"/>
    </row>
    <row r="183" spans="1:23" x14ac:dyDescent="0.25">
      <c r="A183" s="5">
        <f t="shared" si="40"/>
        <v>176</v>
      </c>
      <c r="B183" s="288"/>
      <c r="C183" s="278">
        <f t="shared" si="41"/>
        <v>0</v>
      </c>
      <c r="D183" s="279" t="str">
        <f>IF(C183=1,VLOOKUP(B183,Mreze!C$8:F$107,4,FALSE)," ")</f>
        <v xml:space="preserve"> </v>
      </c>
      <c r="E183" s="279" t="str">
        <f t="shared" si="36"/>
        <v/>
      </c>
      <c r="F183" s="280"/>
      <c r="G183" s="283"/>
      <c r="H183" s="291"/>
      <c r="I183" s="281"/>
      <c r="J183" s="282"/>
      <c r="K183" s="260" t="str">
        <f t="shared" si="42"/>
        <v/>
      </c>
      <c r="L183" s="34" t="str">
        <f t="shared" si="33"/>
        <v xml:space="preserve"> </v>
      </c>
      <c r="M183" s="260" t="str">
        <f t="shared" si="34"/>
        <v/>
      </c>
      <c r="N183" s="47" t="str">
        <f t="shared" si="37"/>
        <v/>
      </c>
      <c r="O183" s="41" t="str">
        <f t="shared" si="43"/>
        <v/>
      </c>
      <c r="P183" s="20">
        <f t="shared" si="44"/>
        <v>0</v>
      </c>
      <c r="Q183" s="20" t="str">
        <f>IF(C183=1,VLOOKUP(G183,'Uzroci prekida'!E$8:F$11,2,FALSE),"")</f>
        <v/>
      </c>
      <c r="R183" s="20">
        <f t="shared" si="45"/>
        <v>0</v>
      </c>
      <c r="S183" s="20" t="str">
        <f t="shared" si="38"/>
        <v/>
      </c>
      <c r="T183" s="20" t="str">
        <f t="shared" si="39"/>
        <v/>
      </c>
      <c r="U183" t="str">
        <f t="shared" si="35"/>
        <v/>
      </c>
      <c r="V183" s="286"/>
      <c r="W183" s="286"/>
    </row>
    <row r="184" spans="1:23" x14ac:dyDescent="0.25">
      <c r="A184" s="5">
        <f t="shared" si="40"/>
        <v>177</v>
      </c>
      <c r="B184" s="288"/>
      <c r="C184" s="278">
        <f t="shared" si="41"/>
        <v>0</v>
      </c>
      <c r="D184" s="279" t="str">
        <f>IF(C184=1,VLOOKUP(B184,Mreze!C$8:F$107,4,FALSE)," ")</f>
        <v xml:space="preserve"> </v>
      </c>
      <c r="E184" s="279" t="str">
        <f t="shared" si="36"/>
        <v/>
      </c>
      <c r="F184" s="280"/>
      <c r="G184" s="283"/>
      <c r="H184" s="291"/>
      <c r="I184" s="281"/>
      <c r="J184" s="282"/>
      <c r="K184" s="260" t="str">
        <f t="shared" si="42"/>
        <v/>
      </c>
      <c r="L184" s="34" t="str">
        <f t="shared" si="33"/>
        <v xml:space="preserve"> </v>
      </c>
      <c r="M184" s="260" t="str">
        <f t="shared" si="34"/>
        <v/>
      </c>
      <c r="N184" s="47" t="str">
        <f t="shared" si="37"/>
        <v/>
      </c>
      <c r="O184" s="41" t="str">
        <f t="shared" si="43"/>
        <v/>
      </c>
      <c r="P184" s="20">
        <f t="shared" si="44"/>
        <v>0</v>
      </c>
      <c r="Q184" s="20" t="str">
        <f>IF(C184=1,VLOOKUP(G184,'Uzroci prekida'!E$8:F$11,2,FALSE),"")</f>
        <v/>
      </c>
      <c r="R184" s="20">
        <f t="shared" si="45"/>
        <v>0</v>
      </c>
      <c r="S184" s="20" t="str">
        <f t="shared" si="38"/>
        <v/>
      </c>
      <c r="T184" s="20" t="str">
        <f t="shared" si="39"/>
        <v/>
      </c>
      <c r="U184" t="str">
        <f t="shared" si="35"/>
        <v/>
      </c>
      <c r="V184" s="286"/>
      <c r="W184" s="286"/>
    </row>
    <row r="185" spans="1:23" x14ac:dyDescent="0.25">
      <c r="A185" s="5">
        <f t="shared" si="40"/>
        <v>178</v>
      </c>
      <c r="B185" s="288"/>
      <c r="C185" s="278">
        <f t="shared" si="41"/>
        <v>0</v>
      </c>
      <c r="D185" s="279" t="str">
        <f>IF(C185=1,VLOOKUP(B185,Mreze!C$8:F$107,4,FALSE)," ")</f>
        <v xml:space="preserve"> </v>
      </c>
      <c r="E185" s="279" t="str">
        <f t="shared" si="36"/>
        <v/>
      </c>
      <c r="F185" s="280"/>
      <c r="G185" s="283"/>
      <c r="H185" s="291"/>
      <c r="I185" s="281"/>
      <c r="J185" s="282"/>
      <c r="K185" s="260" t="str">
        <f t="shared" si="42"/>
        <v/>
      </c>
      <c r="L185" s="34" t="str">
        <f t="shared" si="33"/>
        <v xml:space="preserve"> </v>
      </c>
      <c r="M185" s="260" t="str">
        <f t="shared" si="34"/>
        <v/>
      </c>
      <c r="N185" s="47" t="str">
        <f t="shared" si="37"/>
        <v/>
      </c>
      <c r="O185" s="41" t="str">
        <f t="shared" si="43"/>
        <v/>
      </c>
      <c r="P185" s="20">
        <f t="shared" si="44"/>
        <v>0</v>
      </c>
      <c r="Q185" s="20" t="str">
        <f>IF(C185=1,VLOOKUP(G185,'Uzroci prekida'!E$8:F$11,2,FALSE),"")</f>
        <v/>
      </c>
      <c r="R185" s="20">
        <f t="shared" si="45"/>
        <v>0</v>
      </c>
      <c r="S185" s="20" t="str">
        <f t="shared" si="38"/>
        <v/>
      </c>
      <c r="T185" s="20" t="str">
        <f t="shared" si="39"/>
        <v/>
      </c>
      <c r="U185" t="str">
        <f t="shared" si="35"/>
        <v/>
      </c>
      <c r="V185" s="286"/>
      <c r="W185" s="286"/>
    </row>
    <row r="186" spans="1:23" x14ac:dyDescent="0.25">
      <c r="A186" s="5">
        <f t="shared" si="40"/>
        <v>179</v>
      </c>
      <c r="B186" s="288"/>
      <c r="C186" s="278">
        <f t="shared" si="41"/>
        <v>0</v>
      </c>
      <c r="D186" s="279" t="str">
        <f>IF(C186=1,VLOOKUP(B186,Mreze!C$8:F$107,4,FALSE)," ")</f>
        <v xml:space="preserve"> </v>
      </c>
      <c r="E186" s="279" t="str">
        <f t="shared" si="36"/>
        <v/>
      </c>
      <c r="F186" s="280"/>
      <c r="G186" s="283"/>
      <c r="H186" s="291"/>
      <c r="I186" s="281"/>
      <c r="J186" s="282"/>
      <c r="K186" s="260" t="str">
        <f t="shared" si="42"/>
        <v/>
      </c>
      <c r="L186" s="34" t="str">
        <f t="shared" si="33"/>
        <v xml:space="preserve"> </v>
      </c>
      <c r="M186" s="260" t="str">
        <f t="shared" si="34"/>
        <v/>
      </c>
      <c r="N186" s="47" t="str">
        <f t="shared" si="37"/>
        <v/>
      </c>
      <c r="O186" s="41" t="str">
        <f t="shared" si="43"/>
        <v/>
      </c>
      <c r="P186" s="20">
        <f t="shared" si="44"/>
        <v>0</v>
      </c>
      <c r="Q186" s="20" t="str">
        <f>IF(C186=1,VLOOKUP(G186,'Uzroci prekida'!E$8:F$11,2,FALSE),"")</f>
        <v/>
      </c>
      <c r="R186" s="20">
        <f t="shared" si="45"/>
        <v>0</v>
      </c>
      <c r="S186" s="20" t="str">
        <f t="shared" si="38"/>
        <v/>
      </c>
      <c r="T186" s="20" t="str">
        <f t="shared" si="39"/>
        <v/>
      </c>
      <c r="U186" t="str">
        <f t="shared" si="35"/>
        <v/>
      </c>
      <c r="V186" s="286"/>
      <c r="W186" s="286"/>
    </row>
    <row r="187" spans="1:23" x14ac:dyDescent="0.25">
      <c r="A187" s="5">
        <f t="shared" si="40"/>
        <v>180</v>
      </c>
      <c r="B187" s="288"/>
      <c r="C187" s="278">
        <f t="shared" si="41"/>
        <v>0</v>
      </c>
      <c r="D187" s="279" t="str">
        <f>IF(C187=1,VLOOKUP(B187,Mreze!C$8:F$107,4,FALSE)," ")</f>
        <v xml:space="preserve"> </v>
      </c>
      <c r="E187" s="279" t="str">
        <f t="shared" si="36"/>
        <v/>
      </c>
      <c r="F187" s="280"/>
      <c r="G187" s="283"/>
      <c r="H187" s="291"/>
      <c r="I187" s="281"/>
      <c r="J187" s="282"/>
      <c r="K187" s="260" t="str">
        <f t="shared" si="42"/>
        <v/>
      </c>
      <c r="L187" s="34" t="str">
        <f t="shared" si="33"/>
        <v xml:space="preserve"> </v>
      </c>
      <c r="M187" s="260" t="str">
        <f t="shared" si="34"/>
        <v/>
      </c>
      <c r="N187" s="47" t="str">
        <f t="shared" si="37"/>
        <v/>
      </c>
      <c r="O187" s="41" t="str">
        <f t="shared" si="43"/>
        <v/>
      </c>
      <c r="P187" s="20">
        <f t="shared" si="44"/>
        <v>0</v>
      </c>
      <c r="Q187" s="20" t="str">
        <f>IF(C187=1,VLOOKUP(G187,'Uzroci prekida'!E$8:F$11,2,FALSE),"")</f>
        <v/>
      </c>
      <c r="R187" s="20">
        <f t="shared" si="45"/>
        <v>0</v>
      </c>
      <c r="S187" s="20" t="str">
        <f t="shared" si="38"/>
        <v/>
      </c>
      <c r="T187" s="20" t="str">
        <f t="shared" si="39"/>
        <v/>
      </c>
      <c r="U187" t="str">
        <f t="shared" si="35"/>
        <v/>
      </c>
      <c r="V187" s="286"/>
      <c r="W187" s="286"/>
    </row>
    <row r="188" spans="1:23" x14ac:dyDescent="0.25">
      <c r="A188" s="5">
        <f t="shared" si="40"/>
        <v>181</v>
      </c>
      <c r="B188" s="288"/>
      <c r="C188" s="278">
        <f t="shared" si="41"/>
        <v>0</v>
      </c>
      <c r="D188" s="279" t="str">
        <f>IF(C188=1,VLOOKUP(B188,Mreze!C$8:F$107,4,FALSE)," ")</f>
        <v xml:space="preserve"> </v>
      </c>
      <c r="E188" s="279" t="str">
        <f t="shared" si="36"/>
        <v/>
      </c>
      <c r="F188" s="280"/>
      <c r="G188" s="283"/>
      <c r="H188" s="291"/>
      <c r="I188" s="281"/>
      <c r="J188" s="282"/>
      <c r="K188" s="260" t="str">
        <f t="shared" si="42"/>
        <v/>
      </c>
      <c r="L188" s="34" t="str">
        <f t="shared" si="33"/>
        <v xml:space="preserve"> </v>
      </c>
      <c r="M188" s="260" t="str">
        <f t="shared" si="34"/>
        <v/>
      </c>
      <c r="N188" s="47" t="str">
        <f t="shared" si="37"/>
        <v/>
      </c>
      <c r="O188" s="41" t="str">
        <f t="shared" si="43"/>
        <v/>
      </c>
      <c r="P188" s="20">
        <f t="shared" si="44"/>
        <v>0</v>
      </c>
      <c r="Q188" s="20" t="str">
        <f>IF(C188=1,VLOOKUP(G188,'Uzroci prekida'!E$8:F$11,2,FALSE),"")</f>
        <v/>
      </c>
      <c r="R188" s="20">
        <f t="shared" si="45"/>
        <v>0</v>
      </c>
      <c r="S188" s="20" t="str">
        <f t="shared" si="38"/>
        <v/>
      </c>
      <c r="T188" s="20" t="str">
        <f t="shared" si="39"/>
        <v/>
      </c>
      <c r="U188" t="str">
        <f t="shared" si="35"/>
        <v/>
      </c>
      <c r="V188" s="286"/>
      <c r="W188" s="286"/>
    </row>
    <row r="189" spans="1:23" x14ac:dyDescent="0.25">
      <c r="A189" s="5">
        <f t="shared" si="40"/>
        <v>182</v>
      </c>
      <c r="B189" s="288"/>
      <c r="C189" s="278">
        <f t="shared" si="41"/>
        <v>0</v>
      </c>
      <c r="D189" s="279" t="str">
        <f>IF(C189=1,VLOOKUP(B189,Mreze!C$8:F$107,4,FALSE)," ")</f>
        <v xml:space="preserve"> </v>
      </c>
      <c r="E189" s="279" t="str">
        <f t="shared" si="36"/>
        <v/>
      </c>
      <c r="F189" s="280"/>
      <c r="G189" s="283"/>
      <c r="H189" s="291"/>
      <c r="I189" s="281"/>
      <c r="J189" s="282"/>
      <c r="K189" s="260" t="str">
        <f t="shared" si="42"/>
        <v/>
      </c>
      <c r="L189" s="34" t="str">
        <f t="shared" si="33"/>
        <v xml:space="preserve"> </v>
      </c>
      <c r="M189" s="260" t="str">
        <f t="shared" si="34"/>
        <v/>
      </c>
      <c r="N189" s="47" t="str">
        <f t="shared" si="37"/>
        <v/>
      </c>
      <c r="O189" s="41" t="str">
        <f t="shared" si="43"/>
        <v/>
      </c>
      <c r="P189" s="20">
        <f t="shared" si="44"/>
        <v>0</v>
      </c>
      <c r="Q189" s="20" t="str">
        <f>IF(C189=1,VLOOKUP(G189,'Uzroci prekida'!E$8:F$11,2,FALSE),"")</f>
        <v/>
      </c>
      <c r="R189" s="20">
        <f t="shared" si="45"/>
        <v>0</v>
      </c>
      <c r="S189" s="20" t="str">
        <f t="shared" si="38"/>
        <v/>
      </c>
      <c r="T189" s="20" t="str">
        <f t="shared" si="39"/>
        <v/>
      </c>
      <c r="U189" t="str">
        <f t="shared" si="35"/>
        <v/>
      </c>
      <c r="V189" s="286"/>
      <c r="W189" s="286"/>
    </row>
    <row r="190" spans="1:23" x14ac:dyDescent="0.25">
      <c r="A190" s="5">
        <f t="shared" si="40"/>
        <v>183</v>
      </c>
      <c r="B190" s="288"/>
      <c r="C190" s="278">
        <f t="shared" si="41"/>
        <v>0</v>
      </c>
      <c r="D190" s="279" t="str">
        <f>IF(C190=1,VLOOKUP(B190,Mreze!C$8:F$107,4,FALSE)," ")</f>
        <v xml:space="preserve"> </v>
      </c>
      <c r="E190" s="279" t="str">
        <f t="shared" si="36"/>
        <v/>
      </c>
      <c r="F190" s="280"/>
      <c r="G190" s="283"/>
      <c r="H190" s="291"/>
      <c r="I190" s="281"/>
      <c r="J190" s="282"/>
      <c r="K190" s="260" t="str">
        <f t="shared" si="42"/>
        <v/>
      </c>
      <c r="L190" s="34" t="str">
        <f t="shared" si="33"/>
        <v xml:space="preserve"> </v>
      </c>
      <c r="M190" s="260" t="str">
        <f t="shared" si="34"/>
        <v/>
      </c>
      <c r="N190" s="47" t="str">
        <f t="shared" si="37"/>
        <v/>
      </c>
      <c r="O190" s="41" t="str">
        <f t="shared" si="43"/>
        <v/>
      </c>
      <c r="P190" s="20">
        <f t="shared" si="44"/>
        <v>0</v>
      </c>
      <c r="Q190" s="20" t="str">
        <f>IF(C190=1,VLOOKUP(G190,'Uzroci prekida'!E$8:F$11,2,FALSE),"")</f>
        <v/>
      </c>
      <c r="R190" s="20">
        <f t="shared" si="45"/>
        <v>0</v>
      </c>
      <c r="S190" s="20" t="str">
        <f t="shared" si="38"/>
        <v/>
      </c>
      <c r="T190" s="20" t="str">
        <f t="shared" si="39"/>
        <v/>
      </c>
      <c r="U190" t="str">
        <f t="shared" si="35"/>
        <v/>
      </c>
      <c r="V190" s="286"/>
      <c r="W190" s="286"/>
    </row>
    <row r="191" spans="1:23" x14ac:dyDescent="0.25">
      <c r="A191" s="5">
        <f t="shared" si="40"/>
        <v>184</v>
      </c>
      <c r="B191" s="288"/>
      <c r="C191" s="278">
        <f t="shared" si="41"/>
        <v>0</v>
      </c>
      <c r="D191" s="279" t="str">
        <f>IF(C191=1,VLOOKUP(B191,Mreze!C$8:F$107,4,FALSE)," ")</f>
        <v xml:space="preserve"> </v>
      </c>
      <c r="E191" s="279" t="str">
        <f t="shared" si="36"/>
        <v/>
      </c>
      <c r="F191" s="280"/>
      <c r="G191" s="283"/>
      <c r="H191" s="291"/>
      <c r="I191" s="281"/>
      <c r="J191" s="282"/>
      <c r="K191" s="260" t="str">
        <f t="shared" si="42"/>
        <v/>
      </c>
      <c r="L191" s="34" t="str">
        <f t="shared" si="33"/>
        <v xml:space="preserve"> </v>
      </c>
      <c r="M191" s="260" t="str">
        <f t="shared" si="34"/>
        <v/>
      </c>
      <c r="N191" s="47" t="str">
        <f t="shared" si="37"/>
        <v/>
      </c>
      <c r="O191" s="41" t="str">
        <f t="shared" si="43"/>
        <v/>
      </c>
      <c r="P191" s="20">
        <f t="shared" si="44"/>
        <v>0</v>
      </c>
      <c r="Q191" s="20" t="str">
        <f>IF(C191=1,VLOOKUP(G191,'Uzroci prekida'!E$8:F$11,2,FALSE),"")</f>
        <v/>
      </c>
      <c r="R191" s="20">
        <f t="shared" si="45"/>
        <v>0</v>
      </c>
      <c r="S191" s="20" t="str">
        <f t="shared" si="38"/>
        <v/>
      </c>
      <c r="T191" s="20" t="str">
        <f t="shared" si="39"/>
        <v/>
      </c>
      <c r="U191" t="str">
        <f t="shared" si="35"/>
        <v/>
      </c>
      <c r="V191" s="286"/>
      <c r="W191" s="286"/>
    </row>
    <row r="192" spans="1:23" x14ac:dyDescent="0.25">
      <c r="A192" s="5">
        <f t="shared" si="40"/>
        <v>185</v>
      </c>
      <c r="B192" s="288"/>
      <c r="C192" s="278">
        <f t="shared" si="41"/>
        <v>0</v>
      </c>
      <c r="D192" s="279" t="str">
        <f>IF(C192=1,VLOOKUP(B192,Mreze!C$8:F$107,4,FALSE)," ")</f>
        <v xml:space="preserve"> </v>
      </c>
      <c r="E192" s="279" t="str">
        <f t="shared" si="36"/>
        <v/>
      </c>
      <c r="F192" s="280"/>
      <c r="G192" s="283"/>
      <c r="H192" s="291"/>
      <c r="I192" s="281"/>
      <c r="J192" s="282"/>
      <c r="K192" s="260" t="str">
        <f t="shared" si="42"/>
        <v/>
      </c>
      <c r="L192" s="34" t="str">
        <f t="shared" si="33"/>
        <v xml:space="preserve"> </v>
      </c>
      <c r="M192" s="260" t="str">
        <f t="shared" si="34"/>
        <v/>
      </c>
      <c r="N192" s="47" t="str">
        <f t="shared" si="37"/>
        <v/>
      </c>
      <c r="O192" s="41" t="str">
        <f t="shared" si="43"/>
        <v/>
      </c>
      <c r="P192" s="20">
        <f t="shared" si="44"/>
        <v>0</v>
      </c>
      <c r="Q192" s="20" t="str">
        <f>IF(C192=1,VLOOKUP(G192,'Uzroci prekida'!E$8:F$11,2,FALSE),"")</f>
        <v/>
      </c>
      <c r="R192" s="20">
        <f t="shared" si="45"/>
        <v>0</v>
      </c>
      <c r="S192" s="20" t="str">
        <f t="shared" si="38"/>
        <v/>
      </c>
      <c r="T192" s="20" t="str">
        <f t="shared" si="39"/>
        <v/>
      </c>
      <c r="U192" t="str">
        <f t="shared" si="35"/>
        <v/>
      </c>
      <c r="V192" s="286"/>
      <c r="W192" s="286"/>
    </row>
    <row r="193" spans="1:23" x14ac:dyDescent="0.25">
      <c r="A193" s="5">
        <f t="shared" si="40"/>
        <v>186</v>
      </c>
      <c r="B193" s="288"/>
      <c r="C193" s="278">
        <f t="shared" si="41"/>
        <v>0</v>
      </c>
      <c r="D193" s="279" t="str">
        <f>IF(C193=1,VLOOKUP(B193,Mreze!C$8:F$107,4,FALSE)," ")</f>
        <v xml:space="preserve"> </v>
      </c>
      <c r="E193" s="279" t="str">
        <f t="shared" si="36"/>
        <v/>
      </c>
      <c r="F193" s="280"/>
      <c r="G193" s="283"/>
      <c r="H193" s="291"/>
      <c r="I193" s="281"/>
      <c r="J193" s="282"/>
      <c r="K193" s="260" t="str">
        <f t="shared" si="42"/>
        <v/>
      </c>
      <c r="L193" s="34" t="str">
        <f t="shared" si="33"/>
        <v xml:space="preserve"> </v>
      </c>
      <c r="M193" s="260" t="str">
        <f t="shared" si="34"/>
        <v/>
      </c>
      <c r="N193" s="47" t="str">
        <f t="shared" si="37"/>
        <v/>
      </c>
      <c r="O193" s="41" t="str">
        <f t="shared" si="43"/>
        <v/>
      </c>
      <c r="P193" s="20">
        <f t="shared" si="44"/>
        <v>0</v>
      </c>
      <c r="Q193" s="20" t="str">
        <f>IF(C193=1,VLOOKUP(G193,'Uzroci prekida'!E$8:F$11,2,FALSE),"")</f>
        <v/>
      </c>
      <c r="R193" s="20">
        <f t="shared" si="45"/>
        <v>0</v>
      </c>
      <c r="S193" s="20" t="str">
        <f t="shared" si="38"/>
        <v/>
      </c>
      <c r="T193" s="20" t="str">
        <f t="shared" si="39"/>
        <v/>
      </c>
      <c r="U193" t="str">
        <f t="shared" si="35"/>
        <v/>
      </c>
      <c r="V193" s="286"/>
      <c r="W193" s="286"/>
    </row>
    <row r="194" spans="1:23" x14ac:dyDescent="0.25">
      <c r="A194" s="5">
        <f t="shared" si="40"/>
        <v>187</v>
      </c>
      <c r="B194" s="288"/>
      <c r="C194" s="278">
        <f t="shared" si="41"/>
        <v>0</v>
      </c>
      <c r="D194" s="279" t="str">
        <f>IF(C194=1,VLOOKUP(B194,Mreze!C$8:F$107,4,FALSE)," ")</f>
        <v xml:space="preserve"> </v>
      </c>
      <c r="E194" s="279" t="str">
        <f t="shared" si="36"/>
        <v/>
      </c>
      <c r="F194" s="280"/>
      <c r="G194" s="283"/>
      <c r="H194" s="291"/>
      <c r="I194" s="281"/>
      <c r="J194" s="282"/>
      <c r="K194" s="260" t="str">
        <f t="shared" si="42"/>
        <v/>
      </c>
      <c r="L194" s="34" t="str">
        <f t="shared" si="33"/>
        <v xml:space="preserve"> </v>
      </c>
      <c r="M194" s="260" t="str">
        <f t="shared" si="34"/>
        <v/>
      </c>
      <c r="N194" s="47" t="str">
        <f t="shared" si="37"/>
        <v/>
      </c>
      <c r="O194" s="41" t="str">
        <f t="shared" si="43"/>
        <v/>
      </c>
      <c r="P194" s="20">
        <f t="shared" si="44"/>
        <v>0</v>
      </c>
      <c r="Q194" s="20" t="str">
        <f>IF(C194=1,VLOOKUP(G194,'Uzroci prekida'!E$8:F$11,2,FALSE),"")</f>
        <v/>
      </c>
      <c r="R194" s="20">
        <f t="shared" si="45"/>
        <v>0</v>
      </c>
      <c r="S194" s="20" t="str">
        <f t="shared" si="38"/>
        <v/>
      </c>
      <c r="T194" s="20" t="str">
        <f t="shared" si="39"/>
        <v/>
      </c>
      <c r="U194" t="str">
        <f t="shared" si="35"/>
        <v/>
      </c>
      <c r="V194" s="286"/>
      <c r="W194" s="286"/>
    </row>
    <row r="195" spans="1:23" x14ac:dyDescent="0.25">
      <c r="A195" s="5">
        <f t="shared" si="40"/>
        <v>188</v>
      </c>
      <c r="B195" s="288"/>
      <c r="C195" s="278">
        <f t="shared" si="41"/>
        <v>0</v>
      </c>
      <c r="D195" s="279" t="str">
        <f>IF(C195=1,VLOOKUP(B195,Mreze!C$8:F$107,4,FALSE)," ")</f>
        <v xml:space="preserve"> </v>
      </c>
      <c r="E195" s="279" t="str">
        <f t="shared" si="36"/>
        <v/>
      </c>
      <c r="F195" s="280"/>
      <c r="G195" s="283"/>
      <c r="H195" s="291"/>
      <c r="I195" s="281"/>
      <c r="J195" s="282"/>
      <c r="K195" s="260" t="str">
        <f t="shared" si="42"/>
        <v/>
      </c>
      <c r="L195" s="34" t="str">
        <f t="shared" si="33"/>
        <v xml:space="preserve"> </v>
      </c>
      <c r="M195" s="260" t="str">
        <f t="shared" si="34"/>
        <v/>
      </c>
      <c r="N195" s="47" t="str">
        <f t="shared" si="37"/>
        <v/>
      </c>
      <c r="O195" s="41" t="str">
        <f t="shared" si="43"/>
        <v/>
      </c>
      <c r="P195" s="20">
        <f t="shared" si="44"/>
        <v>0</v>
      </c>
      <c r="Q195" s="20" t="str">
        <f>IF(C195=1,VLOOKUP(G195,'Uzroci prekida'!E$8:F$11,2,FALSE),"")</f>
        <v/>
      </c>
      <c r="R195" s="20">
        <f t="shared" si="45"/>
        <v>0</v>
      </c>
      <c r="S195" s="20" t="str">
        <f t="shared" si="38"/>
        <v/>
      </c>
      <c r="T195" s="20" t="str">
        <f t="shared" si="39"/>
        <v/>
      </c>
      <c r="U195" t="str">
        <f t="shared" si="35"/>
        <v/>
      </c>
      <c r="V195" s="286"/>
      <c r="W195" s="286"/>
    </row>
    <row r="196" spans="1:23" x14ac:dyDescent="0.25">
      <c r="A196" s="5">
        <f t="shared" si="40"/>
        <v>189</v>
      </c>
      <c r="B196" s="288"/>
      <c r="C196" s="278">
        <f t="shared" si="41"/>
        <v>0</v>
      </c>
      <c r="D196" s="279" t="str">
        <f>IF(C196=1,VLOOKUP(B196,Mreze!C$8:F$107,4,FALSE)," ")</f>
        <v xml:space="preserve"> </v>
      </c>
      <c r="E196" s="279" t="str">
        <f t="shared" si="36"/>
        <v/>
      </c>
      <c r="F196" s="280"/>
      <c r="G196" s="283"/>
      <c r="H196" s="291"/>
      <c r="I196" s="281"/>
      <c r="J196" s="282"/>
      <c r="K196" s="260" t="str">
        <f t="shared" si="42"/>
        <v/>
      </c>
      <c r="L196" s="34" t="str">
        <f t="shared" si="33"/>
        <v xml:space="preserve"> </v>
      </c>
      <c r="M196" s="260" t="str">
        <f t="shared" si="34"/>
        <v/>
      </c>
      <c r="N196" s="47" t="str">
        <f t="shared" si="37"/>
        <v/>
      </c>
      <c r="O196" s="41" t="str">
        <f t="shared" si="43"/>
        <v/>
      </c>
      <c r="P196" s="20">
        <f t="shared" si="44"/>
        <v>0</v>
      </c>
      <c r="Q196" s="20" t="str">
        <f>IF(C196=1,VLOOKUP(G196,'Uzroci prekida'!E$8:F$11,2,FALSE),"")</f>
        <v/>
      </c>
      <c r="R196" s="20">
        <f t="shared" si="45"/>
        <v>0</v>
      </c>
      <c r="S196" s="20" t="str">
        <f t="shared" si="38"/>
        <v/>
      </c>
      <c r="T196" s="20" t="str">
        <f t="shared" si="39"/>
        <v/>
      </c>
      <c r="U196" t="str">
        <f t="shared" si="35"/>
        <v/>
      </c>
      <c r="V196" s="286"/>
      <c r="W196" s="286"/>
    </row>
    <row r="197" spans="1:23" x14ac:dyDescent="0.25">
      <c r="A197" s="5">
        <f t="shared" si="40"/>
        <v>190</v>
      </c>
      <c r="B197" s="288"/>
      <c r="C197" s="278">
        <f t="shared" si="41"/>
        <v>0</v>
      </c>
      <c r="D197" s="279" t="str">
        <f>IF(C197=1,VLOOKUP(B197,Mreze!C$8:F$107,4,FALSE)," ")</f>
        <v xml:space="preserve"> </v>
      </c>
      <c r="E197" s="279" t="str">
        <f t="shared" si="36"/>
        <v/>
      </c>
      <c r="F197" s="280"/>
      <c r="G197" s="283"/>
      <c r="H197" s="291"/>
      <c r="I197" s="281"/>
      <c r="J197" s="282"/>
      <c r="K197" s="260" t="str">
        <f t="shared" si="42"/>
        <v/>
      </c>
      <c r="L197" s="34" t="str">
        <f t="shared" si="33"/>
        <v xml:space="preserve"> </v>
      </c>
      <c r="M197" s="260" t="str">
        <f t="shared" si="34"/>
        <v/>
      </c>
      <c r="N197" s="47" t="str">
        <f t="shared" si="37"/>
        <v/>
      </c>
      <c r="O197" s="41" t="str">
        <f t="shared" si="43"/>
        <v/>
      </c>
      <c r="P197" s="20">
        <f t="shared" si="44"/>
        <v>0</v>
      </c>
      <c r="Q197" s="20" t="str">
        <f>IF(C197=1,VLOOKUP(G197,'Uzroci prekida'!E$8:F$11,2,FALSE),"")</f>
        <v/>
      </c>
      <c r="R197" s="20">
        <f t="shared" si="45"/>
        <v>0</v>
      </c>
      <c r="S197" s="20" t="str">
        <f t="shared" si="38"/>
        <v/>
      </c>
      <c r="T197" s="20" t="str">
        <f t="shared" si="39"/>
        <v/>
      </c>
      <c r="U197" t="str">
        <f t="shared" si="35"/>
        <v/>
      </c>
      <c r="V197" s="286"/>
      <c r="W197" s="286"/>
    </row>
    <row r="198" spans="1:23" x14ac:dyDescent="0.25">
      <c r="A198" s="5">
        <f t="shared" si="40"/>
        <v>191</v>
      </c>
      <c r="B198" s="288"/>
      <c r="C198" s="278">
        <f t="shared" si="41"/>
        <v>0</v>
      </c>
      <c r="D198" s="279" t="str">
        <f>IF(C198=1,VLOOKUP(B198,Mreze!C$8:F$107,4,FALSE)," ")</f>
        <v xml:space="preserve"> </v>
      </c>
      <c r="E198" s="279" t="str">
        <f t="shared" si="36"/>
        <v/>
      </c>
      <c r="F198" s="280"/>
      <c r="G198" s="283"/>
      <c r="H198" s="291"/>
      <c r="I198" s="281"/>
      <c r="J198" s="282"/>
      <c r="K198" s="260" t="str">
        <f t="shared" si="42"/>
        <v/>
      </c>
      <c r="L198" s="34" t="str">
        <f t="shared" si="33"/>
        <v xml:space="preserve"> </v>
      </c>
      <c r="M198" s="260" t="str">
        <f t="shared" si="34"/>
        <v/>
      </c>
      <c r="N198" s="47" t="str">
        <f t="shared" si="37"/>
        <v/>
      </c>
      <c r="O198" s="41" t="str">
        <f t="shared" si="43"/>
        <v/>
      </c>
      <c r="P198" s="20">
        <f t="shared" si="44"/>
        <v>0</v>
      </c>
      <c r="Q198" s="20" t="str">
        <f>IF(C198=1,VLOOKUP(G198,'Uzroci prekida'!E$8:F$11,2,FALSE),"")</f>
        <v/>
      </c>
      <c r="R198" s="20">
        <f t="shared" si="45"/>
        <v>0</v>
      </c>
      <c r="S198" s="20" t="str">
        <f t="shared" si="38"/>
        <v/>
      </c>
      <c r="T198" s="20" t="str">
        <f t="shared" si="39"/>
        <v/>
      </c>
      <c r="U198" t="str">
        <f t="shared" si="35"/>
        <v/>
      </c>
      <c r="V198" s="286"/>
      <c r="W198" s="286"/>
    </row>
    <row r="199" spans="1:23" x14ac:dyDescent="0.25">
      <c r="A199" s="5">
        <f t="shared" si="40"/>
        <v>192</v>
      </c>
      <c r="B199" s="288"/>
      <c r="C199" s="278">
        <f t="shared" si="41"/>
        <v>0</v>
      </c>
      <c r="D199" s="279" t="str">
        <f>IF(C199=1,VLOOKUP(B199,Mreze!C$8:F$107,4,FALSE)," ")</f>
        <v xml:space="preserve"> </v>
      </c>
      <c r="E199" s="279" t="str">
        <f t="shared" si="36"/>
        <v/>
      </c>
      <c r="F199" s="280"/>
      <c r="G199" s="283"/>
      <c r="H199" s="291"/>
      <c r="I199" s="281"/>
      <c r="J199" s="282"/>
      <c r="K199" s="260" t="str">
        <f t="shared" si="42"/>
        <v/>
      </c>
      <c r="L199" s="34" t="str">
        <f t="shared" si="33"/>
        <v xml:space="preserve"> </v>
      </c>
      <c r="M199" s="260" t="str">
        <f t="shared" si="34"/>
        <v/>
      </c>
      <c r="N199" s="47" t="str">
        <f t="shared" si="37"/>
        <v/>
      </c>
      <c r="O199" s="41" t="str">
        <f t="shared" si="43"/>
        <v/>
      </c>
      <c r="P199" s="20">
        <f t="shared" si="44"/>
        <v>0</v>
      </c>
      <c r="Q199" s="20" t="str">
        <f>IF(C199=1,VLOOKUP(G199,'Uzroci prekida'!E$8:F$11,2,FALSE),"")</f>
        <v/>
      </c>
      <c r="R199" s="20">
        <f t="shared" si="45"/>
        <v>0</v>
      </c>
      <c r="S199" s="20" t="str">
        <f t="shared" si="38"/>
        <v/>
      </c>
      <c r="T199" s="20" t="str">
        <f t="shared" si="39"/>
        <v/>
      </c>
      <c r="U199" t="str">
        <f t="shared" si="35"/>
        <v/>
      </c>
      <c r="V199" s="286"/>
      <c r="W199" s="286"/>
    </row>
    <row r="200" spans="1:23" x14ac:dyDescent="0.25">
      <c r="A200" s="5">
        <f t="shared" si="40"/>
        <v>193</v>
      </c>
      <c r="B200" s="288"/>
      <c r="C200" s="278">
        <f t="shared" si="41"/>
        <v>0</v>
      </c>
      <c r="D200" s="279" t="str">
        <f>IF(C200=1,VLOOKUP(B200,Mreze!C$8:F$107,4,FALSE)," ")</f>
        <v xml:space="preserve"> </v>
      </c>
      <c r="E200" s="279" t="str">
        <f t="shared" si="36"/>
        <v/>
      </c>
      <c r="F200" s="280"/>
      <c r="G200" s="283"/>
      <c r="H200" s="291"/>
      <c r="I200" s="281"/>
      <c r="J200" s="282"/>
      <c r="K200" s="260" t="str">
        <f t="shared" si="42"/>
        <v/>
      </c>
      <c r="L200" s="34" t="str">
        <f t="shared" ref="L200:L263" si="46">IF(C200=1, IF(D200&gt;0,IF(F200&gt;0, F200/D200, " ")," ")," ")</f>
        <v xml:space="preserve"> </v>
      </c>
      <c r="M200" s="260" t="str">
        <f t="shared" ref="M200:M263" si="47">IF(P200=1, IF(J200&lt;&gt;"",IF(H200&lt;&gt;"",IF(L200&lt;&gt;" ", L200*K200, " "), " "), " "),"")</f>
        <v/>
      </c>
      <c r="N200" s="47" t="str">
        <f t="shared" si="37"/>
        <v/>
      </c>
      <c r="O200" s="41" t="str">
        <f t="shared" si="43"/>
        <v/>
      </c>
      <c r="P200" s="20">
        <f t="shared" si="44"/>
        <v>0</v>
      </c>
      <c r="Q200" s="20" t="str">
        <f>IF(C200=1,VLOOKUP(G200,'Uzroci prekida'!E$8:F$11,2,FALSE),"")</f>
        <v/>
      </c>
      <c r="R200" s="20">
        <f t="shared" si="45"/>
        <v>0</v>
      </c>
      <c r="S200" s="20" t="str">
        <f t="shared" si="38"/>
        <v/>
      </c>
      <c r="T200" s="20" t="str">
        <f t="shared" si="39"/>
        <v/>
      </c>
      <c r="U200" t="str">
        <f t="shared" ref="U200:U263" si="48">IF(T200&lt;&gt;"",T200*F200,"")</f>
        <v/>
      </c>
      <c r="V200" s="286"/>
      <c r="W200" s="286"/>
    </row>
    <row r="201" spans="1:23" x14ac:dyDescent="0.25">
      <c r="A201" s="5">
        <f t="shared" si="40"/>
        <v>194</v>
      </c>
      <c r="B201" s="288"/>
      <c r="C201" s="278">
        <f t="shared" si="41"/>
        <v>0</v>
      </c>
      <c r="D201" s="279" t="str">
        <f>IF(C201=1,VLOOKUP(B201,Mreze!C$8:F$107,4,FALSE)," ")</f>
        <v xml:space="preserve"> </v>
      </c>
      <c r="E201" s="279" t="str">
        <f t="shared" ref="E201:E264" si="49">IF(S201&lt;&gt;"",F201*S201,"")</f>
        <v/>
      </c>
      <c r="F201" s="280"/>
      <c r="G201" s="283"/>
      <c r="H201" s="291"/>
      <c r="I201" s="281"/>
      <c r="J201" s="282"/>
      <c r="K201" s="260" t="str">
        <f t="shared" si="42"/>
        <v/>
      </c>
      <c r="L201" s="34" t="str">
        <f t="shared" si="46"/>
        <v xml:space="preserve"> </v>
      </c>
      <c r="M201" s="260" t="str">
        <f t="shared" si="47"/>
        <v/>
      </c>
      <c r="N201" s="47" t="str">
        <f t="shared" ref="N201:N264" si="50">IF(K201&lt;&gt;"",(I201-H201),"")</f>
        <v/>
      </c>
      <c r="O201" s="41" t="str">
        <f t="shared" si="43"/>
        <v/>
      </c>
      <c r="P201" s="20">
        <f t="shared" si="44"/>
        <v>0</v>
      </c>
      <c r="Q201" s="20" t="str">
        <f>IF(C201=1,VLOOKUP(G201,'Uzroci prekida'!E$8:F$11,2,FALSE),"")</f>
        <v/>
      </c>
      <c r="R201" s="20">
        <f t="shared" si="45"/>
        <v>0</v>
      </c>
      <c r="S201" s="20" t="str">
        <f t="shared" ref="S201:S264" si="51">IF(K201&lt;&gt;"",IF(INT((J201-I201)*24)&gt;0,1,0),"")</f>
        <v/>
      </c>
      <c r="T201" s="20" t="str">
        <f t="shared" ref="T201:T264" si="52">IF(S201=1,IF(HOUR(K201)&gt;0,HOUR(K201)*60+MINUTE(K201),""),"")</f>
        <v/>
      </c>
      <c r="U201" t="str">
        <f t="shared" si="48"/>
        <v/>
      </c>
      <c r="V201" s="286"/>
      <c r="W201" s="286"/>
    </row>
    <row r="202" spans="1:23" x14ac:dyDescent="0.25">
      <c r="A202" s="5">
        <f t="shared" ref="A202:A265" si="53">+A201+1</f>
        <v>195</v>
      </c>
      <c r="B202" s="288"/>
      <c r="C202" s="278">
        <f t="shared" si="41"/>
        <v>0</v>
      </c>
      <c r="D202" s="279" t="str">
        <f>IF(C202=1,VLOOKUP(B202,Mreze!C$8:F$107,4,FALSE)," ")</f>
        <v xml:space="preserve"> </v>
      </c>
      <c r="E202" s="279" t="str">
        <f t="shared" si="49"/>
        <v/>
      </c>
      <c r="F202" s="280"/>
      <c r="G202" s="283"/>
      <c r="H202" s="291"/>
      <c r="I202" s="281"/>
      <c r="J202" s="282"/>
      <c r="K202" s="260" t="str">
        <f t="shared" si="42"/>
        <v/>
      </c>
      <c r="L202" s="34" t="str">
        <f t="shared" si="46"/>
        <v xml:space="preserve"> </v>
      </c>
      <c r="M202" s="260" t="str">
        <f t="shared" si="47"/>
        <v/>
      </c>
      <c r="N202" s="47" t="str">
        <f t="shared" si="50"/>
        <v/>
      </c>
      <c r="O202" s="41" t="str">
        <f t="shared" si="43"/>
        <v/>
      </c>
      <c r="P202" s="20">
        <f t="shared" si="44"/>
        <v>0</v>
      </c>
      <c r="Q202" s="20" t="str">
        <f>IF(C202=1,VLOOKUP(G202,'Uzroci prekida'!E$8:F$11,2,FALSE),"")</f>
        <v/>
      </c>
      <c r="R202" s="20">
        <f t="shared" si="45"/>
        <v>0</v>
      </c>
      <c r="S202" s="20" t="str">
        <f t="shared" si="51"/>
        <v/>
      </c>
      <c r="T202" s="20" t="str">
        <f t="shared" si="52"/>
        <v/>
      </c>
      <c r="U202" t="str">
        <f t="shared" si="48"/>
        <v/>
      </c>
      <c r="V202" s="286"/>
      <c r="W202" s="286"/>
    </row>
    <row r="203" spans="1:23" x14ac:dyDescent="0.25">
      <c r="A203" s="5">
        <f t="shared" si="53"/>
        <v>196</v>
      </c>
      <c r="B203" s="288"/>
      <c r="C203" s="278">
        <f t="shared" si="41"/>
        <v>0</v>
      </c>
      <c r="D203" s="279" t="str">
        <f>IF(C203=1,VLOOKUP(B203,Mreze!C$8:F$107,4,FALSE)," ")</f>
        <v xml:space="preserve"> </v>
      </c>
      <c r="E203" s="279" t="str">
        <f t="shared" si="49"/>
        <v/>
      </c>
      <c r="F203" s="280"/>
      <c r="G203" s="283"/>
      <c r="H203" s="291"/>
      <c r="I203" s="281"/>
      <c r="J203" s="282"/>
      <c r="K203" s="260" t="str">
        <f t="shared" si="42"/>
        <v/>
      </c>
      <c r="L203" s="34" t="str">
        <f t="shared" si="46"/>
        <v xml:space="preserve"> </v>
      </c>
      <c r="M203" s="260" t="str">
        <f t="shared" si="47"/>
        <v/>
      </c>
      <c r="N203" s="47" t="str">
        <f t="shared" si="50"/>
        <v/>
      </c>
      <c r="O203" s="41" t="str">
        <f t="shared" si="43"/>
        <v/>
      </c>
      <c r="P203" s="20">
        <f t="shared" si="44"/>
        <v>0</v>
      </c>
      <c r="Q203" s="20" t="str">
        <f>IF(C203=1,VLOOKUP(G203,'Uzroci prekida'!E$8:F$11,2,FALSE),"")</f>
        <v/>
      </c>
      <c r="R203" s="20">
        <f t="shared" si="45"/>
        <v>0</v>
      </c>
      <c r="S203" s="20" t="str">
        <f t="shared" si="51"/>
        <v/>
      </c>
      <c r="T203" s="20" t="str">
        <f t="shared" si="52"/>
        <v/>
      </c>
      <c r="U203" t="str">
        <f t="shared" si="48"/>
        <v/>
      </c>
      <c r="V203" s="286"/>
      <c r="W203" s="286"/>
    </row>
    <row r="204" spans="1:23" x14ac:dyDescent="0.25">
      <c r="A204" s="5">
        <f t="shared" si="53"/>
        <v>197</v>
      </c>
      <c r="B204" s="288"/>
      <c r="C204" s="278">
        <f t="shared" si="41"/>
        <v>0</v>
      </c>
      <c r="D204" s="279" t="str">
        <f>IF(C204=1,VLOOKUP(B204,Mreze!C$8:F$107,4,FALSE)," ")</f>
        <v xml:space="preserve"> </v>
      </c>
      <c r="E204" s="279" t="str">
        <f t="shared" si="49"/>
        <v/>
      </c>
      <c r="F204" s="280"/>
      <c r="G204" s="283"/>
      <c r="H204" s="291"/>
      <c r="I204" s="281"/>
      <c r="J204" s="282"/>
      <c r="K204" s="260" t="str">
        <f t="shared" si="42"/>
        <v/>
      </c>
      <c r="L204" s="34" t="str">
        <f t="shared" si="46"/>
        <v xml:space="preserve"> </v>
      </c>
      <c r="M204" s="260" t="str">
        <f t="shared" si="47"/>
        <v/>
      </c>
      <c r="N204" s="47" t="str">
        <f t="shared" si="50"/>
        <v/>
      </c>
      <c r="O204" s="41" t="str">
        <f t="shared" si="43"/>
        <v/>
      </c>
      <c r="P204" s="20">
        <f t="shared" si="44"/>
        <v>0</v>
      </c>
      <c r="Q204" s="20" t="str">
        <f>IF(C204=1,VLOOKUP(G204,'Uzroci prekida'!E$8:F$11,2,FALSE),"")</f>
        <v/>
      </c>
      <c r="R204" s="20">
        <f t="shared" si="45"/>
        <v>0</v>
      </c>
      <c r="S204" s="20" t="str">
        <f t="shared" si="51"/>
        <v/>
      </c>
      <c r="T204" s="20" t="str">
        <f t="shared" si="52"/>
        <v/>
      </c>
      <c r="U204" t="str">
        <f t="shared" si="48"/>
        <v/>
      </c>
      <c r="V204" s="286"/>
      <c r="W204" s="286"/>
    </row>
    <row r="205" spans="1:23" x14ac:dyDescent="0.25">
      <c r="A205" s="5">
        <f t="shared" si="53"/>
        <v>198</v>
      </c>
      <c r="B205" s="288"/>
      <c r="C205" s="278">
        <f t="shared" si="41"/>
        <v>0</v>
      </c>
      <c r="D205" s="279" t="str">
        <f>IF(C205=1,VLOOKUP(B205,Mreze!C$8:F$107,4,FALSE)," ")</f>
        <v xml:space="preserve"> </v>
      </c>
      <c r="E205" s="279" t="str">
        <f t="shared" si="49"/>
        <v/>
      </c>
      <c r="F205" s="280"/>
      <c r="G205" s="283"/>
      <c r="H205" s="291"/>
      <c r="I205" s="281"/>
      <c r="J205" s="282"/>
      <c r="K205" s="260" t="str">
        <f t="shared" si="42"/>
        <v/>
      </c>
      <c r="L205" s="34" t="str">
        <f t="shared" si="46"/>
        <v xml:space="preserve"> </v>
      </c>
      <c r="M205" s="260" t="str">
        <f t="shared" si="47"/>
        <v/>
      </c>
      <c r="N205" s="47" t="str">
        <f t="shared" si="50"/>
        <v/>
      </c>
      <c r="O205" s="41" t="str">
        <f t="shared" si="43"/>
        <v/>
      </c>
      <c r="P205" s="20">
        <f t="shared" si="44"/>
        <v>0</v>
      </c>
      <c r="Q205" s="20" t="str">
        <f>IF(C205=1,VLOOKUP(G205,'Uzroci prekida'!E$8:F$11,2,FALSE),"")</f>
        <v/>
      </c>
      <c r="R205" s="20">
        <f t="shared" si="45"/>
        <v>0</v>
      </c>
      <c r="S205" s="20" t="str">
        <f t="shared" si="51"/>
        <v/>
      </c>
      <c r="T205" s="20" t="str">
        <f t="shared" si="52"/>
        <v/>
      </c>
      <c r="U205" t="str">
        <f t="shared" si="48"/>
        <v/>
      </c>
      <c r="V205" s="286"/>
      <c r="W205" s="286"/>
    </row>
    <row r="206" spans="1:23" x14ac:dyDescent="0.25">
      <c r="A206" s="5">
        <f t="shared" si="53"/>
        <v>199</v>
      </c>
      <c r="B206" s="288"/>
      <c r="C206" s="278">
        <f t="shared" si="41"/>
        <v>0</v>
      </c>
      <c r="D206" s="279" t="str">
        <f>IF(C206=1,VLOOKUP(B206,Mreze!C$8:F$107,4,FALSE)," ")</f>
        <v xml:space="preserve"> </v>
      </c>
      <c r="E206" s="279" t="str">
        <f t="shared" si="49"/>
        <v/>
      </c>
      <c r="F206" s="280"/>
      <c r="G206" s="283"/>
      <c r="H206" s="291"/>
      <c r="I206" s="281"/>
      <c r="J206" s="282"/>
      <c r="K206" s="260" t="str">
        <f t="shared" si="42"/>
        <v/>
      </c>
      <c r="L206" s="34" t="str">
        <f t="shared" si="46"/>
        <v xml:space="preserve"> </v>
      </c>
      <c r="M206" s="260" t="str">
        <f t="shared" si="47"/>
        <v/>
      </c>
      <c r="N206" s="47" t="str">
        <f t="shared" si="50"/>
        <v/>
      </c>
      <c r="O206" s="41" t="str">
        <f t="shared" si="43"/>
        <v/>
      </c>
      <c r="P206" s="20">
        <f t="shared" si="44"/>
        <v>0</v>
      </c>
      <c r="Q206" s="20" t="str">
        <f>IF(C206=1,VLOOKUP(G206,'Uzroci prekida'!E$8:F$11,2,FALSE),"")</f>
        <v/>
      </c>
      <c r="R206" s="20">
        <f t="shared" si="45"/>
        <v>0</v>
      </c>
      <c r="S206" s="20" t="str">
        <f t="shared" si="51"/>
        <v/>
      </c>
      <c r="T206" s="20" t="str">
        <f t="shared" si="52"/>
        <v/>
      </c>
      <c r="U206" t="str">
        <f t="shared" si="48"/>
        <v/>
      </c>
      <c r="V206" s="286"/>
      <c r="W206" s="286"/>
    </row>
    <row r="207" spans="1:23" x14ac:dyDescent="0.25">
      <c r="A207" s="5">
        <f t="shared" si="53"/>
        <v>200</v>
      </c>
      <c r="B207" s="288"/>
      <c r="C207" s="278">
        <f t="shared" si="41"/>
        <v>0</v>
      </c>
      <c r="D207" s="279" t="str">
        <f>IF(C207=1,VLOOKUP(B207,Mreze!C$8:F$107,4,FALSE)," ")</f>
        <v xml:space="preserve"> </v>
      </c>
      <c r="E207" s="279" t="str">
        <f t="shared" si="49"/>
        <v/>
      </c>
      <c r="F207" s="280"/>
      <c r="G207" s="283"/>
      <c r="H207" s="291"/>
      <c r="I207" s="281"/>
      <c r="J207" s="282"/>
      <c r="K207" s="260" t="str">
        <f t="shared" si="42"/>
        <v/>
      </c>
      <c r="L207" s="34" t="str">
        <f t="shared" si="46"/>
        <v xml:space="preserve"> </v>
      </c>
      <c r="M207" s="260" t="str">
        <f t="shared" si="47"/>
        <v/>
      </c>
      <c r="N207" s="47" t="str">
        <f t="shared" si="50"/>
        <v/>
      </c>
      <c r="O207" s="41" t="str">
        <f t="shared" si="43"/>
        <v/>
      </c>
      <c r="P207" s="20">
        <f t="shared" si="44"/>
        <v>0</v>
      </c>
      <c r="Q207" s="20" t="str">
        <f>IF(C207=1,VLOOKUP(G207,'Uzroci prekida'!E$8:F$11,2,FALSE),"")</f>
        <v/>
      </c>
      <c r="R207" s="20">
        <f t="shared" si="45"/>
        <v>0</v>
      </c>
      <c r="S207" s="20" t="str">
        <f t="shared" si="51"/>
        <v/>
      </c>
      <c r="T207" s="20" t="str">
        <f t="shared" si="52"/>
        <v/>
      </c>
      <c r="U207" t="str">
        <f t="shared" si="48"/>
        <v/>
      </c>
      <c r="V207" s="286"/>
      <c r="W207" s="286"/>
    </row>
    <row r="208" spans="1:23" x14ac:dyDescent="0.25">
      <c r="A208" s="5">
        <f t="shared" si="53"/>
        <v>201</v>
      </c>
      <c r="B208" s="288"/>
      <c r="C208" s="278">
        <f t="shared" si="41"/>
        <v>0</v>
      </c>
      <c r="D208" s="279" t="str">
        <f>IF(C208=1,VLOOKUP(B208,Mreze!C$8:F$107,4,FALSE)," ")</f>
        <v xml:space="preserve"> </v>
      </c>
      <c r="E208" s="279" t="str">
        <f t="shared" si="49"/>
        <v/>
      </c>
      <c r="F208" s="280"/>
      <c r="G208" s="283"/>
      <c r="H208" s="291"/>
      <c r="I208" s="281"/>
      <c r="J208" s="282"/>
      <c r="K208" s="260" t="str">
        <f t="shared" si="42"/>
        <v/>
      </c>
      <c r="L208" s="34" t="str">
        <f t="shared" si="46"/>
        <v xml:space="preserve"> </v>
      </c>
      <c r="M208" s="260" t="str">
        <f t="shared" si="47"/>
        <v/>
      </c>
      <c r="N208" s="47" t="str">
        <f t="shared" si="50"/>
        <v/>
      </c>
      <c r="O208" s="41" t="str">
        <f t="shared" si="43"/>
        <v/>
      </c>
      <c r="P208" s="20">
        <f t="shared" si="44"/>
        <v>0</v>
      </c>
      <c r="Q208" s="20" t="str">
        <f>IF(C208=1,VLOOKUP(G208,'Uzroci prekida'!E$8:F$11,2,FALSE),"")</f>
        <v/>
      </c>
      <c r="R208" s="20">
        <f t="shared" si="45"/>
        <v>0</v>
      </c>
      <c r="S208" s="20" t="str">
        <f t="shared" si="51"/>
        <v/>
      </c>
      <c r="T208" s="20" t="str">
        <f t="shared" si="52"/>
        <v/>
      </c>
      <c r="U208" t="str">
        <f t="shared" si="48"/>
        <v/>
      </c>
      <c r="V208" s="286"/>
      <c r="W208" s="286"/>
    </row>
    <row r="209" spans="1:23" x14ac:dyDescent="0.25">
      <c r="A209" s="5">
        <f t="shared" si="53"/>
        <v>202</v>
      </c>
      <c r="B209" s="288"/>
      <c r="C209" s="278">
        <f t="shared" si="41"/>
        <v>0</v>
      </c>
      <c r="D209" s="279" t="str">
        <f>IF(C209=1,VLOOKUP(B209,Mreze!C$8:F$107,4,FALSE)," ")</f>
        <v xml:space="preserve"> </v>
      </c>
      <c r="E209" s="279" t="str">
        <f t="shared" si="49"/>
        <v/>
      </c>
      <c r="F209" s="280"/>
      <c r="G209" s="283"/>
      <c r="H209" s="291"/>
      <c r="I209" s="281"/>
      <c r="J209" s="282"/>
      <c r="K209" s="260" t="str">
        <f t="shared" si="42"/>
        <v/>
      </c>
      <c r="L209" s="34" t="str">
        <f t="shared" si="46"/>
        <v xml:space="preserve"> </v>
      </c>
      <c r="M209" s="260" t="str">
        <f t="shared" si="47"/>
        <v/>
      </c>
      <c r="N209" s="47" t="str">
        <f t="shared" si="50"/>
        <v/>
      </c>
      <c r="O209" s="41" t="str">
        <f t="shared" si="43"/>
        <v/>
      </c>
      <c r="P209" s="20">
        <f t="shared" si="44"/>
        <v>0</v>
      </c>
      <c r="Q209" s="20" t="str">
        <f>IF(C209=1,VLOOKUP(G209,'Uzroci prekida'!E$8:F$11,2,FALSE),"")</f>
        <v/>
      </c>
      <c r="R209" s="20">
        <f t="shared" si="45"/>
        <v>0</v>
      </c>
      <c r="S209" s="20" t="str">
        <f t="shared" si="51"/>
        <v/>
      </c>
      <c r="T209" s="20" t="str">
        <f t="shared" si="52"/>
        <v/>
      </c>
      <c r="U209" t="str">
        <f t="shared" si="48"/>
        <v/>
      </c>
      <c r="V209" s="286"/>
      <c r="W209" s="286"/>
    </row>
    <row r="210" spans="1:23" x14ac:dyDescent="0.25">
      <c r="A210" s="5">
        <f t="shared" si="53"/>
        <v>203</v>
      </c>
      <c r="B210" s="288"/>
      <c r="C210" s="278">
        <f t="shared" ref="C210:C273" si="54">IF(B210="",0,1)</f>
        <v>0</v>
      </c>
      <c r="D210" s="279" t="str">
        <f>IF(C210=1,VLOOKUP(B210,Mreze!C$8:F$107,4,FALSE)," ")</f>
        <v xml:space="preserve"> </v>
      </c>
      <c r="E210" s="279" t="str">
        <f t="shared" si="49"/>
        <v/>
      </c>
      <c r="F210" s="280"/>
      <c r="G210" s="283"/>
      <c r="H210" s="291"/>
      <c r="I210" s="281"/>
      <c r="J210" s="282"/>
      <c r="K210" s="260" t="str">
        <f t="shared" ref="K210:K273" si="55">IF(J210&lt;&gt;"",IF(I210&lt;&gt;"",J210-I210,""), "")</f>
        <v/>
      </c>
      <c r="L210" s="34" t="str">
        <f t="shared" si="46"/>
        <v xml:space="preserve"> </v>
      </c>
      <c r="M210" s="260" t="str">
        <f t="shared" si="47"/>
        <v/>
      </c>
      <c r="N210" s="47" t="str">
        <f t="shared" si="50"/>
        <v/>
      </c>
      <c r="O210" s="41" t="str">
        <f t="shared" ref="O210:O273" si="56">IF(N210&lt;&gt;"",IF(Q210&gt;N210,"Не","Да"),IF(P210=0,IF(J210&lt;&gt;"","ERR","")))</f>
        <v/>
      </c>
      <c r="P210" s="20">
        <f t="shared" ref="P210:P273" si="57">IF(I210&lt;&gt;"",IF(J210&lt;&gt;"",1,0),0)</f>
        <v>0</v>
      </c>
      <c r="Q210" s="20" t="str">
        <f>IF(C210=1,VLOOKUP(G210,'Uzroci prekida'!E$8:F$11,2,FALSE),"")</f>
        <v/>
      </c>
      <c r="R210" s="20">
        <f t="shared" ref="R210:R273" si="58">IF(O210="Не",1,0)</f>
        <v>0</v>
      </c>
      <c r="S210" s="20" t="str">
        <f t="shared" si="51"/>
        <v/>
      </c>
      <c r="T210" s="20" t="str">
        <f t="shared" si="52"/>
        <v/>
      </c>
      <c r="U210" t="str">
        <f t="shared" si="48"/>
        <v/>
      </c>
      <c r="V210" s="286"/>
      <c r="W210" s="286"/>
    </row>
    <row r="211" spans="1:23" x14ac:dyDescent="0.25">
      <c r="A211" s="5">
        <f t="shared" si="53"/>
        <v>204</v>
      </c>
      <c r="B211" s="288"/>
      <c r="C211" s="278">
        <f t="shared" si="54"/>
        <v>0</v>
      </c>
      <c r="D211" s="279" t="str">
        <f>IF(C211=1,VLOOKUP(B211,Mreze!C$8:F$107,4,FALSE)," ")</f>
        <v xml:space="preserve"> </v>
      </c>
      <c r="E211" s="279" t="str">
        <f t="shared" si="49"/>
        <v/>
      </c>
      <c r="F211" s="280"/>
      <c r="G211" s="283"/>
      <c r="H211" s="291"/>
      <c r="I211" s="281"/>
      <c r="J211" s="282"/>
      <c r="K211" s="260" t="str">
        <f t="shared" si="55"/>
        <v/>
      </c>
      <c r="L211" s="34" t="str">
        <f t="shared" si="46"/>
        <v xml:space="preserve"> </v>
      </c>
      <c r="M211" s="260" t="str">
        <f t="shared" si="47"/>
        <v/>
      </c>
      <c r="N211" s="47" t="str">
        <f t="shared" si="50"/>
        <v/>
      </c>
      <c r="O211" s="41" t="str">
        <f t="shared" si="56"/>
        <v/>
      </c>
      <c r="P211" s="20">
        <f t="shared" si="57"/>
        <v>0</v>
      </c>
      <c r="Q211" s="20" t="str">
        <f>IF(C211=1,VLOOKUP(G211,'Uzroci prekida'!E$8:F$11,2,FALSE),"")</f>
        <v/>
      </c>
      <c r="R211" s="20">
        <f t="shared" si="58"/>
        <v>0</v>
      </c>
      <c r="S211" s="20" t="str">
        <f t="shared" si="51"/>
        <v/>
      </c>
      <c r="T211" s="20" t="str">
        <f t="shared" si="52"/>
        <v/>
      </c>
      <c r="U211" t="str">
        <f t="shared" si="48"/>
        <v/>
      </c>
      <c r="V211" s="286"/>
      <c r="W211" s="286"/>
    </row>
    <row r="212" spans="1:23" x14ac:dyDescent="0.25">
      <c r="A212" s="5">
        <f t="shared" si="53"/>
        <v>205</v>
      </c>
      <c r="B212" s="288"/>
      <c r="C212" s="278">
        <f t="shared" si="54"/>
        <v>0</v>
      </c>
      <c r="D212" s="279" t="str">
        <f>IF(C212=1,VLOOKUP(B212,Mreze!C$8:F$107,4,FALSE)," ")</f>
        <v xml:space="preserve"> </v>
      </c>
      <c r="E212" s="279" t="str">
        <f t="shared" si="49"/>
        <v/>
      </c>
      <c r="F212" s="280"/>
      <c r="G212" s="283"/>
      <c r="H212" s="291"/>
      <c r="I212" s="281"/>
      <c r="J212" s="282"/>
      <c r="K212" s="260" t="str">
        <f t="shared" si="55"/>
        <v/>
      </c>
      <c r="L212" s="34" t="str">
        <f t="shared" si="46"/>
        <v xml:space="preserve"> </v>
      </c>
      <c r="M212" s="260" t="str">
        <f t="shared" si="47"/>
        <v/>
      </c>
      <c r="N212" s="47" t="str">
        <f t="shared" si="50"/>
        <v/>
      </c>
      <c r="O212" s="41" t="str">
        <f t="shared" si="56"/>
        <v/>
      </c>
      <c r="P212" s="20">
        <f t="shared" si="57"/>
        <v>0</v>
      </c>
      <c r="Q212" s="20" t="str">
        <f>IF(C212=1,VLOOKUP(G212,'Uzroci prekida'!E$8:F$11,2,FALSE),"")</f>
        <v/>
      </c>
      <c r="R212" s="20">
        <f t="shared" si="58"/>
        <v>0</v>
      </c>
      <c r="S212" s="20" t="str">
        <f t="shared" si="51"/>
        <v/>
      </c>
      <c r="T212" s="20" t="str">
        <f t="shared" si="52"/>
        <v/>
      </c>
      <c r="U212" t="str">
        <f t="shared" si="48"/>
        <v/>
      </c>
      <c r="V212" s="286"/>
      <c r="W212" s="286"/>
    </row>
    <row r="213" spans="1:23" x14ac:dyDescent="0.25">
      <c r="A213" s="5">
        <f t="shared" si="53"/>
        <v>206</v>
      </c>
      <c r="B213" s="288"/>
      <c r="C213" s="278">
        <f t="shared" si="54"/>
        <v>0</v>
      </c>
      <c r="D213" s="279" t="str">
        <f>IF(C213=1,VLOOKUP(B213,Mreze!C$8:F$107,4,FALSE)," ")</f>
        <v xml:space="preserve"> </v>
      </c>
      <c r="E213" s="279" t="str">
        <f t="shared" si="49"/>
        <v/>
      </c>
      <c r="F213" s="280"/>
      <c r="G213" s="283"/>
      <c r="H213" s="291"/>
      <c r="I213" s="281"/>
      <c r="J213" s="282"/>
      <c r="K213" s="260" t="str">
        <f t="shared" si="55"/>
        <v/>
      </c>
      <c r="L213" s="34" t="str">
        <f t="shared" si="46"/>
        <v xml:space="preserve"> </v>
      </c>
      <c r="M213" s="260" t="str">
        <f t="shared" si="47"/>
        <v/>
      </c>
      <c r="N213" s="47" t="str">
        <f t="shared" si="50"/>
        <v/>
      </c>
      <c r="O213" s="41" t="str">
        <f t="shared" si="56"/>
        <v/>
      </c>
      <c r="P213" s="20">
        <f t="shared" si="57"/>
        <v>0</v>
      </c>
      <c r="Q213" s="20" t="str">
        <f>IF(C213=1,VLOOKUP(G213,'Uzroci prekida'!E$8:F$11,2,FALSE),"")</f>
        <v/>
      </c>
      <c r="R213" s="20">
        <f t="shared" si="58"/>
        <v>0</v>
      </c>
      <c r="S213" s="20" t="str">
        <f t="shared" si="51"/>
        <v/>
      </c>
      <c r="T213" s="20" t="str">
        <f t="shared" si="52"/>
        <v/>
      </c>
      <c r="U213" t="str">
        <f t="shared" si="48"/>
        <v/>
      </c>
      <c r="V213" s="286"/>
      <c r="W213" s="286"/>
    </row>
    <row r="214" spans="1:23" x14ac:dyDescent="0.25">
      <c r="A214" s="5">
        <f t="shared" si="53"/>
        <v>207</v>
      </c>
      <c r="B214" s="288"/>
      <c r="C214" s="278">
        <f t="shared" si="54"/>
        <v>0</v>
      </c>
      <c r="D214" s="279" t="str">
        <f>IF(C214=1,VLOOKUP(B214,Mreze!C$8:F$107,4,FALSE)," ")</f>
        <v xml:space="preserve"> </v>
      </c>
      <c r="E214" s="279" t="str">
        <f t="shared" si="49"/>
        <v/>
      </c>
      <c r="F214" s="280"/>
      <c r="G214" s="283"/>
      <c r="H214" s="291"/>
      <c r="I214" s="281"/>
      <c r="J214" s="282"/>
      <c r="K214" s="260" t="str">
        <f t="shared" si="55"/>
        <v/>
      </c>
      <c r="L214" s="34" t="str">
        <f t="shared" si="46"/>
        <v xml:space="preserve"> </v>
      </c>
      <c r="M214" s="260" t="str">
        <f t="shared" si="47"/>
        <v/>
      </c>
      <c r="N214" s="47" t="str">
        <f t="shared" si="50"/>
        <v/>
      </c>
      <c r="O214" s="41" t="str">
        <f t="shared" si="56"/>
        <v/>
      </c>
      <c r="P214" s="20">
        <f t="shared" si="57"/>
        <v>0</v>
      </c>
      <c r="Q214" s="20" t="str">
        <f>IF(C214=1,VLOOKUP(G214,'Uzroci prekida'!E$8:F$11,2,FALSE),"")</f>
        <v/>
      </c>
      <c r="R214" s="20">
        <f t="shared" si="58"/>
        <v>0</v>
      </c>
      <c r="S214" s="20" t="str">
        <f t="shared" si="51"/>
        <v/>
      </c>
      <c r="T214" s="20" t="str">
        <f t="shared" si="52"/>
        <v/>
      </c>
      <c r="U214" t="str">
        <f t="shared" si="48"/>
        <v/>
      </c>
      <c r="V214" s="286"/>
      <c r="W214" s="286"/>
    </row>
    <row r="215" spans="1:23" x14ac:dyDescent="0.25">
      <c r="A215" s="5">
        <f t="shared" si="53"/>
        <v>208</v>
      </c>
      <c r="B215" s="288"/>
      <c r="C215" s="278">
        <f t="shared" si="54"/>
        <v>0</v>
      </c>
      <c r="D215" s="279" t="str">
        <f>IF(C215=1,VLOOKUP(B215,Mreze!C$8:F$107,4,FALSE)," ")</f>
        <v xml:space="preserve"> </v>
      </c>
      <c r="E215" s="279" t="str">
        <f t="shared" si="49"/>
        <v/>
      </c>
      <c r="F215" s="280"/>
      <c r="G215" s="283"/>
      <c r="H215" s="291"/>
      <c r="I215" s="281"/>
      <c r="J215" s="282"/>
      <c r="K215" s="260" t="str">
        <f t="shared" si="55"/>
        <v/>
      </c>
      <c r="L215" s="34" t="str">
        <f t="shared" si="46"/>
        <v xml:space="preserve"> </v>
      </c>
      <c r="M215" s="260" t="str">
        <f t="shared" si="47"/>
        <v/>
      </c>
      <c r="N215" s="47" t="str">
        <f t="shared" si="50"/>
        <v/>
      </c>
      <c r="O215" s="41" t="str">
        <f t="shared" si="56"/>
        <v/>
      </c>
      <c r="P215" s="20">
        <f t="shared" si="57"/>
        <v>0</v>
      </c>
      <c r="Q215" s="20" t="str">
        <f>IF(C215=1,VLOOKUP(G215,'Uzroci prekida'!E$8:F$11,2,FALSE),"")</f>
        <v/>
      </c>
      <c r="R215" s="20">
        <f t="shared" si="58"/>
        <v>0</v>
      </c>
      <c r="S215" s="20" t="str">
        <f t="shared" si="51"/>
        <v/>
      </c>
      <c r="T215" s="20" t="str">
        <f t="shared" si="52"/>
        <v/>
      </c>
      <c r="U215" t="str">
        <f t="shared" si="48"/>
        <v/>
      </c>
      <c r="V215" s="286"/>
      <c r="W215" s="286"/>
    </row>
    <row r="216" spans="1:23" x14ac:dyDescent="0.25">
      <c r="A216" s="5">
        <f t="shared" si="53"/>
        <v>209</v>
      </c>
      <c r="B216" s="288"/>
      <c r="C216" s="278">
        <f t="shared" si="54"/>
        <v>0</v>
      </c>
      <c r="D216" s="279" t="str">
        <f>IF(C216=1,VLOOKUP(B216,Mreze!C$8:F$107,4,FALSE)," ")</f>
        <v xml:space="preserve"> </v>
      </c>
      <c r="E216" s="279" t="str">
        <f t="shared" si="49"/>
        <v/>
      </c>
      <c r="F216" s="280"/>
      <c r="G216" s="283"/>
      <c r="H216" s="291"/>
      <c r="I216" s="281"/>
      <c r="J216" s="282"/>
      <c r="K216" s="260" t="str">
        <f t="shared" si="55"/>
        <v/>
      </c>
      <c r="L216" s="34" t="str">
        <f t="shared" si="46"/>
        <v xml:space="preserve"> </v>
      </c>
      <c r="M216" s="260" t="str">
        <f t="shared" si="47"/>
        <v/>
      </c>
      <c r="N216" s="47" t="str">
        <f t="shared" si="50"/>
        <v/>
      </c>
      <c r="O216" s="41" t="str">
        <f t="shared" si="56"/>
        <v/>
      </c>
      <c r="P216" s="20">
        <f t="shared" si="57"/>
        <v>0</v>
      </c>
      <c r="Q216" s="20" t="str">
        <f>IF(C216=1,VLOOKUP(G216,'Uzroci prekida'!E$8:F$11,2,FALSE),"")</f>
        <v/>
      </c>
      <c r="R216" s="20">
        <f t="shared" si="58"/>
        <v>0</v>
      </c>
      <c r="S216" s="20" t="str">
        <f t="shared" si="51"/>
        <v/>
      </c>
      <c r="T216" s="20" t="str">
        <f t="shared" si="52"/>
        <v/>
      </c>
      <c r="U216" t="str">
        <f t="shared" si="48"/>
        <v/>
      </c>
      <c r="V216" s="286"/>
      <c r="W216" s="286"/>
    </row>
    <row r="217" spans="1:23" x14ac:dyDescent="0.25">
      <c r="A217" s="5">
        <f t="shared" si="53"/>
        <v>210</v>
      </c>
      <c r="B217" s="288"/>
      <c r="C217" s="278">
        <f t="shared" si="54"/>
        <v>0</v>
      </c>
      <c r="D217" s="279" t="str">
        <f>IF(C217=1,VLOOKUP(B217,Mreze!C$8:F$107,4,FALSE)," ")</f>
        <v xml:space="preserve"> </v>
      </c>
      <c r="E217" s="279" t="str">
        <f t="shared" si="49"/>
        <v/>
      </c>
      <c r="F217" s="280"/>
      <c r="G217" s="283"/>
      <c r="H217" s="291"/>
      <c r="I217" s="281"/>
      <c r="J217" s="282"/>
      <c r="K217" s="260" t="str">
        <f t="shared" si="55"/>
        <v/>
      </c>
      <c r="L217" s="34" t="str">
        <f t="shared" si="46"/>
        <v xml:space="preserve"> </v>
      </c>
      <c r="M217" s="260" t="str">
        <f t="shared" si="47"/>
        <v/>
      </c>
      <c r="N217" s="47" t="str">
        <f t="shared" si="50"/>
        <v/>
      </c>
      <c r="O217" s="41" t="str">
        <f t="shared" si="56"/>
        <v/>
      </c>
      <c r="P217" s="20">
        <f t="shared" si="57"/>
        <v>0</v>
      </c>
      <c r="Q217" s="20" t="str">
        <f>IF(C217=1,VLOOKUP(G217,'Uzroci prekida'!E$8:F$11,2,FALSE),"")</f>
        <v/>
      </c>
      <c r="R217" s="20">
        <f t="shared" si="58"/>
        <v>0</v>
      </c>
      <c r="S217" s="20" t="str">
        <f t="shared" si="51"/>
        <v/>
      </c>
      <c r="T217" s="20" t="str">
        <f t="shared" si="52"/>
        <v/>
      </c>
      <c r="U217" t="str">
        <f t="shared" si="48"/>
        <v/>
      </c>
      <c r="V217" s="286"/>
      <c r="W217" s="286"/>
    </row>
    <row r="218" spans="1:23" x14ac:dyDescent="0.25">
      <c r="A218" s="5">
        <f t="shared" si="53"/>
        <v>211</v>
      </c>
      <c r="B218" s="288"/>
      <c r="C218" s="278">
        <f t="shared" si="54"/>
        <v>0</v>
      </c>
      <c r="D218" s="279" t="str">
        <f>IF(C218=1,VLOOKUP(B218,Mreze!C$8:F$107,4,FALSE)," ")</f>
        <v xml:space="preserve"> </v>
      </c>
      <c r="E218" s="279" t="str">
        <f t="shared" si="49"/>
        <v/>
      </c>
      <c r="F218" s="280"/>
      <c r="G218" s="283"/>
      <c r="H218" s="291"/>
      <c r="I218" s="281"/>
      <c r="J218" s="282"/>
      <c r="K218" s="260" t="str">
        <f t="shared" si="55"/>
        <v/>
      </c>
      <c r="L218" s="34" t="str">
        <f t="shared" si="46"/>
        <v xml:space="preserve"> </v>
      </c>
      <c r="M218" s="260" t="str">
        <f t="shared" si="47"/>
        <v/>
      </c>
      <c r="N218" s="47" t="str">
        <f t="shared" si="50"/>
        <v/>
      </c>
      <c r="O218" s="41" t="str">
        <f t="shared" si="56"/>
        <v/>
      </c>
      <c r="P218" s="20">
        <f t="shared" si="57"/>
        <v>0</v>
      </c>
      <c r="Q218" s="20" t="str">
        <f>IF(C218=1,VLOOKUP(G218,'Uzroci prekida'!E$8:F$11,2,FALSE),"")</f>
        <v/>
      </c>
      <c r="R218" s="20">
        <f t="shared" si="58"/>
        <v>0</v>
      </c>
      <c r="S218" s="20" t="str">
        <f t="shared" si="51"/>
        <v/>
      </c>
      <c r="T218" s="20" t="str">
        <f t="shared" si="52"/>
        <v/>
      </c>
      <c r="U218" t="str">
        <f t="shared" si="48"/>
        <v/>
      </c>
      <c r="V218" s="286"/>
      <c r="W218" s="286"/>
    </row>
    <row r="219" spans="1:23" x14ac:dyDescent="0.25">
      <c r="A219" s="5">
        <f t="shared" si="53"/>
        <v>212</v>
      </c>
      <c r="B219" s="288"/>
      <c r="C219" s="278">
        <f t="shared" si="54"/>
        <v>0</v>
      </c>
      <c r="D219" s="279" t="str">
        <f>IF(C219=1,VLOOKUP(B219,Mreze!C$8:F$107,4,FALSE)," ")</f>
        <v xml:space="preserve"> </v>
      </c>
      <c r="E219" s="279" t="str">
        <f t="shared" si="49"/>
        <v/>
      </c>
      <c r="F219" s="280"/>
      <c r="G219" s="283"/>
      <c r="H219" s="291"/>
      <c r="I219" s="281"/>
      <c r="J219" s="282"/>
      <c r="K219" s="260" t="str">
        <f t="shared" si="55"/>
        <v/>
      </c>
      <c r="L219" s="34" t="str">
        <f t="shared" si="46"/>
        <v xml:space="preserve"> </v>
      </c>
      <c r="M219" s="260" t="str">
        <f t="shared" si="47"/>
        <v/>
      </c>
      <c r="N219" s="47" t="str">
        <f t="shared" si="50"/>
        <v/>
      </c>
      <c r="O219" s="41" t="str">
        <f t="shared" si="56"/>
        <v/>
      </c>
      <c r="P219" s="20">
        <f t="shared" si="57"/>
        <v>0</v>
      </c>
      <c r="Q219" s="20" t="str">
        <f>IF(C219=1,VLOOKUP(G219,'Uzroci prekida'!E$8:F$11,2,FALSE),"")</f>
        <v/>
      </c>
      <c r="R219" s="20">
        <f t="shared" si="58"/>
        <v>0</v>
      </c>
      <c r="S219" s="20" t="str">
        <f t="shared" si="51"/>
        <v/>
      </c>
      <c r="T219" s="20" t="str">
        <f t="shared" si="52"/>
        <v/>
      </c>
      <c r="U219" t="str">
        <f t="shared" si="48"/>
        <v/>
      </c>
      <c r="V219" s="286"/>
      <c r="W219" s="286"/>
    </row>
    <row r="220" spans="1:23" x14ac:dyDescent="0.25">
      <c r="A220" s="5">
        <f t="shared" si="53"/>
        <v>213</v>
      </c>
      <c r="B220" s="288"/>
      <c r="C220" s="278">
        <f t="shared" si="54"/>
        <v>0</v>
      </c>
      <c r="D220" s="279" t="str">
        <f>IF(C220=1,VLOOKUP(B220,Mreze!C$8:F$107,4,FALSE)," ")</f>
        <v xml:space="preserve"> </v>
      </c>
      <c r="E220" s="279" t="str">
        <f t="shared" si="49"/>
        <v/>
      </c>
      <c r="F220" s="280"/>
      <c r="G220" s="283"/>
      <c r="H220" s="291"/>
      <c r="I220" s="281"/>
      <c r="J220" s="282"/>
      <c r="K220" s="260" t="str">
        <f t="shared" si="55"/>
        <v/>
      </c>
      <c r="L220" s="34" t="str">
        <f t="shared" si="46"/>
        <v xml:space="preserve"> </v>
      </c>
      <c r="M220" s="260" t="str">
        <f t="shared" si="47"/>
        <v/>
      </c>
      <c r="N220" s="47" t="str">
        <f t="shared" si="50"/>
        <v/>
      </c>
      <c r="O220" s="41" t="str">
        <f t="shared" si="56"/>
        <v/>
      </c>
      <c r="P220" s="20">
        <f t="shared" si="57"/>
        <v>0</v>
      </c>
      <c r="Q220" s="20" t="str">
        <f>IF(C220=1,VLOOKUP(G220,'Uzroci prekida'!E$8:F$11,2,FALSE),"")</f>
        <v/>
      </c>
      <c r="R220" s="20">
        <f t="shared" si="58"/>
        <v>0</v>
      </c>
      <c r="S220" s="20" t="str">
        <f t="shared" si="51"/>
        <v/>
      </c>
      <c r="T220" s="20" t="str">
        <f t="shared" si="52"/>
        <v/>
      </c>
      <c r="U220" t="str">
        <f t="shared" si="48"/>
        <v/>
      </c>
      <c r="V220" s="286"/>
      <c r="W220" s="286"/>
    </row>
    <row r="221" spans="1:23" x14ac:dyDescent="0.25">
      <c r="A221" s="5">
        <f t="shared" si="53"/>
        <v>214</v>
      </c>
      <c r="B221" s="288"/>
      <c r="C221" s="278">
        <f t="shared" si="54"/>
        <v>0</v>
      </c>
      <c r="D221" s="279" t="str">
        <f>IF(C221=1,VLOOKUP(B221,Mreze!C$8:F$107,4,FALSE)," ")</f>
        <v xml:space="preserve"> </v>
      </c>
      <c r="E221" s="279" t="str">
        <f t="shared" si="49"/>
        <v/>
      </c>
      <c r="F221" s="280"/>
      <c r="G221" s="283"/>
      <c r="H221" s="291"/>
      <c r="I221" s="281"/>
      <c r="J221" s="282"/>
      <c r="K221" s="260" t="str">
        <f t="shared" si="55"/>
        <v/>
      </c>
      <c r="L221" s="34" t="str">
        <f t="shared" si="46"/>
        <v xml:space="preserve"> </v>
      </c>
      <c r="M221" s="260" t="str">
        <f t="shared" si="47"/>
        <v/>
      </c>
      <c r="N221" s="47" t="str">
        <f t="shared" si="50"/>
        <v/>
      </c>
      <c r="O221" s="41" t="str">
        <f t="shared" si="56"/>
        <v/>
      </c>
      <c r="P221" s="20">
        <f t="shared" si="57"/>
        <v>0</v>
      </c>
      <c r="Q221" s="20" t="str">
        <f>IF(C221=1,VLOOKUP(G221,'Uzroci prekida'!E$8:F$11,2,FALSE),"")</f>
        <v/>
      </c>
      <c r="R221" s="20">
        <f t="shared" si="58"/>
        <v>0</v>
      </c>
      <c r="S221" s="20" t="str">
        <f t="shared" si="51"/>
        <v/>
      </c>
      <c r="T221" s="20" t="str">
        <f t="shared" si="52"/>
        <v/>
      </c>
      <c r="U221" t="str">
        <f t="shared" si="48"/>
        <v/>
      </c>
      <c r="V221" s="286"/>
      <c r="W221" s="286"/>
    </row>
    <row r="222" spans="1:23" x14ac:dyDescent="0.25">
      <c r="A222" s="5">
        <f t="shared" si="53"/>
        <v>215</v>
      </c>
      <c r="B222" s="288"/>
      <c r="C222" s="278">
        <f t="shared" si="54"/>
        <v>0</v>
      </c>
      <c r="D222" s="279" t="str">
        <f>IF(C222=1,VLOOKUP(B222,Mreze!C$8:F$107,4,FALSE)," ")</f>
        <v xml:space="preserve"> </v>
      </c>
      <c r="E222" s="279" t="str">
        <f t="shared" si="49"/>
        <v/>
      </c>
      <c r="F222" s="280"/>
      <c r="G222" s="283"/>
      <c r="H222" s="291"/>
      <c r="I222" s="281"/>
      <c r="J222" s="282"/>
      <c r="K222" s="260" t="str">
        <f t="shared" si="55"/>
        <v/>
      </c>
      <c r="L222" s="34" t="str">
        <f t="shared" si="46"/>
        <v xml:space="preserve"> </v>
      </c>
      <c r="M222" s="260" t="str">
        <f t="shared" si="47"/>
        <v/>
      </c>
      <c r="N222" s="47" t="str">
        <f t="shared" si="50"/>
        <v/>
      </c>
      <c r="O222" s="41" t="str">
        <f t="shared" si="56"/>
        <v/>
      </c>
      <c r="P222" s="20">
        <f t="shared" si="57"/>
        <v>0</v>
      </c>
      <c r="Q222" s="20" t="str">
        <f>IF(C222=1,VLOOKUP(G222,'Uzroci prekida'!E$8:F$11,2,FALSE),"")</f>
        <v/>
      </c>
      <c r="R222" s="20">
        <f t="shared" si="58"/>
        <v>0</v>
      </c>
      <c r="S222" s="20" t="str">
        <f t="shared" si="51"/>
        <v/>
      </c>
      <c r="T222" s="20" t="str">
        <f t="shared" si="52"/>
        <v/>
      </c>
      <c r="U222" t="str">
        <f t="shared" si="48"/>
        <v/>
      </c>
      <c r="V222" s="286"/>
      <c r="W222" s="286"/>
    </row>
    <row r="223" spans="1:23" x14ac:dyDescent="0.25">
      <c r="A223" s="5">
        <f t="shared" si="53"/>
        <v>216</v>
      </c>
      <c r="B223" s="288"/>
      <c r="C223" s="278">
        <f t="shared" si="54"/>
        <v>0</v>
      </c>
      <c r="D223" s="279" t="str">
        <f>IF(C223=1,VLOOKUP(B223,Mreze!C$8:F$107,4,FALSE)," ")</f>
        <v xml:space="preserve"> </v>
      </c>
      <c r="E223" s="279" t="str">
        <f t="shared" si="49"/>
        <v/>
      </c>
      <c r="F223" s="280"/>
      <c r="G223" s="283"/>
      <c r="H223" s="291"/>
      <c r="I223" s="281"/>
      <c r="J223" s="282"/>
      <c r="K223" s="260" t="str">
        <f t="shared" si="55"/>
        <v/>
      </c>
      <c r="L223" s="34" t="str">
        <f t="shared" si="46"/>
        <v xml:space="preserve"> </v>
      </c>
      <c r="M223" s="260" t="str">
        <f t="shared" si="47"/>
        <v/>
      </c>
      <c r="N223" s="47" t="str">
        <f t="shared" si="50"/>
        <v/>
      </c>
      <c r="O223" s="41" t="str">
        <f t="shared" si="56"/>
        <v/>
      </c>
      <c r="P223" s="20">
        <f t="shared" si="57"/>
        <v>0</v>
      </c>
      <c r="Q223" s="20" t="str">
        <f>IF(C223=1,VLOOKUP(G223,'Uzroci prekida'!E$8:F$11,2,FALSE),"")</f>
        <v/>
      </c>
      <c r="R223" s="20">
        <f t="shared" si="58"/>
        <v>0</v>
      </c>
      <c r="S223" s="20" t="str">
        <f t="shared" si="51"/>
        <v/>
      </c>
      <c r="T223" s="20" t="str">
        <f t="shared" si="52"/>
        <v/>
      </c>
      <c r="U223" t="str">
        <f t="shared" si="48"/>
        <v/>
      </c>
      <c r="V223" s="286"/>
      <c r="W223" s="286"/>
    </row>
    <row r="224" spans="1:23" x14ac:dyDescent="0.25">
      <c r="A224" s="5">
        <f t="shared" si="53"/>
        <v>217</v>
      </c>
      <c r="B224" s="288"/>
      <c r="C224" s="278">
        <f t="shared" si="54"/>
        <v>0</v>
      </c>
      <c r="D224" s="279" t="str">
        <f>IF(C224=1,VLOOKUP(B224,Mreze!C$8:F$107,4,FALSE)," ")</f>
        <v xml:space="preserve"> </v>
      </c>
      <c r="E224" s="279" t="str">
        <f t="shared" si="49"/>
        <v/>
      </c>
      <c r="F224" s="280"/>
      <c r="G224" s="283"/>
      <c r="H224" s="291"/>
      <c r="I224" s="281"/>
      <c r="J224" s="282"/>
      <c r="K224" s="260" t="str">
        <f t="shared" si="55"/>
        <v/>
      </c>
      <c r="L224" s="34" t="str">
        <f t="shared" si="46"/>
        <v xml:space="preserve"> </v>
      </c>
      <c r="M224" s="260" t="str">
        <f t="shared" si="47"/>
        <v/>
      </c>
      <c r="N224" s="47" t="str">
        <f t="shared" si="50"/>
        <v/>
      </c>
      <c r="O224" s="41" t="str">
        <f t="shared" si="56"/>
        <v/>
      </c>
      <c r="P224" s="20">
        <f t="shared" si="57"/>
        <v>0</v>
      </c>
      <c r="Q224" s="20" t="str">
        <f>IF(C224=1,VLOOKUP(G224,'Uzroci prekida'!E$8:F$11,2,FALSE),"")</f>
        <v/>
      </c>
      <c r="R224" s="20">
        <f t="shared" si="58"/>
        <v>0</v>
      </c>
      <c r="S224" s="20" t="str">
        <f t="shared" si="51"/>
        <v/>
      </c>
      <c r="T224" s="20" t="str">
        <f t="shared" si="52"/>
        <v/>
      </c>
      <c r="U224" t="str">
        <f t="shared" si="48"/>
        <v/>
      </c>
      <c r="V224" s="286"/>
      <c r="W224" s="286"/>
    </row>
    <row r="225" spans="1:23" x14ac:dyDescent="0.25">
      <c r="A225" s="5">
        <f t="shared" si="53"/>
        <v>218</v>
      </c>
      <c r="B225" s="288"/>
      <c r="C225" s="278">
        <f t="shared" si="54"/>
        <v>0</v>
      </c>
      <c r="D225" s="279" t="str">
        <f>IF(C225=1,VLOOKUP(B225,Mreze!C$8:F$107,4,FALSE)," ")</f>
        <v xml:space="preserve"> </v>
      </c>
      <c r="E225" s="279" t="str">
        <f t="shared" si="49"/>
        <v/>
      </c>
      <c r="F225" s="280"/>
      <c r="G225" s="283"/>
      <c r="H225" s="291"/>
      <c r="I225" s="281"/>
      <c r="J225" s="282"/>
      <c r="K225" s="260" t="str">
        <f t="shared" si="55"/>
        <v/>
      </c>
      <c r="L225" s="34" t="str">
        <f t="shared" si="46"/>
        <v xml:space="preserve"> </v>
      </c>
      <c r="M225" s="260" t="str">
        <f t="shared" si="47"/>
        <v/>
      </c>
      <c r="N225" s="47" t="str">
        <f t="shared" si="50"/>
        <v/>
      </c>
      <c r="O225" s="41" t="str">
        <f t="shared" si="56"/>
        <v/>
      </c>
      <c r="P225" s="20">
        <f t="shared" si="57"/>
        <v>0</v>
      </c>
      <c r="Q225" s="20" t="str">
        <f>IF(C225=1,VLOOKUP(G225,'Uzroci prekida'!E$8:F$11,2,FALSE),"")</f>
        <v/>
      </c>
      <c r="R225" s="20">
        <f t="shared" si="58"/>
        <v>0</v>
      </c>
      <c r="S225" s="20" t="str">
        <f t="shared" si="51"/>
        <v/>
      </c>
      <c r="T225" s="20" t="str">
        <f t="shared" si="52"/>
        <v/>
      </c>
      <c r="U225" t="str">
        <f t="shared" si="48"/>
        <v/>
      </c>
      <c r="V225" s="286"/>
      <c r="W225" s="286"/>
    </row>
    <row r="226" spans="1:23" x14ac:dyDescent="0.25">
      <c r="A226" s="5">
        <f t="shared" si="53"/>
        <v>219</v>
      </c>
      <c r="B226" s="288"/>
      <c r="C226" s="278">
        <f t="shared" si="54"/>
        <v>0</v>
      </c>
      <c r="D226" s="279" t="str">
        <f>IF(C226=1,VLOOKUP(B226,Mreze!C$8:F$107,4,FALSE)," ")</f>
        <v xml:space="preserve"> </v>
      </c>
      <c r="E226" s="279" t="str">
        <f t="shared" si="49"/>
        <v/>
      </c>
      <c r="F226" s="280"/>
      <c r="G226" s="283"/>
      <c r="H226" s="291"/>
      <c r="I226" s="281"/>
      <c r="J226" s="282"/>
      <c r="K226" s="260" t="str">
        <f t="shared" si="55"/>
        <v/>
      </c>
      <c r="L226" s="34" t="str">
        <f t="shared" si="46"/>
        <v xml:space="preserve"> </v>
      </c>
      <c r="M226" s="260" t="str">
        <f t="shared" si="47"/>
        <v/>
      </c>
      <c r="N226" s="47" t="str">
        <f t="shared" si="50"/>
        <v/>
      </c>
      <c r="O226" s="41" t="str">
        <f t="shared" si="56"/>
        <v/>
      </c>
      <c r="P226" s="20">
        <f t="shared" si="57"/>
        <v>0</v>
      </c>
      <c r="Q226" s="20" t="str">
        <f>IF(C226=1,VLOOKUP(G226,'Uzroci prekida'!E$8:F$11,2,FALSE),"")</f>
        <v/>
      </c>
      <c r="R226" s="20">
        <f t="shared" si="58"/>
        <v>0</v>
      </c>
      <c r="S226" s="20" t="str">
        <f t="shared" si="51"/>
        <v/>
      </c>
      <c r="T226" s="20" t="str">
        <f t="shared" si="52"/>
        <v/>
      </c>
      <c r="U226" t="str">
        <f t="shared" si="48"/>
        <v/>
      </c>
      <c r="V226" s="286"/>
      <c r="W226" s="286"/>
    </row>
    <row r="227" spans="1:23" x14ac:dyDescent="0.25">
      <c r="A227" s="5">
        <f t="shared" si="53"/>
        <v>220</v>
      </c>
      <c r="B227" s="288"/>
      <c r="C227" s="278">
        <f t="shared" si="54"/>
        <v>0</v>
      </c>
      <c r="D227" s="279" t="str">
        <f>IF(C227=1,VLOOKUP(B227,Mreze!C$8:F$107,4,FALSE)," ")</f>
        <v xml:space="preserve"> </v>
      </c>
      <c r="E227" s="279" t="str">
        <f t="shared" si="49"/>
        <v/>
      </c>
      <c r="F227" s="280"/>
      <c r="G227" s="283"/>
      <c r="H227" s="291"/>
      <c r="I227" s="281"/>
      <c r="J227" s="282"/>
      <c r="K227" s="260" t="str">
        <f t="shared" si="55"/>
        <v/>
      </c>
      <c r="L227" s="34" t="str">
        <f t="shared" si="46"/>
        <v xml:space="preserve"> </v>
      </c>
      <c r="M227" s="260" t="str">
        <f t="shared" si="47"/>
        <v/>
      </c>
      <c r="N227" s="47" t="str">
        <f t="shared" si="50"/>
        <v/>
      </c>
      <c r="O227" s="41" t="str">
        <f t="shared" si="56"/>
        <v/>
      </c>
      <c r="P227" s="20">
        <f t="shared" si="57"/>
        <v>0</v>
      </c>
      <c r="Q227" s="20" t="str">
        <f>IF(C227=1,VLOOKUP(G227,'Uzroci prekida'!E$8:F$11,2,FALSE),"")</f>
        <v/>
      </c>
      <c r="R227" s="20">
        <f t="shared" si="58"/>
        <v>0</v>
      </c>
      <c r="S227" s="20" t="str">
        <f t="shared" si="51"/>
        <v/>
      </c>
      <c r="T227" s="20" t="str">
        <f t="shared" si="52"/>
        <v/>
      </c>
      <c r="U227" t="str">
        <f t="shared" si="48"/>
        <v/>
      </c>
      <c r="V227" s="286"/>
      <c r="W227" s="286"/>
    </row>
    <row r="228" spans="1:23" x14ac:dyDescent="0.25">
      <c r="A228" s="5">
        <f t="shared" si="53"/>
        <v>221</v>
      </c>
      <c r="B228" s="288"/>
      <c r="C228" s="278">
        <f t="shared" si="54"/>
        <v>0</v>
      </c>
      <c r="D228" s="279" t="str">
        <f>IF(C228=1,VLOOKUP(B228,Mreze!C$8:F$107,4,FALSE)," ")</f>
        <v xml:space="preserve"> </v>
      </c>
      <c r="E228" s="279" t="str">
        <f t="shared" si="49"/>
        <v/>
      </c>
      <c r="F228" s="280"/>
      <c r="G228" s="283"/>
      <c r="H228" s="291"/>
      <c r="I228" s="281"/>
      <c r="J228" s="282"/>
      <c r="K228" s="260" t="str">
        <f t="shared" si="55"/>
        <v/>
      </c>
      <c r="L228" s="34" t="str">
        <f t="shared" si="46"/>
        <v xml:space="preserve"> </v>
      </c>
      <c r="M228" s="260" t="str">
        <f t="shared" si="47"/>
        <v/>
      </c>
      <c r="N228" s="47" t="str">
        <f t="shared" si="50"/>
        <v/>
      </c>
      <c r="O228" s="41" t="str">
        <f t="shared" si="56"/>
        <v/>
      </c>
      <c r="P228" s="20">
        <f t="shared" si="57"/>
        <v>0</v>
      </c>
      <c r="Q228" s="20" t="str">
        <f>IF(C228=1,VLOOKUP(G228,'Uzroci prekida'!E$8:F$11,2,FALSE),"")</f>
        <v/>
      </c>
      <c r="R228" s="20">
        <f t="shared" si="58"/>
        <v>0</v>
      </c>
      <c r="S228" s="20" t="str">
        <f t="shared" si="51"/>
        <v/>
      </c>
      <c r="T228" s="20" t="str">
        <f t="shared" si="52"/>
        <v/>
      </c>
      <c r="U228" t="str">
        <f t="shared" si="48"/>
        <v/>
      </c>
      <c r="V228" s="286"/>
      <c r="W228" s="286"/>
    </row>
    <row r="229" spans="1:23" x14ac:dyDescent="0.25">
      <c r="A229" s="5">
        <f t="shared" si="53"/>
        <v>222</v>
      </c>
      <c r="B229" s="288"/>
      <c r="C229" s="278">
        <f t="shared" si="54"/>
        <v>0</v>
      </c>
      <c r="D229" s="279" t="str">
        <f>IF(C229=1,VLOOKUP(B229,Mreze!C$8:F$107,4,FALSE)," ")</f>
        <v xml:space="preserve"> </v>
      </c>
      <c r="E229" s="279" t="str">
        <f t="shared" si="49"/>
        <v/>
      </c>
      <c r="F229" s="280"/>
      <c r="G229" s="283"/>
      <c r="H229" s="291"/>
      <c r="I229" s="281"/>
      <c r="J229" s="282"/>
      <c r="K229" s="260" t="str">
        <f t="shared" si="55"/>
        <v/>
      </c>
      <c r="L229" s="34" t="str">
        <f t="shared" si="46"/>
        <v xml:space="preserve"> </v>
      </c>
      <c r="M229" s="260" t="str">
        <f t="shared" si="47"/>
        <v/>
      </c>
      <c r="N229" s="47" t="str">
        <f t="shared" si="50"/>
        <v/>
      </c>
      <c r="O229" s="41" t="str">
        <f t="shared" si="56"/>
        <v/>
      </c>
      <c r="P229" s="20">
        <f t="shared" si="57"/>
        <v>0</v>
      </c>
      <c r="Q229" s="20" t="str">
        <f>IF(C229=1,VLOOKUP(G229,'Uzroci prekida'!E$8:F$11,2,FALSE),"")</f>
        <v/>
      </c>
      <c r="R229" s="20">
        <f t="shared" si="58"/>
        <v>0</v>
      </c>
      <c r="S229" s="20" t="str">
        <f t="shared" si="51"/>
        <v/>
      </c>
      <c r="T229" s="20" t="str">
        <f t="shared" si="52"/>
        <v/>
      </c>
      <c r="U229" t="str">
        <f t="shared" si="48"/>
        <v/>
      </c>
      <c r="V229" s="286"/>
      <c r="W229" s="286"/>
    </row>
    <row r="230" spans="1:23" x14ac:dyDescent="0.25">
      <c r="A230" s="5">
        <f t="shared" si="53"/>
        <v>223</v>
      </c>
      <c r="B230" s="288"/>
      <c r="C230" s="278">
        <f t="shared" si="54"/>
        <v>0</v>
      </c>
      <c r="D230" s="279" t="str">
        <f>IF(C230=1,VLOOKUP(B230,Mreze!C$8:F$107,4,FALSE)," ")</f>
        <v xml:space="preserve"> </v>
      </c>
      <c r="E230" s="279" t="str">
        <f t="shared" si="49"/>
        <v/>
      </c>
      <c r="F230" s="280"/>
      <c r="G230" s="283"/>
      <c r="H230" s="291"/>
      <c r="I230" s="281"/>
      <c r="J230" s="282"/>
      <c r="K230" s="260" t="str">
        <f t="shared" si="55"/>
        <v/>
      </c>
      <c r="L230" s="34" t="str">
        <f t="shared" si="46"/>
        <v xml:space="preserve"> </v>
      </c>
      <c r="M230" s="260" t="str">
        <f t="shared" si="47"/>
        <v/>
      </c>
      <c r="N230" s="47" t="str">
        <f t="shared" si="50"/>
        <v/>
      </c>
      <c r="O230" s="41" t="str">
        <f t="shared" si="56"/>
        <v/>
      </c>
      <c r="P230" s="20">
        <f t="shared" si="57"/>
        <v>0</v>
      </c>
      <c r="Q230" s="20" t="str">
        <f>IF(C230=1,VLOOKUP(G230,'Uzroci prekida'!E$8:F$11,2,FALSE),"")</f>
        <v/>
      </c>
      <c r="R230" s="20">
        <f t="shared" si="58"/>
        <v>0</v>
      </c>
      <c r="S230" s="20" t="str">
        <f t="shared" si="51"/>
        <v/>
      </c>
      <c r="T230" s="20" t="str">
        <f t="shared" si="52"/>
        <v/>
      </c>
      <c r="U230" t="str">
        <f t="shared" si="48"/>
        <v/>
      </c>
      <c r="V230" s="286"/>
      <c r="W230" s="286"/>
    </row>
    <row r="231" spans="1:23" x14ac:dyDescent="0.25">
      <c r="A231" s="5">
        <f t="shared" si="53"/>
        <v>224</v>
      </c>
      <c r="B231" s="288"/>
      <c r="C231" s="278">
        <f t="shared" si="54"/>
        <v>0</v>
      </c>
      <c r="D231" s="279" t="str">
        <f>IF(C231=1,VLOOKUP(B231,Mreze!C$8:F$107,4,FALSE)," ")</f>
        <v xml:space="preserve"> </v>
      </c>
      <c r="E231" s="279" t="str">
        <f t="shared" si="49"/>
        <v/>
      </c>
      <c r="F231" s="280"/>
      <c r="G231" s="283"/>
      <c r="H231" s="291"/>
      <c r="I231" s="281"/>
      <c r="J231" s="282"/>
      <c r="K231" s="260" t="str">
        <f t="shared" si="55"/>
        <v/>
      </c>
      <c r="L231" s="34" t="str">
        <f t="shared" si="46"/>
        <v xml:space="preserve"> </v>
      </c>
      <c r="M231" s="260" t="str">
        <f t="shared" si="47"/>
        <v/>
      </c>
      <c r="N231" s="47" t="str">
        <f t="shared" si="50"/>
        <v/>
      </c>
      <c r="O231" s="41" t="str">
        <f t="shared" si="56"/>
        <v/>
      </c>
      <c r="P231" s="20">
        <f t="shared" si="57"/>
        <v>0</v>
      </c>
      <c r="Q231" s="20" t="str">
        <f>IF(C231=1,VLOOKUP(G231,'Uzroci prekida'!E$8:F$11,2,FALSE),"")</f>
        <v/>
      </c>
      <c r="R231" s="20">
        <f t="shared" si="58"/>
        <v>0</v>
      </c>
      <c r="S231" s="20" t="str">
        <f t="shared" si="51"/>
        <v/>
      </c>
      <c r="T231" s="20" t="str">
        <f t="shared" si="52"/>
        <v/>
      </c>
      <c r="U231" t="str">
        <f t="shared" si="48"/>
        <v/>
      </c>
      <c r="V231" s="286"/>
      <c r="W231" s="286"/>
    </row>
    <row r="232" spans="1:23" x14ac:dyDescent="0.25">
      <c r="A232" s="5">
        <f t="shared" si="53"/>
        <v>225</v>
      </c>
      <c r="B232" s="288"/>
      <c r="C232" s="278">
        <f t="shared" si="54"/>
        <v>0</v>
      </c>
      <c r="D232" s="279" t="str">
        <f>IF(C232=1,VLOOKUP(B232,Mreze!C$8:F$107,4,FALSE)," ")</f>
        <v xml:space="preserve"> </v>
      </c>
      <c r="E232" s="279" t="str">
        <f t="shared" si="49"/>
        <v/>
      </c>
      <c r="F232" s="280"/>
      <c r="G232" s="283"/>
      <c r="H232" s="291"/>
      <c r="I232" s="281"/>
      <c r="J232" s="282"/>
      <c r="K232" s="260" t="str">
        <f t="shared" si="55"/>
        <v/>
      </c>
      <c r="L232" s="34" t="str">
        <f t="shared" si="46"/>
        <v xml:space="preserve"> </v>
      </c>
      <c r="M232" s="260" t="str">
        <f t="shared" si="47"/>
        <v/>
      </c>
      <c r="N232" s="47" t="str">
        <f t="shared" si="50"/>
        <v/>
      </c>
      <c r="O232" s="41" t="str">
        <f t="shared" si="56"/>
        <v/>
      </c>
      <c r="P232" s="20">
        <f t="shared" si="57"/>
        <v>0</v>
      </c>
      <c r="Q232" s="20" t="str">
        <f>IF(C232=1,VLOOKUP(G232,'Uzroci prekida'!E$8:F$11,2,FALSE),"")</f>
        <v/>
      </c>
      <c r="R232" s="20">
        <f t="shared" si="58"/>
        <v>0</v>
      </c>
      <c r="S232" s="20" t="str">
        <f t="shared" si="51"/>
        <v/>
      </c>
      <c r="T232" s="20" t="str">
        <f t="shared" si="52"/>
        <v/>
      </c>
      <c r="U232" t="str">
        <f t="shared" si="48"/>
        <v/>
      </c>
      <c r="V232" s="286"/>
      <c r="W232" s="286"/>
    </row>
    <row r="233" spans="1:23" x14ac:dyDescent="0.25">
      <c r="A233" s="5">
        <f t="shared" si="53"/>
        <v>226</v>
      </c>
      <c r="B233" s="288"/>
      <c r="C233" s="278">
        <f t="shared" si="54"/>
        <v>0</v>
      </c>
      <c r="D233" s="279" t="str">
        <f>IF(C233=1,VLOOKUP(B233,Mreze!C$8:F$107,4,FALSE)," ")</f>
        <v xml:space="preserve"> </v>
      </c>
      <c r="E233" s="279" t="str">
        <f t="shared" si="49"/>
        <v/>
      </c>
      <c r="F233" s="280"/>
      <c r="G233" s="283"/>
      <c r="H233" s="291"/>
      <c r="I233" s="281"/>
      <c r="J233" s="282"/>
      <c r="K233" s="260" t="str">
        <f t="shared" si="55"/>
        <v/>
      </c>
      <c r="L233" s="34" t="str">
        <f t="shared" si="46"/>
        <v xml:space="preserve"> </v>
      </c>
      <c r="M233" s="260" t="str">
        <f t="shared" si="47"/>
        <v/>
      </c>
      <c r="N233" s="47" t="str">
        <f t="shared" si="50"/>
        <v/>
      </c>
      <c r="O233" s="41" t="str">
        <f t="shared" si="56"/>
        <v/>
      </c>
      <c r="P233" s="20">
        <f t="shared" si="57"/>
        <v>0</v>
      </c>
      <c r="Q233" s="20" t="str">
        <f>IF(C233=1,VLOOKUP(G233,'Uzroci prekida'!E$8:F$11,2,FALSE),"")</f>
        <v/>
      </c>
      <c r="R233" s="20">
        <f t="shared" si="58"/>
        <v>0</v>
      </c>
      <c r="S233" s="20" t="str">
        <f t="shared" si="51"/>
        <v/>
      </c>
      <c r="T233" s="20" t="str">
        <f t="shared" si="52"/>
        <v/>
      </c>
      <c r="U233" t="str">
        <f t="shared" si="48"/>
        <v/>
      </c>
      <c r="V233" s="286"/>
      <c r="W233" s="286"/>
    </row>
    <row r="234" spans="1:23" x14ac:dyDescent="0.25">
      <c r="A234" s="5">
        <f t="shared" si="53"/>
        <v>227</v>
      </c>
      <c r="B234" s="288"/>
      <c r="C234" s="278">
        <f t="shared" si="54"/>
        <v>0</v>
      </c>
      <c r="D234" s="279" t="str">
        <f>IF(C234=1,VLOOKUP(B234,Mreze!C$8:F$107,4,FALSE)," ")</f>
        <v xml:space="preserve"> </v>
      </c>
      <c r="E234" s="279" t="str">
        <f t="shared" si="49"/>
        <v/>
      </c>
      <c r="F234" s="280"/>
      <c r="G234" s="283"/>
      <c r="H234" s="291"/>
      <c r="I234" s="281"/>
      <c r="J234" s="282"/>
      <c r="K234" s="260" t="str">
        <f t="shared" si="55"/>
        <v/>
      </c>
      <c r="L234" s="34" t="str">
        <f t="shared" si="46"/>
        <v xml:space="preserve"> </v>
      </c>
      <c r="M234" s="260" t="str">
        <f t="shared" si="47"/>
        <v/>
      </c>
      <c r="N234" s="47" t="str">
        <f t="shared" si="50"/>
        <v/>
      </c>
      <c r="O234" s="41" t="str">
        <f t="shared" si="56"/>
        <v/>
      </c>
      <c r="P234" s="20">
        <f t="shared" si="57"/>
        <v>0</v>
      </c>
      <c r="Q234" s="20" t="str">
        <f>IF(C234=1,VLOOKUP(G234,'Uzroci prekida'!E$8:F$11,2,FALSE),"")</f>
        <v/>
      </c>
      <c r="R234" s="20">
        <f t="shared" si="58"/>
        <v>0</v>
      </c>
      <c r="S234" s="20" t="str">
        <f t="shared" si="51"/>
        <v/>
      </c>
      <c r="T234" s="20" t="str">
        <f t="shared" si="52"/>
        <v/>
      </c>
      <c r="U234" t="str">
        <f t="shared" si="48"/>
        <v/>
      </c>
      <c r="V234" s="286"/>
      <c r="W234" s="286"/>
    </row>
    <row r="235" spans="1:23" x14ac:dyDescent="0.25">
      <c r="A235" s="5">
        <f t="shared" si="53"/>
        <v>228</v>
      </c>
      <c r="B235" s="288"/>
      <c r="C235" s="278">
        <f t="shared" si="54"/>
        <v>0</v>
      </c>
      <c r="D235" s="279" t="str">
        <f>IF(C235=1,VLOOKUP(B235,Mreze!C$8:F$107,4,FALSE)," ")</f>
        <v xml:space="preserve"> </v>
      </c>
      <c r="E235" s="279" t="str">
        <f t="shared" si="49"/>
        <v/>
      </c>
      <c r="F235" s="280"/>
      <c r="G235" s="283"/>
      <c r="H235" s="291"/>
      <c r="I235" s="281"/>
      <c r="J235" s="282"/>
      <c r="K235" s="260" t="str">
        <f t="shared" si="55"/>
        <v/>
      </c>
      <c r="L235" s="34" t="str">
        <f t="shared" si="46"/>
        <v xml:space="preserve"> </v>
      </c>
      <c r="M235" s="260" t="str">
        <f t="shared" si="47"/>
        <v/>
      </c>
      <c r="N235" s="47" t="str">
        <f t="shared" si="50"/>
        <v/>
      </c>
      <c r="O235" s="41" t="str">
        <f t="shared" si="56"/>
        <v/>
      </c>
      <c r="P235" s="20">
        <f t="shared" si="57"/>
        <v>0</v>
      </c>
      <c r="Q235" s="20" t="str">
        <f>IF(C235=1,VLOOKUP(G235,'Uzroci prekida'!E$8:F$11,2,FALSE),"")</f>
        <v/>
      </c>
      <c r="R235" s="20">
        <f t="shared" si="58"/>
        <v>0</v>
      </c>
      <c r="S235" s="20" t="str">
        <f t="shared" si="51"/>
        <v/>
      </c>
      <c r="T235" s="20" t="str">
        <f t="shared" si="52"/>
        <v/>
      </c>
      <c r="U235" t="str">
        <f t="shared" si="48"/>
        <v/>
      </c>
      <c r="V235" s="286"/>
      <c r="W235" s="286"/>
    </row>
    <row r="236" spans="1:23" x14ac:dyDescent="0.25">
      <c r="A236" s="5">
        <f t="shared" si="53"/>
        <v>229</v>
      </c>
      <c r="B236" s="288"/>
      <c r="C236" s="278">
        <f t="shared" si="54"/>
        <v>0</v>
      </c>
      <c r="D236" s="279" t="str">
        <f>IF(C236=1,VLOOKUP(B236,Mreze!C$8:F$107,4,FALSE)," ")</f>
        <v xml:space="preserve"> </v>
      </c>
      <c r="E236" s="279" t="str">
        <f t="shared" si="49"/>
        <v/>
      </c>
      <c r="F236" s="280"/>
      <c r="G236" s="283"/>
      <c r="H236" s="291"/>
      <c r="I236" s="281"/>
      <c r="J236" s="282"/>
      <c r="K236" s="260" t="str">
        <f t="shared" si="55"/>
        <v/>
      </c>
      <c r="L236" s="34" t="str">
        <f t="shared" si="46"/>
        <v xml:space="preserve"> </v>
      </c>
      <c r="M236" s="260" t="str">
        <f t="shared" si="47"/>
        <v/>
      </c>
      <c r="N236" s="47" t="str">
        <f t="shared" si="50"/>
        <v/>
      </c>
      <c r="O236" s="41" t="str">
        <f t="shared" si="56"/>
        <v/>
      </c>
      <c r="P236" s="20">
        <f t="shared" si="57"/>
        <v>0</v>
      </c>
      <c r="Q236" s="20" t="str">
        <f>IF(C236=1,VLOOKUP(G236,'Uzroci prekida'!E$8:F$11,2,FALSE),"")</f>
        <v/>
      </c>
      <c r="R236" s="20">
        <f t="shared" si="58"/>
        <v>0</v>
      </c>
      <c r="S236" s="20" t="str">
        <f t="shared" si="51"/>
        <v/>
      </c>
      <c r="T236" s="20" t="str">
        <f t="shared" si="52"/>
        <v/>
      </c>
      <c r="U236" t="str">
        <f t="shared" si="48"/>
        <v/>
      </c>
      <c r="V236" s="286"/>
      <c r="W236" s="286"/>
    </row>
    <row r="237" spans="1:23" x14ac:dyDescent="0.25">
      <c r="A237" s="5">
        <f t="shared" si="53"/>
        <v>230</v>
      </c>
      <c r="B237" s="288"/>
      <c r="C237" s="278">
        <f t="shared" si="54"/>
        <v>0</v>
      </c>
      <c r="D237" s="279" t="str">
        <f>IF(C237=1,VLOOKUP(B237,Mreze!C$8:F$107,4,FALSE)," ")</f>
        <v xml:space="preserve"> </v>
      </c>
      <c r="E237" s="279" t="str">
        <f t="shared" si="49"/>
        <v/>
      </c>
      <c r="F237" s="280"/>
      <c r="G237" s="283"/>
      <c r="H237" s="291"/>
      <c r="I237" s="281"/>
      <c r="J237" s="282"/>
      <c r="K237" s="260" t="str">
        <f t="shared" si="55"/>
        <v/>
      </c>
      <c r="L237" s="34" t="str">
        <f t="shared" si="46"/>
        <v xml:space="preserve"> </v>
      </c>
      <c r="M237" s="260" t="str">
        <f t="shared" si="47"/>
        <v/>
      </c>
      <c r="N237" s="47" t="str">
        <f t="shared" si="50"/>
        <v/>
      </c>
      <c r="O237" s="41" t="str">
        <f t="shared" si="56"/>
        <v/>
      </c>
      <c r="P237" s="20">
        <f t="shared" si="57"/>
        <v>0</v>
      </c>
      <c r="Q237" s="20" t="str">
        <f>IF(C237=1,VLOOKUP(G237,'Uzroci prekida'!E$8:F$11,2,FALSE),"")</f>
        <v/>
      </c>
      <c r="R237" s="20">
        <f t="shared" si="58"/>
        <v>0</v>
      </c>
      <c r="S237" s="20" t="str">
        <f t="shared" si="51"/>
        <v/>
      </c>
      <c r="T237" s="20" t="str">
        <f t="shared" si="52"/>
        <v/>
      </c>
      <c r="U237" t="str">
        <f t="shared" si="48"/>
        <v/>
      </c>
      <c r="V237" s="286"/>
      <c r="W237" s="286"/>
    </row>
    <row r="238" spans="1:23" x14ac:dyDescent="0.25">
      <c r="A238" s="5">
        <f t="shared" si="53"/>
        <v>231</v>
      </c>
      <c r="B238" s="288"/>
      <c r="C238" s="278">
        <f t="shared" si="54"/>
        <v>0</v>
      </c>
      <c r="D238" s="279" t="str">
        <f>IF(C238=1,VLOOKUP(B238,Mreze!C$8:F$107,4,FALSE)," ")</f>
        <v xml:space="preserve"> </v>
      </c>
      <c r="E238" s="279" t="str">
        <f t="shared" si="49"/>
        <v/>
      </c>
      <c r="F238" s="280"/>
      <c r="G238" s="283"/>
      <c r="H238" s="291"/>
      <c r="I238" s="281"/>
      <c r="J238" s="282"/>
      <c r="K238" s="260" t="str">
        <f t="shared" si="55"/>
        <v/>
      </c>
      <c r="L238" s="34" t="str">
        <f t="shared" si="46"/>
        <v xml:space="preserve"> </v>
      </c>
      <c r="M238" s="260" t="str">
        <f t="shared" si="47"/>
        <v/>
      </c>
      <c r="N238" s="47" t="str">
        <f t="shared" si="50"/>
        <v/>
      </c>
      <c r="O238" s="41" t="str">
        <f t="shared" si="56"/>
        <v/>
      </c>
      <c r="P238" s="20">
        <f t="shared" si="57"/>
        <v>0</v>
      </c>
      <c r="Q238" s="20" t="str">
        <f>IF(C238=1,VLOOKUP(G238,'Uzroci prekida'!E$8:F$11,2,FALSE),"")</f>
        <v/>
      </c>
      <c r="R238" s="20">
        <f t="shared" si="58"/>
        <v>0</v>
      </c>
      <c r="S238" s="20" t="str">
        <f t="shared" si="51"/>
        <v/>
      </c>
      <c r="T238" s="20" t="str">
        <f t="shared" si="52"/>
        <v/>
      </c>
      <c r="U238" t="str">
        <f t="shared" si="48"/>
        <v/>
      </c>
      <c r="V238" s="286"/>
      <c r="W238" s="286"/>
    </row>
    <row r="239" spans="1:23" x14ac:dyDescent="0.25">
      <c r="A239" s="5">
        <f t="shared" si="53"/>
        <v>232</v>
      </c>
      <c r="B239" s="288"/>
      <c r="C239" s="278">
        <f t="shared" si="54"/>
        <v>0</v>
      </c>
      <c r="D239" s="279" t="str">
        <f>IF(C239=1,VLOOKUP(B239,Mreze!C$8:F$107,4,FALSE)," ")</f>
        <v xml:space="preserve"> </v>
      </c>
      <c r="E239" s="279" t="str">
        <f t="shared" si="49"/>
        <v/>
      </c>
      <c r="F239" s="280"/>
      <c r="G239" s="283"/>
      <c r="H239" s="291"/>
      <c r="I239" s="281"/>
      <c r="J239" s="282"/>
      <c r="K239" s="260" t="str">
        <f t="shared" si="55"/>
        <v/>
      </c>
      <c r="L239" s="34" t="str">
        <f t="shared" si="46"/>
        <v xml:space="preserve"> </v>
      </c>
      <c r="M239" s="260" t="str">
        <f t="shared" si="47"/>
        <v/>
      </c>
      <c r="N239" s="47" t="str">
        <f t="shared" si="50"/>
        <v/>
      </c>
      <c r="O239" s="41" t="str">
        <f t="shared" si="56"/>
        <v/>
      </c>
      <c r="P239" s="20">
        <f t="shared" si="57"/>
        <v>0</v>
      </c>
      <c r="Q239" s="20" t="str">
        <f>IF(C239=1,VLOOKUP(G239,'Uzroci prekida'!E$8:F$11,2,FALSE),"")</f>
        <v/>
      </c>
      <c r="R239" s="20">
        <f t="shared" si="58"/>
        <v>0</v>
      </c>
      <c r="S239" s="20" t="str">
        <f t="shared" si="51"/>
        <v/>
      </c>
      <c r="T239" s="20" t="str">
        <f t="shared" si="52"/>
        <v/>
      </c>
      <c r="U239" t="str">
        <f t="shared" si="48"/>
        <v/>
      </c>
      <c r="V239" s="286"/>
      <c r="W239" s="286"/>
    </row>
    <row r="240" spans="1:23" x14ac:dyDescent="0.25">
      <c r="A240" s="5">
        <f t="shared" si="53"/>
        <v>233</v>
      </c>
      <c r="B240" s="288"/>
      <c r="C240" s="278">
        <f t="shared" si="54"/>
        <v>0</v>
      </c>
      <c r="D240" s="279" t="str">
        <f>IF(C240=1,VLOOKUP(B240,Mreze!C$8:F$107,4,FALSE)," ")</f>
        <v xml:space="preserve"> </v>
      </c>
      <c r="E240" s="279" t="str">
        <f t="shared" si="49"/>
        <v/>
      </c>
      <c r="F240" s="280"/>
      <c r="G240" s="283"/>
      <c r="H240" s="291"/>
      <c r="I240" s="281"/>
      <c r="J240" s="282"/>
      <c r="K240" s="260" t="str">
        <f t="shared" si="55"/>
        <v/>
      </c>
      <c r="L240" s="34" t="str">
        <f t="shared" si="46"/>
        <v xml:space="preserve"> </v>
      </c>
      <c r="M240" s="260" t="str">
        <f t="shared" si="47"/>
        <v/>
      </c>
      <c r="N240" s="47" t="str">
        <f t="shared" si="50"/>
        <v/>
      </c>
      <c r="O240" s="41" t="str">
        <f t="shared" si="56"/>
        <v/>
      </c>
      <c r="P240" s="20">
        <f t="shared" si="57"/>
        <v>0</v>
      </c>
      <c r="Q240" s="20" t="str">
        <f>IF(C240=1,VLOOKUP(G240,'Uzroci prekida'!E$8:F$11,2,FALSE),"")</f>
        <v/>
      </c>
      <c r="R240" s="20">
        <f t="shared" si="58"/>
        <v>0</v>
      </c>
      <c r="S240" s="20" t="str">
        <f t="shared" si="51"/>
        <v/>
      </c>
      <c r="T240" s="20" t="str">
        <f t="shared" si="52"/>
        <v/>
      </c>
      <c r="U240" t="str">
        <f t="shared" si="48"/>
        <v/>
      </c>
      <c r="V240" s="286"/>
      <c r="W240" s="286"/>
    </row>
    <row r="241" spans="1:23" x14ac:dyDescent="0.25">
      <c r="A241" s="5">
        <f t="shared" si="53"/>
        <v>234</v>
      </c>
      <c r="B241" s="288"/>
      <c r="C241" s="278">
        <f t="shared" si="54"/>
        <v>0</v>
      </c>
      <c r="D241" s="279" t="str">
        <f>IF(C241=1,VLOOKUP(B241,Mreze!C$8:F$107,4,FALSE)," ")</f>
        <v xml:space="preserve"> </v>
      </c>
      <c r="E241" s="279" t="str">
        <f t="shared" si="49"/>
        <v/>
      </c>
      <c r="F241" s="280"/>
      <c r="G241" s="283"/>
      <c r="H241" s="291"/>
      <c r="I241" s="281"/>
      <c r="J241" s="282"/>
      <c r="K241" s="260" t="str">
        <f t="shared" si="55"/>
        <v/>
      </c>
      <c r="L241" s="34" t="str">
        <f t="shared" si="46"/>
        <v xml:space="preserve"> </v>
      </c>
      <c r="M241" s="260" t="str">
        <f t="shared" si="47"/>
        <v/>
      </c>
      <c r="N241" s="47" t="str">
        <f t="shared" si="50"/>
        <v/>
      </c>
      <c r="O241" s="41" t="str">
        <f t="shared" si="56"/>
        <v/>
      </c>
      <c r="P241" s="20">
        <f t="shared" si="57"/>
        <v>0</v>
      </c>
      <c r="Q241" s="20" t="str">
        <f>IF(C241=1,VLOOKUP(G241,'Uzroci prekida'!E$8:F$11,2,FALSE),"")</f>
        <v/>
      </c>
      <c r="R241" s="20">
        <f t="shared" si="58"/>
        <v>0</v>
      </c>
      <c r="S241" s="20" t="str">
        <f t="shared" si="51"/>
        <v/>
      </c>
      <c r="T241" s="20" t="str">
        <f t="shared" si="52"/>
        <v/>
      </c>
      <c r="U241" t="str">
        <f t="shared" si="48"/>
        <v/>
      </c>
      <c r="V241" s="286"/>
      <c r="W241" s="286"/>
    </row>
    <row r="242" spans="1:23" x14ac:dyDescent="0.25">
      <c r="A242" s="5">
        <f t="shared" si="53"/>
        <v>235</v>
      </c>
      <c r="B242" s="288"/>
      <c r="C242" s="278">
        <f t="shared" si="54"/>
        <v>0</v>
      </c>
      <c r="D242" s="279" t="str">
        <f>IF(C242=1,VLOOKUP(B242,Mreze!C$8:F$107,4,FALSE)," ")</f>
        <v xml:space="preserve"> </v>
      </c>
      <c r="E242" s="279" t="str">
        <f t="shared" si="49"/>
        <v/>
      </c>
      <c r="F242" s="280"/>
      <c r="G242" s="283"/>
      <c r="H242" s="291"/>
      <c r="I242" s="281"/>
      <c r="J242" s="282"/>
      <c r="K242" s="260" t="str">
        <f t="shared" si="55"/>
        <v/>
      </c>
      <c r="L242" s="34" t="str">
        <f t="shared" si="46"/>
        <v xml:space="preserve"> </v>
      </c>
      <c r="M242" s="260" t="str">
        <f t="shared" si="47"/>
        <v/>
      </c>
      <c r="N242" s="47" t="str">
        <f t="shared" si="50"/>
        <v/>
      </c>
      <c r="O242" s="41" t="str">
        <f t="shared" si="56"/>
        <v/>
      </c>
      <c r="P242" s="20">
        <f t="shared" si="57"/>
        <v>0</v>
      </c>
      <c r="Q242" s="20" t="str">
        <f>IF(C242=1,VLOOKUP(G242,'Uzroci prekida'!E$8:F$11,2,FALSE),"")</f>
        <v/>
      </c>
      <c r="R242" s="20">
        <f t="shared" si="58"/>
        <v>0</v>
      </c>
      <c r="S242" s="20" t="str">
        <f t="shared" si="51"/>
        <v/>
      </c>
      <c r="T242" s="20" t="str">
        <f t="shared" si="52"/>
        <v/>
      </c>
      <c r="U242" t="str">
        <f t="shared" si="48"/>
        <v/>
      </c>
      <c r="V242" s="286"/>
      <c r="W242" s="286"/>
    </row>
    <row r="243" spans="1:23" x14ac:dyDescent="0.25">
      <c r="A243" s="5">
        <f t="shared" si="53"/>
        <v>236</v>
      </c>
      <c r="B243" s="288"/>
      <c r="C243" s="278">
        <f t="shared" si="54"/>
        <v>0</v>
      </c>
      <c r="D243" s="279" t="str">
        <f>IF(C243=1,VLOOKUP(B243,Mreze!C$8:F$107,4,FALSE)," ")</f>
        <v xml:space="preserve"> </v>
      </c>
      <c r="E243" s="279" t="str">
        <f t="shared" si="49"/>
        <v/>
      </c>
      <c r="F243" s="280"/>
      <c r="G243" s="283"/>
      <c r="H243" s="291"/>
      <c r="I243" s="281"/>
      <c r="J243" s="282"/>
      <c r="K243" s="260" t="str">
        <f t="shared" si="55"/>
        <v/>
      </c>
      <c r="L243" s="34" t="str">
        <f t="shared" si="46"/>
        <v xml:space="preserve"> </v>
      </c>
      <c r="M243" s="260" t="str">
        <f t="shared" si="47"/>
        <v/>
      </c>
      <c r="N243" s="47" t="str">
        <f t="shared" si="50"/>
        <v/>
      </c>
      <c r="O243" s="41" t="str">
        <f t="shared" si="56"/>
        <v/>
      </c>
      <c r="P243" s="20">
        <f t="shared" si="57"/>
        <v>0</v>
      </c>
      <c r="Q243" s="20" t="str">
        <f>IF(C243=1,VLOOKUP(G243,'Uzroci prekida'!E$8:F$11,2,FALSE),"")</f>
        <v/>
      </c>
      <c r="R243" s="20">
        <f t="shared" si="58"/>
        <v>0</v>
      </c>
      <c r="S243" s="20" t="str">
        <f t="shared" si="51"/>
        <v/>
      </c>
      <c r="T243" s="20" t="str">
        <f t="shared" si="52"/>
        <v/>
      </c>
      <c r="U243" t="str">
        <f t="shared" si="48"/>
        <v/>
      </c>
      <c r="V243" s="286"/>
      <c r="W243" s="286"/>
    </row>
    <row r="244" spans="1:23" x14ac:dyDescent="0.25">
      <c r="A244" s="5">
        <f t="shared" si="53"/>
        <v>237</v>
      </c>
      <c r="B244" s="288"/>
      <c r="C244" s="278">
        <f t="shared" si="54"/>
        <v>0</v>
      </c>
      <c r="D244" s="279" t="str">
        <f>IF(C244=1,VLOOKUP(B244,Mreze!C$8:F$107,4,FALSE)," ")</f>
        <v xml:space="preserve"> </v>
      </c>
      <c r="E244" s="279" t="str">
        <f t="shared" si="49"/>
        <v/>
      </c>
      <c r="F244" s="280"/>
      <c r="G244" s="283"/>
      <c r="H244" s="291"/>
      <c r="I244" s="281"/>
      <c r="J244" s="282"/>
      <c r="K244" s="260" t="str">
        <f t="shared" si="55"/>
        <v/>
      </c>
      <c r="L244" s="34" t="str">
        <f t="shared" si="46"/>
        <v xml:space="preserve"> </v>
      </c>
      <c r="M244" s="260" t="str">
        <f t="shared" si="47"/>
        <v/>
      </c>
      <c r="N244" s="47" t="str">
        <f t="shared" si="50"/>
        <v/>
      </c>
      <c r="O244" s="41" t="str">
        <f t="shared" si="56"/>
        <v/>
      </c>
      <c r="P244" s="20">
        <f t="shared" si="57"/>
        <v>0</v>
      </c>
      <c r="Q244" s="20" t="str">
        <f>IF(C244=1,VLOOKUP(G244,'Uzroci prekida'!E$8:F$11,2,FALSE),"")</f>
        <v/>
      </c>
      <c r="R244" s="20">
        <f t="shared" si="58"/>
        <v>0</v>
      </c>
      <c r="S244" s="20" t="str">
        <f t="shared" si="51"/>
        <v/>
      </c>
      <c r="T244" s="20" t="str">
        <f t="shared" si="52"/>
        <v/>
      </c>
      <c r="U244" t="str">
        <f t="shared" si="48"/>
        <v/>
      </c>
      <c r="V244" s="286"/>
      <c r="W244" s="286"/>
    </row>
    <row r="245" spans="1:23" x14ac:dyDescent="0.25">
      <c r="A245" s="5">
        <f t="shared" si="53"/>
        <v>238</v>
      </c>
      <c r="B245" s="288"/>
      <c r="C245" s="278">
        <f t="shared" si="54"/>
        <v>0</v>
      </c>
      <c r="D245" s="279" t="str">
        <f>IF(C245=1,VLOOKUP(B245,Mreze!C$8:F$107,4,FALSE)," ")</f>
        <v xml:space="preserve"> </v>
      </c>
      <c r="E245" s="279" t="str">
        <f t="shared" si="49"/>
        <v/>
      </c>
      <c r="F245" s="280"/>
      <c r="G245" s="283"/>
      <c r="H245" s="291"/>
      <c r="I245" s="281"/>
      <c r="J245" s="282"/>
      <c r="K245" s="260" t="str">
        <f t="shared" si="55"/>
        <v/>
      </c>
      <c r="L245" s="34" t="str">
        <f t="shared" si="46"/>
        <v xml:space="preserve"> </v>
      </c>
      <c r="M245" s="260" t="str">
        <f t="shared" si="47"/>
        <v/>
      </c>
      <c r="N245" s="47" t="str">
        <f t="shared" si="50"/>
        <v/>
      </c>
      <c r="O245" s="41" t="str">
        <f t="shared" si="56"/>
        <v/>
      </c>
      <c r="P245" s="20">
        <f t="shared" si="57"/>
        <v>0</v>
      </c>
      <c r="Q245" s="20" t="str">
        <f>IF(C245=1,VLOOKUP(G245,'Uzroci prekida'!E$8:F$11,2,FALSE),"")</f>
        <v/>
      </c>
      <c r="R245" s="20">
        <f t="shared" si="58"/>
        <v>0</v>
      </c>
      <c r="S245" s="20" t="str">
        <f t="shared" si="51"/>
        <v/>
      </c>
      <c r="T245" s="20" t="str">
        <f t="shared" si="52"/>
        <v/>
      </c>
      <c r="U245" t="str">
        <f t="shared" si="48"/>
        <v/>
      </c>
      <c r="V245" s="286"/>
      <c r="W245" s="286"/>
    </row>
    <row r="246" spans="1:23" x14ac:dyDescent="0.25">
      <c r="A246" s="5">
        <f t="shared" si="53"/>
        <v>239</v>
      </c>
      <c r="B246" s="288"/>
      <c r="C246" s="278">
        <f t="shared" si="54"/>
        <v>0</v>
      </c>
      <c r="D246" s="279" t="str">
        <f>IF(C246=1,VLOOKUP(B246,Mreze!C$8:F$107,4,FALSE)," ")</f>
        <v xml:space="preserve"> </v>
      </c>
      <c r="E246" s="279" t="str">
        <f t="shared" si="49"/>
        <v/>
      </c>
      <c r="F246" s="280"/>
      <c r="G246" s="283"/>
      <c r="H246" s="291"/>
      <c r="I246" s="281"/>
      <c r="J246" s="282"/>
      <c r="K246" s="260" t="str">
        <f t="shared" si="55"/>
        <v/>
      </c>
      <c r="L246" s="34" t="str">
        <f t="shared" si="46"/>
        <v xml:space="preserve"> </v>
      </c>
      <c r="M246" s="260" t="str">
        <f t="shared" si="47"/>
        <v/>
      </c>
      <c r="N246" s="47" t="str">
        <f t="shared" si="50"/>
        <v/>
      </c>
      <c r="O246" s="41" t="str">
        <f t="shared" si="56"/>
        <v/>
      </c>
      <c r="P246" s="20">
        <f t="shared" si="57"/>
        <v>0</v>
      </c>
      <c r="Q246" s="20" t="str">
        <f>IF(C246=1,VLOOKUP(G246,'Uzroci prekida'!E$8:F$11,2,FALSE),"")</f>
        <v/>
      </c>
      <c r="R246" s="20">
        <f t="shared" si="58"/>
        <v>0</v>
      </c>
      <c r="S246" s="20" t="str">
        <f t="shared" si="51"/>
        <v/>
      </c>
      <c r="T246" s="20" t="str">
        <f t="shared" si="52"/>
        <v/>
      </c>
      <c r="U246" t="str">
        <f t="shared" si="48"/>
        <v/>
      </c>
      <c r="V246" s="286"/>
      <c r="W246" s="286"/>
    </row>
    <row r="247" spans="1:23" x14ac:dyDescent="0.25">
      <c r="A247" s="5">
        <f t="shared" si="53"/>
        <v>240</v>
      </c>
      <c r="B247" s="288"/>
      <c r="C247" s="278">
        <f t="shared" si="54"/>
        <v>0</v>
      </c>
      <c r="D247" s="279" t="str">
        <f>IF(C247=1,VLOOKUP(B247,Mreze!C$8:F$107,4,FALSE)," ")</f>
        <v xml:space="preserve"> </v>
      </c>
      <c r="E247" s="279" t="str">
        <f t="shared" si="49"/>
        <v/>
      </c>
      <c r="F247" s="280"/>
      <c r="G247" s="283"/>
      <c r="H247" s="291"/>
      <c r="I247" s="281"/>
      <c r="J247" s="282"/>
      <c r="K247" s="260" t="str">
        <f t="shared" si="55"/>
        <v/>
      </c>
      <c r="L247" s="34" t="str">
        <f t="shared" si="46"/>
        <v xml:space="preserve"> </v>
      </c>
      <c r="M247" s="260" t="str">
        <f t="shared" si="47"/>
        <v/>
      </c>
      <c r="N247" s="47" t="str">
        <f t="shared" si="50"/>
        <v/>
      </c>
      <c r="O247" s="41" t="str">
        <f t="shared" si="56"/>
        <v/>
      </c>
      <c r="P247" s="20">
        <f t="shared" si="57"/>
        <v>0</v>
      </c>
      <c r="Q247" s="20" t="str">
        <f>IF(C247=1,VLOOKUP(G247,'Uzroci prekida'!E$8:F$11,2,FALSE),"")</f>
        <v/>
      </c>
      <c r="R247" s="20">
        <f t="shared" si="58"/>
        <v>0</v>
      </c>
      <c r="S247" s="20" t="str">
        <f t="shared" si="51"/>
        <v/>
      </c>
      <c r="T247" s="20" t="str">
        <f t="shared" si="52"/>
        <v/>
      </c>
      <c r="U247" t="str">
        <f t="shared" si="48"/>
        <v/>
      </c>
      <c r="V247" s="286"/>
      <c r="W247" s="286"/>
    </row>
    <row r="248" spans="1:23" x14ac:dyDescent="0.25">
      <c r="A248" s="5">
        <f t="shared" si="53"/>
        <v>241</v>
      </c>
      <c r="B248" s="288"/>
      <c r="C248" s="278">
        <f t="shared" si="54"/>
        <v>0</v>
      </c>
      <c r="D248" s="279" t="str">
        <f>IF(C248=1,VLOOKUP(B248,Mreze!C$8:F$107,4,FALSE)," ")</f>
        <v xml:space="preserve"> </v>
      </c>
      <c r="E248" s="279" t="str">
        <f t="shared" si="49"/>
        <v/>
      </c>
      <c r="F248" s="280"/>
      <c r="G248" s="283"/>
      <c r="H248" s="291"/>
      <c r="I248" s="281"/>
      <c r="J248" s="282"/>
      <c r="K248" s="260" t="str">
        <f t="shared" si="55"/>
        <v/>
      </c>
      <c r="L248" s="34" t="str">
        <f t="shared" si="46"/>
        <v xml:space="preserve"> </v>
      </c>
      <c r="M248" s="260" t="str">
        <f t="shared" si="47"/>
        <v/>
      </c>
      <c r="N248" s="47" t="str">
        <f t="shared" si="50"/>
        <v/>
      </c>
      <c r="O248" s="41" t="str">
        <f t="shared" si="56"/>
        <v/>
      </c>
      <c r="P248" s="20">
        <f t="shared" si="57"/>
        <v>0</v>
      </c>
      <c r="Q248" s="20" t="str">
        <f>IF(C248=1,VLOOKUP(G248,'Uzroci prekida'!E$8:F$11,2,FALSE),"")</f>
        <v/>
      </c>
      <c r="R248" s="20">
        <f t="shared" si="58"/>
        <v>0</v>
      </c>
      <c r="S248" s="20" t="str">
        <f t="shared" si="51"/>
        <v/>
      </c>
      <c r="T248" s="20" t="str">
        <f t="shared" si="52"/>
        <v/>
      </c>
      <c r="U248" t="str">
        <f t="shared" si="48"/>
        <v/>
      </c>
      <c r="V248" s="286"/>
      <c r="W248" s="286"/>
    </row>
    <row r="249" spans="1:23" x14ac:dyDescent="0.25">
      <c r="A249" s="5">
        <f t="shared" si="53"/>
        <v>242</v>
      </c>
      <c r="B249" s="288"/>
      <c r="C249" s="278">
        <f t="shared" si="54"/>
        <v>0</v>
      </c>
      <c r="D249" s="279" t="str">
        <f>IF(C249=1,VLOOKUP(B249,Mreze!C$8:F$107,4,FALSE)," ")</f>
        <v xml:space="preserve"> </v>
      </c>
      <c r="E249" s="279" t="str">
        <f t="shared" si="49"/>
        <v/>
      </c>
      <c r="F249" s="280"/>
      <c r="G249" s="283"/>
      <c r="H249" s="291"/>
      <c r="I249" s="281"/>
      <c r="J249" s="282"/>
      <c r="K249" s="260" t="str">
        <f t="shared" si="55"/>
        <v/>
      </c>
      <c r="L249" s="34" t="str">
        <f t="shared" si="46"/>
        <v xml:space="preserve"> </v>
      </c>
      <c r="M249" s="260" t="str">
        <f t="shared" si="47"/>
        <v/>
      </c>
      <c r="N249" s="47" t="str">
        <f t="shared" si="50"/>
        <v/>
      </c>
      <c r="O249" s="41" t="str">
        <f t="shared" si="56"/>
        <v/>
      </c>
      <c r="P249" s="20">
        <f t="shared" si="57"/>
        <v>0</v>
      </c>
      <c r="Q249" s="20" t="str">
        <f>IF(C249=1,VLOOKUP(G249,'Uzroci prekida'!E$8:F$11,2,FALSE),"")</f>
        <v/>
      </c>
      <c r="R249" s="20">
        <f t="shared" si="58"/>
        <v>0</v>
      </c>
      <c r="S249" s="20" t="str">
        <f t="shared" si="51"/>
        <v/>
      </c>
      <c r="T249" s="20" t="str">
        <f t="shared" si="52"/>
        <v/>
      </c>
      <c r="U249" t="str">
        <f t="shared" si="48"/>
        <v/>
      </c>
      <c r="V249" s="286"/>
      <c r="W249" s="286"/>
    </row>
    <row r="250" spans="1:23" x14ac:dyDescent="0.25">
      <c r="A250" s="5">
        <f t="shared" si="53"/>
        <v>243</v>
      </c>
      <c r="B250" s="288"/>
      <c r="C250" s="278">
        <f t="shared" si="54"/>
        <v>0</v>
      </c>
      <c r="D250" s="279" t="str">
        <f>IF(C250=1,VLOOKUP(B250,Mreze!C$8:F$107,4,FALSE)," ")</f>
        <v xml:space="preserve"> </v>
      </c>
      <c r="E250" s="279" t="str">
        <f t="shared" si="49"/>
        <v/>
      </c>
      <c r="F250" s="280"/>
      <c r="G250" s="283"/>
      <c r="H250" s="291"/>
      <c r="I250" s="281"/>
      <c r="J250" s="282"/>
      <c r="K250" s="260" t="str">
        <f t="shared" si="55"/>
        <v/>
      </c>
      <c r="L250" s="34" t="str">
        <f t="shared" si="46"/>
        <v xml:space="preserve"> </v>
      </c>
      <c r="M250" s="260" t="str">
        <f t="shared" si="47"/>
        <v/>
      </c>
      <c r="N250" s="47" t="str">
        <f t="shared" si="50"/>
        <v/>
      </c>
      <c r="O250" s="41" t="str">
        <f t="shared" si="56"/>
        <v/>
      </c>
      <c r="P250" s="20">
        <f t="shared" si="57"/>
        <v>0</v>
      </c>
      <c r="Q250" s="20" t="str">
        <f>IF(C250=1,VLOOKUP(G250,'Uzroci prekida'!E$8:F$11,2,FALSE),"")</f>
        <v/>
      </c>
      <c r="R250" s="20">
        <f t="shared" si="58"/>
        <v>0</v>
      </c>
      <c r="S250" s="20" t="str">
        <f t="shared" si="51"/>
        <v/>
      </c>
      <c r="T250" s="20" t="str">
        <f t="shared" si="52"/>
        <v/>
      </c>
      <c r="U250" t="str">
        <f t="shared" si="48"/>
        <v/>
      </c>
      <c r="V250" s="286"/>
      <c r="W250" s="286"/>
    </row>
    <row r="251" spans="1:23" x14ac:dyDescent="0.25">
      <c r="A251" s="5">
        <f t="shared" si="53"/>
        <v>244</v>
      </c>
      <c r="B251" s="288"/>
      <c r="C251" s="278">
        <f t="shared" si="54"/>
        <v>0</v>
      </c>
      <c r="D251" s="279" t="str">
        <f>IF(C251=1,VLOOKUP(B251,Mreze!C$8:F$107,4,FALSE)," ")</f>
        <v xml:space="preserve"> </v>
      </c>
      <c r="E251" s="279" t="str">
        <f t="shared" si="49"/>
        <v/>
      </c>
      <c r="F251" s="280"/>
      <c r="G251" s="283"/>
      <c r="H251" s="291"/>
      <c r="I251" s="281"/>
      <c r="J251" s="282"/>
      <c r="K251" s="260" t="str">
        <f t="shared" si="55"/>
        <v/>
      </c>
      <c r="L251" s="34" t="str">
        <f t="shared" si="46"/>
        <v xml:space="preserve"> </v>
      </c>
      <c r="M251" s="260" t="str">
        <f t="shared" si="47"/>
        <v/>
      </c>
      <c r="N251" s="47" t="str">
        <f t="shared" si="50"/>
        <v/>
      </c>
      <c r="O251" s="41" t="str">
        <f t="shared" si="56"/>
        <v/>
      </c>
      <c r="P251" s="20">
        <f t="shared" si="57"/>
        <v>0</v>
      </c>
      <c r="Q251" s="20" t="str">
        <f>IF(C251=1,VLOOKUP(G251,'Uzroci prekida'!E$8:F$11,2,FALSE),"")</f>
        <v/>
      </c>
      <c r="R251" s="20">
        <f t="shared" si="58"/>
        <v>0</v>
      </c>
      <c r="S251" s="20" t="str">
        <f t="shared" si="51"/>
        <v/>
      </c>
      <c r="T251" s="20" t="str">
        <f t="shared" si="52"/>
        <v/>
      </c>
      <c r="U251" t="str">
        <f t="shared" si="48"/>
        <v/>
      </c>
      <c r="V251" s="286"/>
      <c r="W251" s="286"/>
    </row>
    <row r="252" spans="1:23" x14ac:dyDescent="0.25">
      <c r="A252" s="5">
        <f t="shared" si="53"/>
        <v>245</v>
      </c>
      <c r="B252" s="288"/>
      <c r="C252" s="278">
        <f t="shared" si="54"/>
        <v>0</v>
      </c>
      <c r="D252" s="279" t="str">
        <f>IF(C252=1,VLOOKUP(B252,Mreze!C$8:F$107,4,FALSE)," ")</f>
        <v xml:space="preserve"> </v>
      </c>
      <c r="E252" s="279" t="str">
        <f t="shared" si="49"/>
        <v/>
      </c>
      <c r="F252" s="280"/>
      <c r="G252" s="283"/>
      <c r="H252" s="291"/>
      <c r="I252" s="281"/>
      <c r="J252" s="282"/>
      <c r="K252" s="260" t="str">
        <f t="shared" si="55"/>
        <v/>
      </c>
      <c r="L252" s="34" t="str">
        <f t="shared" si="46"/>
        <v xml:space="preserve"> </v>
      </c>
      <c r="M252" s="260" t="str">
        <f t="shared" si="47"/>
        <v/>
      </c>
      <c r="N252" s="47" t="str">
        <f t="shared" si="50"/>
        <v/>
      </c>
      <c r="O252" s="41" t="str">
        <f t="shared" si="56"/>
        <v/>
      </c>
      <c r="P252" s="20">
        <f t="shared" si="57"/>
        <v>0</v>
      </c>
      <c r="Q252" s="20" t="str">
        <f>IF(C252=1,VLOOKUP(G252,'Uzroci prekida'!E$8:F$11,2,FALSE),"")</f>
        <v/>
      </c>
      <c r="R252" s="20">
        <f t="shared" si="58"/>
        <v>0</v>
      </c>
      <c r="S252" s="20" t="str">
        <f t="shared" si="51"/>
        <v/>
      </c>
      <c r="T252" s="20" t="str">
        <f t="shared" si="52"/>
        <v/>
      </c>
      <c r="U252" t="str">
        <f t="shared" si="48"/>
        <v/>
      </c>
      <c r="V252" s="286"/>
      <c r="W252" s="286"/>
    </row>
    <row r="253" spans="1:23" x14ac:dyDescent="0.25">
      <c r="A253" s="5">
        <f t="shared" si="53"/>
        <v>246</v>
      </c>
      <c r="B253" s="288"/>
      <c r="C253" s="278">
        <f t="shared" si="54"/>
        <v>0</v>
      </c>
      <c r="D253" s="279" t="str">
        <f>IF(C253=1,VLOOKUP(B253,Mreze!C$8:F$107,4,FALSE)," ")</f>
        <v xml:space="preserve"> </v>
      </c>
      <c r="E253" s="279" t="str">
        <f t="shared" si="49"/>
        <v/>
      </c>
      <c r="F253" s="280"/>
      <c r="G253" s="283"/>
      <c r="H253" s="291"/>
      <c r="I253" s="281"/>
      <c r="J253" s="282"/>
      <c r="K253" s="260" t="str">
        <f t="shared" si="55"/>
        <v/>
      </c>
      <c r="L253" s="34" t="str">
        <f t="shared" si="46"/>
        <v xml:space="preserve"> </v>
      </c>
      <c r="M253" s="260" t="str">
        <f t="shared" si="47"/>
        <v/>
      </c>
      <c r="N253" s="47" t="str">
        <f t="shared" si="50"/>
        <v/>
      </c>
      <c r="O253" s="41" t="str">
        <f t="shared" si="56"/>
        <v/>
      </c>
      <c r="P253" s="20">
        <f t="shared" si="57"/>
        <v>0</v>
      </c>
      <c r="Q253" s="20" t="str">
        <f>IF(C253=1,VLOOKUP(G253,'Uzroci prekida'!E$8:F$11,2,FALSE),"")</f>
        <v/>
      </c>
      <c r="R253" s="20">
        <f t="shared" si="58"/>
        <v>0</v>
      </c>
      <c r="S253" s="20" t="str">
        <f t="shared" si="51"/>
        <v/>
      </c>
      <c r="T253" s="20" t="str">
        <f t="shared" si="52"/>
        <v/>
      </c>
      <c r="U253" t="str">
        <f t="shared" si="48"/>
        <v/>
      </c>
      <c r="V253" s="286"/>
      <c r="W253" s="286"/>
    </row>
    <row r="254" spans="1:23" x14ac:dyDescent="0.25">
      <c r="A254" s="5">
        <f t="shared" si="53"/>
        <v>247</v>
      </c>
      <c r="B254" s="288"/>
      <c r="C254" s="278">
        <f t="shared" si="54"/>
        <v>0</v>
      </c>
      <c r="D254" s="279" t="str">
        <f>IF(C254=1,VLOOKUP(B254,Mreze!C$8:F$107,4,FALSE)," ")</f>
        <v xml:space="preserve"> </v>
      </c>
      <c r="E254" s="279" t="str">
        <f t="shared" si="49"/>
        <v/>
      </c>
      <c r="F254" s="280"/>
      <c r="G254" s="283"/>
      <c r="H254" s="291"/>
      <c r="I254" s="281"/>
      <c r="J254" s="282"/>
      <c r="K254" s="260" t="str">
        <f t="shared" si="55"/>
        <v/>
      </c>
      <c r="L254" s="34" t="str">
        <f t="shared" si="46"/>
        <v xml:space="preserve"> </v>
      </c>
      <c r="M254" s="260" t="str">
        <f t="shared" si="47"/>
        <v/>
      </c>
      <c r="N254" s="47" t="str">
        <f t="shared" si="50"/>
        <v/>
      </c>
      <c r="O254" s="41" t="str">
        <f t="shared" si="56"/>
        <v/>
      </c>
      <c r="P254" s="20">
        <f t="shared" si="57"/>
        <v>0</v>
      </c>
      <c r="Q254" s="20" t="str">
        <f>IF(C254=1,VLOOKUP(G254,'Uzroci prekida'!E$8:F$11,2,FALSE),"")</f>
        <v/>
      </c>
      <c r="R254" s="20">
        <f t="shared" si="58"/>
        <v>0</v>
      </c>
      <c r="S254" s="20" t="str">
        <f t="shared" si="51"/>
        <v/>
      </c>
      <c r="T254" s="20" t="str">
        <f t="shared" si="52"/>
        <v/>
      </c>
      <c r="U254" t="str">
        <f t="shared" si="48"/>
        <v/>
      </c>
      <c r="V254" s="286"/>
      <c r="W254" s="286"/>
    </row>
    <row r="255" spans="1:23" x14ac:dyDescent="0.25">
      <c r="A255" s="5">
        <f t="shared" si="53"/>
        <v>248</v>
      </c>
      <c r="B255" s="288"/>
      <c r="C255" s="278">
        <f t="shared" si="54"/>
        <v>0</v>
      </c>
      <c r="D255" s="279" t="str">
        <f>IF(C255=1,VLOOKUP(B255,Mreze!C$8:F$107,4,FALSE)," ")</f>
        <v xml:space="preserve"> </v>
      </c>
      <c r="E255" s="279" t="str">
        <f t="shared" si="49"/>
        <v/>
      </c>
      <c r="F255" s="280"/>
      <c r="G255" s="283"/>
      <c r="H255" s="291"/>
      <c r="I255" s="281"/>
      <c r="J255" s="282"/>
      <c r="K255" s="260" t="str">
        <f t="shared" si="55"/>
        <v/>
      </c>
      <c r="L255" s="34" t="str">
        <f t="shared" si="46"/>
        <v xml:space="preserve"> </v>
      </c>
      <c r="M255" s="260" t="str">
        <f t="shared" si="47"/>
        <v/>
      </c>
      <c r="N255" s="47" t="str">
        <f t="shared" si="50"/>
        <v/>
      </c>
      <c r="O255" s="41" t="str">
        <f t="shared" si="56"/>
        <v/>
      </c>
      <c r="P255" s="20">
        <f t="shared" si="57"/>
        <v>0</v>
      </c>
      <c r="Q255" s="20" t="str">
        <f>IF(C255=1,VLOOKUP(G255,'Uzroci prekida'!E$8:F$11,2,FALSE),"")</f>
        <v/>
      </c>
      <c r="R255" s="20">
        <f t="shared" si="58"/>
        <v>0</v>
      </c>
      <c r="S255" s="20" t="str">
        <f t="shared" si="51"/>
        <v/>
      </c>
      <c r="T255" s="20" t="str">
        <f t="shared" si="52"/>
        <v/>
      </c>
      <c r="U255" t="str">
        <f t="shared" si="48"/>
        <v/>
      </c>
      <c r="V255" s="286"/>
      <c r="W255" s="286"/>
    </row>
    <row r="256" spans="1:23" x14ac:dyDescent="0.25">
      <c r="A256" s="5">
        <f t="shared" si="53"/>
        <v>249</v>
      </c>
      <c r="B256" s="288"/>
      <c r="C256" s="278">
        <f t="shared" si="54"/>
        <v>0</v>
      </c>
      <c r="D256" s="279" t="str">
        <f>IF(C256=1,VLOOKUP(B256,Mreze!C$8:F$107,4,FALSE)," ")</f>
        <v xml:space="preserve"> </v>
      </c>
      <c r="E256" s="279" t="str">
        <f t="shared" si="49"/>
        <v/>
      </c>
      <c r="F256" s="280"/>
      <c r="G256" s="283"/>
      <c r="H256" s="291"/>
      <c r="I256" s="281"/>
      <c r="J256" s="282"/>
      <c r="K256" s="260" t="str">
        <f t="shared" si="55"/>
        <v/>
      </c>
      <c r="L256" s="34" t="str">
        <f t="shared" si="46"/>
        <v xml:space="preserve"> </v>
      </c>
      <c r="M256" s="260" t="str">
        <f t="shared" si="47"/>
        <v/>
      </c>
      <c r="N256" s="47" t="str">
        <f t="shared" si="50"/>
        <v/>
      </c>
      <c r="O256" s="41" t="str">
        <f t="shared" si="56"/>
        <v/>
      </c>
      <c r="P256" s="20">
        <f t="shared" si="57"/>
        <v>0</v>
      </c>
      <c r="Q256" s="20" t="str">
        <f>IF(C256=1,VLOOKUP(G256,'Uzroci prekida'!E$8:F$11,2,FALSE),"")</f>
        <v/>
      </c>
      <c r="R256" s="20">
        <f t="shared" si="58"/>
        <v>0</v>
      </c>
      <c r="S256" s="20" t="str">
        <f t="shared" si="51"/>
        <v/>
      </c>
      <c r="T256" s="20" t="str">
        <f t="shared" si="52"/>
        <v/>
      </c>
      <c r="U256" t="str">
        <f t="shared" si="48"/>
        <v/>
      </c>
      <c r="V256" s="286"/>
      <c r="W256" s="286"/>
    </row>
    <row r="257" spans="1:23" x14ac:dyDescent="0.25">
      <c r="A257" s="5">
        <f t="shared" si="53"/>
        <v>250</v>
      </c>
      <c r="B257" s="288"/>
      <c r="C257" s="278">
        <f t="shared" si="54"/>
        <v>0</v>
      </c>
      <c r="D257" s="279" t="str">
        <f>IF(C257=1,VLOOKUP(B257,Mreze!C$8:F$107,4,FALSE)," ")</f>
        <v xml:space="preserve"> </v>
      </c>
      <c r="E257" s="279" t="str">
        <f t="shared" si="49"/>
        <v/>
      </c>
      <c r="F257" s="280"/>
      <c r="G257" s="283"/>
      <c r="H257" s="291"/>
      <c r="I257" s="281"/>
      <c r="J257" s="282"/>
      <c r="K257" s="260" t="str">
        <f t="shared" si="55"/>
        <v/>
      </c>
      <c r="L257" s="34" t="str">
        <f t="shared" si="46"/>
        <v xml:space="preserve"> </v>
      </c>
      <c r="M257" s="260" t="str">
        <f t="shared" si="47"/>
        <v/>
      </c>
      <c r="N257" s="47" t="str">
        <f t="shared" si="50"/>
        <v/>
      </c>
      <c r="O257" s="41" t="str">
        <f t="shared" si="56"/>
        <v/>
      </c>
      <c r="P257" s="20">
        <f t="shared" si="57"/>
        <v>0</v>
      </c>
      <c r="Q257" s="20" t="str">
        <f>IF(C257=1,VLOOKUP(G257,'Uzroci prekida'!E$8:F$11,2,FALSE),"")</f>
        <v/>
      </c>
      <c r="R257" s="20">
        <f t="shared" si="58"/>
        <v>0</v>
      </c>
      <c r="S257" s="20" t="str">
        <f t="shared" si="51"/>
        <v/>
      </c>
      <c r="T257" s="20" t="str">
        <f t="shared" si="52"/>
        <v/>
      </c>
      <c r="U257" t="str">
        <f t="shared" si="48"/>
        <v/>
      </c>
      <c r="V257" s="286"/>
      <c r="W257" s="286"/>
    </row>
    <row r="258" spans="1:23" x14ac:dyDescent="0.25">
      <c r="A258" s="5">
        <f t="shared" si="53"/>
        <v>251</v>
      </c>
      <c r="B258" s="288"/>
      <c r="C258" s="278">
        <f t="shared" si="54"/>
        <v>0</v>
      </c>
      <c r="D258" s="279" t="str">
        <f>IF(C258=1,VLOOKUP(B258,Mreze!C$8:F$107,4,FALSE)," ")</f>
        <v xml:space="preserve"> </v>
      </c>
      <c r="E258" s="279" t="str">
        <f t="shared" si="49"/>
        <v/>
      </c>
      <c r="F258" s="280"/>
      <c r="G258" s="283"/>
      <c r="H258" s="291"/>
      <c r="I258" s="281"/>
      <c r="J258" s="282"/>
      <c r="K258" s="260" t="str">
        <f t="shared" si="55"/>
        <v/>
      </c>
      <c r="L258" s="34" t="str">
        <f t="shared" si="46"/>
        <v xml:space="preserve"> </v>
      </c>
      <c r="M258" s="260" t="str">
        <f t="shared" si="47"/>
        <v/>
      </c>
      <c r="N258" s="47" t="str">
        <f t="shared" si="50"/>
        <v/>
      </c>
      <c r="O258" s="41" t="str">
        <f t="shared" si="56"/>
        <v/>
      </c>
      <c r="P258" s="20">
        <f t="shared" si="57"/>
        <v>0</v>
      </c>
      <c r="Q258" s="20" t="str">
        <f>IF(C258=1,VLOOKUP(G258,'Uzroci prekida'!E$8:F$11,2,FALSE),"")</f>
        <v/>
      </c>
      <c r="R258" s="20">
        <f t="shared" si="58"/>
        <v>0</v>
      </c>
      <c r="S258" s="20" t="str">
        <f t="shared" si="51"/>
        <v/>
      </c>
      <c r="T258" s="20" t="str">
        <f t="shared" si="52"/>
        <v/>
      </c>
      <c r="U258" t="str">
        <f t="shared" si="48"/>
        <v/>
      </c>
      <c r="V258" s="286"/>
      <c r="W258" s="286"/>
    </row>
    <row r="259" spans="1:23" x14ac:dyDescent="0.25">
      <c r="A259" s="5">
        <f t="shared" si="53"/>
        <v>252</v>
      </c>
      <c r="B259" s="288"/>
      <c r="C259" s="278">
        <f t="shared" si="54"/>
        <v>0</v>
      </c>
      <c r="D259" s="279" t="str">
        <f>IF(C259=1,VLOOKUP(B259,Mreze!C$8:F$107,4,FALSE)," ")</f>
        <v xml:space="preserve"> </v>
      </c>
      <c r="E259" s="279" t="str">
        <f t="shared" si="49"/>
        <v/>
      </c>
      <c r="F259" s="280"/>
      <c r="G259" s="283"/>
      <c r="H259" s="291"/>
      <c r="I259" s="281"/>
      <c r="J259" s="282"/>
      <c r="K259" s="260" t="str">
        <f t="shared" si="55"/>
        <v/>
      </c>
      <c r="L259" s="34" t="str">
        <f t="shared" si="46"/>
        <v xml:space="preserve"> </v>
      </c>
      <c r="M259" s="260" t="str">
        <f t="shared" si="47"/>
        <v/>
      </c>
      <c r="N259" s="47" t="str">
        <f t="shared" si="50"/>
        <v/>
      </c>
      <c r="O259" s="41" t="str">
        <f t="shared" si="56"/>
        <v/>
      </c>
      <c r="P259" s="20">
        <f t="shared" si="57"/>
        <v>0</v>
      </c>
      <c r="Q259" s="20" t="str">
        <f>IF(C259=1,VLOOKUP(G259,'Uzroci prekida'!E$8:F$11,2,FALSE),"")</f>
        <v/>
      </c>
      <c r="R259" s="20">
        <f t="shared" si="58"/>
        <v>0</v>
      </c>
      <c r="S259" s="20" t="str">
        <f t="shared" si="51"/>
        <v/>
      </c>
      <c r="T259" s="20" t="str">
        <f t="shared" si="52"/>
        <v/>
      </c>
      <c r="U259" t="str">
        <f t="shared" si="48"/>
        <v/>
      </c>
      <c r="V259" s="286"/>
      <c r="W259" s="286"/>
    </row>
    <row r="260" spans="1:23" x14ac:dyDescent="0.25">
      <c r="A260" s="5">
        <f t="shared" si="53"/>
        <v>253</v>
      </c>
      <c r="B260" s="288"/>
      <c r="C260" s="278">
        <f t="shared" si="54"/>
        <v>0</v>
      </c>
      <c r="D260" s="279" t="str">
        <f>IF(C260=1,VLOOKUP(B260,Mreze!C$8:F$107,4,FALSE)," ")</f>
        <v xml:space="preserve"> </v>
      </c>
      <c r="E260" s="279" t="str">
        <f t="shared" si="49"/>
        <v/>
      </c>
      <c r="F260" s="280"/>
      <c r="G260" s="283"/>
      <c r="H260" s="291"/>
      <c r="I260" s="281"/>
      <c r="J260" s="282"/>
      <c r="K260" s="260" t="str">
        <f t="shared" si="55"/>
        <v/>
      </c>
      <c r="L260" s="34" t="str">
        <f t="shared" si="46"/>
        <v xml:space="preserve"> </v>
      </c>
      <c r="M260" s="260" t="str">
        <f t="shared" si="47"/>
        <v/>
      </c>
      <c r="N260" s="47" t="str">
        <f t="shared" si="50"/>
        <v/>
      </c>
      <c r="O260" s="41" t="str">
        <f t="shared" si="56"/>
        <v/>
      </c>
      <c r="P260" s="20">
        <f t="shared" si="57"/>
        <v>0</v>
      </c>
      <c r="Q260" s="20" t="str">
        <f>IF(C260=1,VLOOKUP(G260,'Uzroci prekida'!E$8:F$11,2,FALSE),"")</f>
        <v/>
      </c>
      <c r="R260" s="20">
        <f t="shared" si="58"/>
        <v>0</v>
      </c>
      <c r="S260" s="20" t="str">
        <f t="shared" si="51"/>
        <v/>
      </c>
      <c r="T260" s="20" t="str">
        <f t="shared" si="52"/>
        <v/>
      </c>
      <c r="U260" t="str">
        <f t="shared" si="48"/>
        <v/>
      </c>
      <c r="V260" s="286"/>
      <c r="W260" s="286"/>
    </row>
    <row r="261" spans="1:23" x14ac:dyDescent="0.25">
      <c r="A261" s="5">
        <f t="shared" si="53"/>
        <v>254</v>
      </c>
      <c r="B261" s="288"/>
      <c r="C261" s="278">
        <f t="shared" si="54"/>
        <v>0</v>
      </c>
      <c r="D261" s="279" t="str">
        <f>IF(C261=1,VLOOKUP(B261,Mreze!C$8:F$107,4,FALSE)," ")</f>
        <v xml:space="preserve"> </v>
      </c>
      <c r="E261" s="279" t="str">
        <f t="shared" si="49"/>
        <v/>
      </c>
      <c r="F261" s="280"/>
      <c r="G261" s="283"/>
      <c r="H261" s="291"/>
      <c r="I261" s="281"/>
      <c r="J261" s="282"/>
      <c r="K261" s="260" t="str">
        <f t="shared" si="55"/>
        <v/>
      </c>
      <c r="L261" s="34" t="str">
        <f t="shared" si="46"/>
        <v xml:space="preserve"> </v>
      </c>
      <c r="M261" s="260" t="str">
        <f t="shared" si="47"/>
        <v/>
      </c>
      <c r="N261" s="47" t="str">
        <f t="shared" si="50"/>
        <v/>
      </c>
      <c r="O261" s="41" t="str">
        <f t="shared" si="56"/>
        <v/>
      </c>
      <c r="P261" s="20">
        <f t="shared" si="57"/>
        <v>0</v>
      </c>
      <c r="Q261" s="20" t="str">
        <f>IF(C261=1,VLOOKUP(G261,'Uzroci prekida'!E$8:F$11,2,FALSE),"")</f>
        <v/>
      </c>
      <c r="R261" s="20">
        <f t="shared" si="58"/>
        <v>0</v>
      </c>
      <c r="S261" s="20" t="str">
        <f t="shared" si="51"/>
        <v/>
      </c>
      <c r="T261" s="20" t="str">
        <f t="shared" si="52"/>
        <v/>
      </c>
      <c r="U261" t="str">
        <f t="shared" si="48"/>
        <v/>
      </c>
      <c r="V261" s="286"/>
      <c r="W261" s="286"/>
    </row>
    <row r="262" spans="1:23" x14ac:dyDescent="0.25">
      <c r="A262" s="5">
        <f t="shared" si="53"/>
        <v>255</v>
      </c>
      <c r="B262" s="288"/>
      <c r="C262" s="278">
        <f t="shared" si="54"/>
        <v>0</v>
      </c>
      <c r="D262" s="279" t="str">
        <f>IF(C262=1,VLOOKUP(B262,Mreze!C$8:F$107,4,FALSE)," ")</f>
        <v xml:space="preserve"> </v>
      </c>
      <c r="E262" s="279" t="str">
        <f t="shared" si="49"/>
        <v/>
      </c>
      <c r="F262" s="280"/>
      <c r="G262" s="283"/>
      <c r="H262" s="291"/>
      <c r="I262" s="281"/>
      <c r="J262" s="282"/>
      <c r="K262" s="260" t="str">
        <f t="shared" si="55"/>
        <v/>
      </c>
      <c r="L262" s="34" t="str">
        <f t="shared" si="46"/>
        <v xml:space="preserve"> </v>
      </c>
      <c r="M262" s="260" t="str">
        <f t="shared" si="47"/>
        <v/>
      </c>
      <c r="N262" s="47" t="str">
        <f t="shared" si="50"/>
        <v/>
      </c>
      <c r="O262" s="41" t="str">
        <f t="shared" si="56"/>
        <v/>
      </c>
      <c r="P262" s="20">
        <f t="shared" si="57"/>
        <v>0</v>
      </c>
      <c r="Q262" s="20" t="str">
        <f>IF(C262=1,VLOOKUP(G262,'Uzroci prekida'!E$8:F$11,2,FALSE),"")</f>
        <v/>
      </c>
      <c r="R262" s="20">
        <f t="shared" si="58"/>
        <v>0</v>
      </c>
      <c r="S262" s="20" t="str">
        <f t="shared" si="51"/>
        <v/>
      </c>
      <c r="T262" s="20" t="str">
        <f t="shared" si="52"/>
        <v/>
      </c>
      <c r="U262" t="str">
        <f t="shared" si="48"/>
        <v/>
      </c>
      <c r="V262" s="286"/>
      <c r="W262" s="286"/>
    </row>
    <row r="263" spans="1:23" x14ac:dyDescent="0.25">
      <c r="A263" s="5">
        <f t="shared" si="53"/>
        <v>256</v>
      </c>
      <c r="B263" s="288"/>
      <c r="C263" s="278">
        <f t="shared" si="54"/>
        <v>0</v>
      </c>
      <c r="D263" s="279" t="str">
        <f>IF(C263=1,VLOOKUP(B263,Mreze!C$8:F$107,4,FALSE)," ")</f>
        <v xml:space="preserve"> </v>
      </c>
      <c r="E263" s="279" t="str">
        <f t="shared" si="49"/>
        <v/>
      </c>
      <c r="F263" s="280"/>
      <c r="G263" s="283"/>
      <c r="H263" s="291"/>
      <c r="I263" s="281"/>
      <c r="J263" s="282"/>
      <c r="K263" s="260" t="str">
        <f t="shared" si="55"/>
        <v/>
      </c>
      <c r="L263" s="34" t="str">
        <f t="shared" si="46"/>
        <v xml:space="preserve"> </v>
      </c>
      <c r="M263" s="260" t="str">
        <f t="shared" si="47"/>
        <v/>
      </c>
      <c r="N263" s="47" t="str">
        <f t="shared" si="50"/>
        <v/>
      </c>
      <c r="O263" s="41" t="str">
        <f t="shared" si="56"/>
        <v/>
      </c>
      <c r="P263" s="20">
        <f t="shared" si="57"/>
        <v>0</v>
      </c>
      <c r="Q263" s="20" t="str">
        <f>IF(C263=1,VLOOKUP(G263,'Uzroci prekida'!E$8:F$11,2,FALSE),"")</f>
        <v/>
      </c>
      <c r="R263" s="20">
        <f t="shared" si="58"/>
        <v>0</v>
      </c>
      <c r="S263" s="20" t="str">
        <f t="shared" si="51"/>
        <v/>
      </c>
      <c r="T263" s="20" t="str">
        <f t="shared" si="52"/>
        <v/>
      </c>
      <c r="U263" t="str">
        <f t="shared" si="48"/>
        <v/>
      </c>
      <c r="V263" s="286"/>
      <c r="W263" s="286"/>
    </row>
    <row r="264" spans="1:23" x14ac:dyDescent="0.25">
      <c r="A264" s="5">
        <f t="shared" si="53"/>
        <v>257</v>
      </c>
      <c r="B264" s="288"/>
      <c r="C264" s="278">
        <f t="shared" si="54"/>
        <v>0</v>
      </c>
      <c r="D264" s="279" t="str">
        <f>IF(C264=1,VLOOKUP(B264,Mreze!C$8:F$107,4,FALSE)," ")</f>
        <v xml:space="preserve"> </v>
      </c>
      <c r="E264" s="279" t="str">
        <f t="shared" si="49"/>
        <v/>
      </c>
      <c r="F264" s="280"/>
      <c r="G264" s="283"/>
      <c r="H264" s="291"/>
      <c r="I264" s="281"/>
      <c r="J264" s="282"/>
      <c r="K264" s="260" t="str">
        <f t="shared" si="55"/>
        <v/>
      </c>
      <c r="L264" s="34" t="str">
        <f t="shared" ref="L264:L327" si="59">IF(C264=1, IF(D264&gt;0,IF(F264&gt;0, F264/D264, " ")," ")," ")</f>
        <v xml:space="preserve"> </v>
      </c>
      <c r="M264" s="260" t="str">
        <f t="shared" ref="M264:M327" si="60">IF(P264=1, IF(J264&lt;&gt;"",IF(H264&lt;&gt;"",IF(L264&lt;&gt;" ", L264*K264, " "), " "), " "),"")</f>
        <v/>
      </c>
      <c r="N264" s="47" t="str">
        <f t="shared" si="50"/>
        <v/>
      </c>
      <c r="O264" s="41" t="str">
        <f t="shared" si="56"/>
        <v/>
      </c>
      <c r="P264" s="20">
        <f t="shared" si="57"/>
        <v>0</v>
      </c>
      <c r="Q264" s="20" t="str">
        <f>IF(C264=1,VLOOKUP(G264,'Uzroci prekida'!E$8:F$11,2,FALSE),"")</f>
        <v/>
      </c>
      <c r="R264" s="20">
        <f t="shared" si="58"/>
        <v>0</v>
      </c>
      <c r="S264" s="20" t="str">
        <f t="shared" si="51"/>
        <v/>
      </c>
      <c r="T264" s="20" t="str">
        <f t="shared" si="52"/>
        <v/>
      </c>
      <c r="U264" t="str">
        <f t="shared" ref="U264:U327" si="61">IF(T264&lt;&gt;"",T264*F264,"")</f>
        <v/>
      </c>
      <c r="V264" s="286"/>
      <c r="W264" s="286"/>
    </row>
    <row r="265" spans="1:23" x14ac:dyDescent="0.25">
      <c r="A265" s="5">
        <f t="shared" si="53"/>
        <v>258</v>
      </c>
      <c r="B265" s="288"/>
      <c r="C265" s="278">
        <f t="shared" si="54"/>
        <v>0</v>
      </c>
      <c r="D265" s="279" t="str">
        <f>IF(C265=1,VLOOKUP(B265,Mreze!C$8:F$107,4,FALSE)," ")</f>
        <v xml:space="preserve"> </v>
      </c>
      <c r="E265" s="279" t="str">
        <f t="shared" ref="E265:E328" si="62">IF(S265&lt;&gt;"",F265*S265,"")</f>
        <v/>
      </c>
      <c r="F265" s="280"/>
      <c r="G265" s="283"/>
      <c r="H265" s="291"/>
      <c r="I265" s="281"/>
      <c r="J265" s="282"/>
      <c r="K265" s="260" t="str">
        <f t="shared" si="55"/>
        <v/>
      </c>
      <c r="L265" s="34" t="str">
        <f t="shared" si="59"/>
        <v xml:space="preserve"> </v>
      </c>
      <c r="M265" s="260" t="str">
        <f t="shared" si="60"/>
        <v/>
      </c>
      <c r="N265" s="47" t="str">
        <f t="shared" ref="N265:N328" si="63">IF(K265&lt;&gt;"",(I265-H265),"")</f>
        <v/>
      </c>
      <c r="O265" s="41" t="str">
        <f t="shared" si="56"/>
        <v/>
      </c>
      <c r="P265" s="20">
        <f t="shared" si="57"/>
        <v>0</v>
      </c>
      <c r="Q265" s="20" t="str">
        <f>IF(C265=1,VLOOKUP(G265,'Uzroci prekida'!E$8:F$11,2,FALSE),"")</f>
        <v/>
      </c>
      <c r="R265" s="20">
        <f t="shared" si="58"/>
        <v>0</v>
      </c>
      <c r="S265" s="20" t="str">
        <f t="shared" ref="S265:S328" si="64">IF(K265&lt;&gt;"",IF(INT((J265-I265)*24)&gt;0,1,0),"")</f>
        <v/>
      </c>
      <c r="T265" s="20" t="str">
        <f t="shared" ref="T265:T328" si="65">IF(S265=1,IF(HOUR(K265)&gt;0,HOUR(K265)*60+MINUTE(K265),""),"")</f>
        <v/>
      </c>
      <c r="U265" t="str">
        <f t="shared" si="61"/>
        <v/>
      </c>
      <c r="V265" s="286"/>
      <c r="W265" s="286"/>
    </row>
    <row r="266" spans="1:23" x14ac:dyDescent="0.25">
      <c r="A266" s="5">
        <f t="shared" ref="A266:A329" si="66">+A265+1</f>
        <v>259</v>
      </c>
      <c r="B266" s="288"/>
      <c r="C266" s="278">
        <f t="shared" si="54"/>
        <v>0</v>
      </c>
      <c r="D266" s="279" t="str">
        <f>IF(C266=1,VLOOKUP(B266,Mreze!C$8:F$107,4,FALSE)," ")</f>
        <v xml:space="preserve"> </v>
      </c>
      <c r="E266" s="279" t="str">
        <f t="shared" si="62"/>
        <v/>
      </c>
      <c r="F266" s="280"/>
      <c r="G266" s="283"/>
      <c r="H266" s="291"/>
      <c r="I266" s="281"/>
      <c r="J266" s="282"/>
      <c r="K266" s="260" t="str">
        <f t="shared" si="55"/>
        <v/>
      </c>
      <c r="L266" s="34" t="str">
        <f t="shared" si="59"/>
        <v xml:space="preserve"> </v>
      </c>
      <c r="M266" s="260" t="str">
        <f t="shared" si="60"/>
        <v/>
      </c>
      <c r="N266" s="47" t="str">
        <f t="shared" si="63"/>
        <v/>
      </c>
      <c r="O266" s="41" t="str">
        <f t="shared" si="56"/>
        <v/>
      </c>
      <c r="P266" s="20">
        <f t="shared" si="57"/>
        <v>0</v>
      </c>
      <c r="Q266" s="20" t="str">
        <f>IF(C266=1,VLOOKUP(G266,'Uzroci prekida'!E$8:F$11,2,FALSE),"")</f>
        <v/>
      </c>
      <c r="R266" s="20">
        <f t="shared" si="58"/>
        <v>0</v>
      </c>
      <c r="S266" s="20" t="str">
        <f t="shared" si="64"/>
        <v/>
      </c>
      <c r="T266" s="20" t="str">
        <f t="shared" si="65"/>
        <v/>
      </c>
      <c r="U266" t="str">
        <f t="shared" si="61"/>
        <v/>
      </c>
      <c r="V266" s="286"/>
      <c r="W266" s="286"/>
    </row>
    <row r="267" spans="1:23" x14ac:dyDescent="0.25">
      <c r="A267" s="5">
        <f t="shared" si="66"/>
        <v>260</v>
      </c>
      <c r="B267" s="288"/>
      <c r="C267" s="278">
        <f t="shared" si="54"/>
        <v>0</v>
      </c>
      <c r="D267" s="279" t="str">
        <f>IF(C267=1,VLOOKUP(B267,Mreze!C$8:F$107,4,FALSE)," ")</f>
        <v xml:space="preserve"> </v>
      </c>
      <c r="E267" s="279" t="str">
        <f t="shared" si="62"/>
        <v/>
      </c>
      <c r="F267" s="280"/>
      <c r="G267" s="283"/>
      <c r="H267" s="291"/>
      <c r="I267" s="281"/>
      <c r="J267" s="282"/>
      <c r="K267" s="260" t="str">
        <f t="shared" si="55"/>
        <v/>
      </c>
      <c r="L267" s="34" t="str">
        <f t="shared" si="59"/>
        <v xml:space="preserve"> </v>
      </c>
      <c r="M267" s="260" t="str">
        <f t="shared" si="60"/>
        <v/>
      </c>
      <c r="N267" s="47" t="str">
        <f t="shared" si="63"/>
        <v/>
      </c>
      <c r="O267" s="41" t="str">
        <f t="shared" si="56"/>
        <v/>
      </c>
      <c r="P267" s="20">
        <f t="shared" si="57"/>
        <v>0</v>
      </c>
      <c r="Q267" s="20" t="str">
        <f>IF(C267=1,VLOOKUP(G267,'Uzroci prekida'!E$8:F$11,2,FALSE),"")</f>
        <v/>
      </c>
      <c r="R267" s="20">
        <f t="shared" si="58"/>
        <v>0</v>
      </c>
      <c r="S267" s="20" t="str">
        <f t="shared" si="64"/>
        <v/>
      </c>
      <c r="T267" s="20" t="str">
        <f t="shared" si="65"/>
        <v/>
      </c>
      <c r="U267" t="str">
        <f t="shared" si="61"/>
        <v/>
      </c>
      <c r="V267" s="286"/>
      <c r="W267" s="286"/>
    </row>
    <row r="268" spans="1:23" x14ac:dyDescent="0.25">
      <c r="A268" s="5">
        <f t="shared" si="66"/>
        <v>261</v>
      </c>
      <c r="B268" s="288"/>
      <c r="C268" s="278">
        <f t="shared" si="54"/>
        <v>0</v>
      </c>
      <c r="D268" s="279" t="str">
        <f>IF(C268=1,VLOOKUP(B268,Mreze!C$8:F$107,4,FALSE)," ")</f>
        <v xml:space="preserve"> </v>
      </c>
      <c r="E268" s="279" t="str">
        <f t="shared" si="62"/>
        <v/>
      </c>
      <c r="F268" s="280"/>
      <c r="G268" s="283"/>
      <c r="H268" s="291"/>
      <c r="I268" s="281"/>
      <c r="J268" s="282"/>
      <c r="K268" s="260" t="str">
        <f t="shared" si="55"/>
        <v/>
      </c>
      <c r="L268" s="34" t="str">
        <f t="shared" si="59"/>
        <v xml:space="preserve"> </v>
      </c>
      <c r="M268" s="260" t="str">
        <f t="shared" si="60"/>
        <v/>
      </c>
      <c r="N268" s="47" t="str">
        <f t="shared" si="63"/>
        <v/>
      </c>
      <c r="O268" s="41" t="str">
        <f t="shared" si="56"/>
        <v/>
      </c>
      <c r="P268" s="20">
        <f t="shared" si="57"/>
        <v>0</v>
      </c>
      <c r="Q268" s="20" t="str">
        <f>IF(C268=1,VLOOKUP(G268,'Uzroci prekida'!E$8:F$11,2,FALSE),"")</f>
        <v/>
      </c>
      <c r="R268" s="20">
        <f t="shared" si="58"/>
        <v>0</v>
      </c>
      <c r="S268" s="20" t="str">
        <f t="shared" si="64"/>
        <v/>
      </c>
      <c r="T268" s="20" t="str">
        <f t="shared" si="65"/>
        <v/>
      </c>
      <c r="U268" t="str">
        <f t="shared" si="61"/>
        <v/>
      </c>
      <c r="V268" s="286"/>
      <c r="W268" s="286"/>
    </row>
    <row r="269" spans="1:23" x14ac:dyDescent="0.25">
      <c r="A269" s="5">
        <f t="shared" si="66"/>
        <v>262</v>
      </c>
      <c r="B269" s="288"/>
      <c r="C269" s="278">
        <f t="shared" si="54"/>
        <v>0</v>
      </c>
      <c r="D269" s="279" t="str">
        <f>IF(C269=1,VLOOKUP(B269,Mreze!C$8:F$107,4,FALSE)," ")</f>
        <v xml:space="preserve"> </v>
      </c>
      <c r="E269" s="279" t="str">
        <f t="shared" si="62"/>
        <v/>
      </c>
      <c r="F269" s="280"/>
      <c r="G269" s="283"/>
      <c r="H269" s="291"/>
      <c r="I269" s="281"/>
      <c r="J269" s="282"/>
      <c r="K269" s="260" t="str">
        <f t="shared" si="55"/>
        <v/>
      </c>
      <c r="L269" s="34" t="str">
        <f t="shared" si="59"/>
        <v xml:space="preserve"> </v>
      </c>
      <c r="M269" s="260" t="str">
        <f t="shared" si="60"/>
        <v/>
      </c>
      <c r="N269" s="47" t="str">
        <f t="shared" si="63"/>
        <v/>
      </c>
      <c r="O269" s="41" t="str">
        <f t="shared" si="56"/>
        <v/>
      </c>
      <c r="P269" s="20">
        <f t="shared" si="57"/>
        <v>0</v>
      </c>
      <c r="Q269" s="20" t="str">
        <f>IF(C269=1,VLOOKUP(G269,'Uzroci prekida'!E$8:F$11,2,FALSE),"")</f>
        <v/>
      </c>
      <c r="R269" s="20">
        <f t="shared" si="58"/>
        <v>0</v>
      </c>
      <c r="S269" s="20" t="str">
        <f t="shared" si="64"/>
        <v/>
      </c>
      <c r="T269" s="20" t="str">
        <f t="shared" si="65"/>
        <v/>
      </c>
      <c r="U269" t="str">
        <f t="shared" si="61"/>
        <v/>
      </c>
      <c r="V269" s="286"/>
      <c r="W269" s="286"/>
    </row>
    <row r="270" spans="1:23" x14ac:dyDescent="0.25">
      <c r="A270" s="5">
        <f t="shared" si="66"/>
        <v>263</v>
      </c>
      <c r="B270" s="288"/>
      <c r="C270" s="278">
        <f t="shared" si="54"/>
        <v>0</v>
      </c>
      <c r="D270" s="279" t="str">
        <f>IF(C270=1,VLOOKUP(B270,Mreze!C$8:F$107,4,FALSE)," ")</f>
        <v xml:space="preserve"> </v>
      </c>
      <c r="E270" s="279" t="str">
        <f t="shared" si="62"/>
        <v/>
      </c>
      <c r="F270" s="280"/>
      <c r="G270" s="283"/>
      <c r="H270" s="291"/>
      <c r="I270" s="281"/>
      <c r="J270" s="282"/>
      <c r="K270" s="260" t="str">
        <f t="shared" si="55"/>
        <v/>
      </c>
      <c r="L270" s="34" t="str">
        <f t="shared" si="59"/>
        <v xml:space="preserve"> </v>
      </c>
      <c r="M270" s="260" t="str">
        <f t="shared" si="60"/>
        <v/>
      </c>
      <c r="N270" s="47" t="str">
        <f t="shared" si="63"/>
        <v/>
      </c>
      <c r="O270" s="41" t="str">
        <f t="shared" si="56"/>
        <v/>
      </c>
      <c r="P270" s="20">
        <f t="shared" si="57"/>
        <v>0</v>
      </c>
      <c r="Q270" s="20" t="str">
        <f>IF(C270=1,VLOOKUP(G270,'Uzroci prekida'!E$8:F$11,2,FALSE),"")</f>
        <v/>
      </c>
      <c r="R270" s="20">
        <f t="shared" si="58"/>
        <v>0</v>
      </c>
      <c r="S270" s="20" t="str">
        <f t="shared" si="64"/>
        <v/>
      </c>
      <c r="T270" s="20" t="str">
        <f t="shared" si="65"/>
        <v/>
      </c>
      <c r="U270" t="str">
        <f t="shared" si="61"/>
        <v/>
      </c>
      <c r="V270" s="286"/>
      <c r="W270" s="286"/>
    </row>
    <row r="271" spans="1:23" x14ac:dyDescent="0.25">
      <c r="A271" s="5">
        <f t="shared" si="66"/>
        <v>264</v>
      </c>
      <c r="B271" s="288"/>
      <c r="C271" s="278">
        <f t="shared" si="54"/>
        <v>0</v>
      </c>
      <c r="D271" s="279" t="str">
        <f>IF(C271=1,VLOOKUP(B271,Mreze!C$8:F$107,4,FALSE)," ")</f>
        <v xml:space="preserve"> </v>
      </c>
      <c r="E271" s="279" t="str">
        <f t="shared" si="62"/>
        <v/>
      </c>
      <c r="F271" s="280"/>
      <c r="G271" s="283"/>
      <c r="H271" s="291"/>
      <c r="I271" s="281"/>
      <c r="J271" s="282"/>
      <c r="K271" s="260" t="str">
        <f t="shared" si="55"/>
        <v/>
      </c>
      <c r="L271" s="34" t="str">
        <f t="shared" si="59"/>
        <v xml:space="preserve"> </v>
      </c>
      <c r="M271" s="260" t="str">
        <f t="shared" si="60"/>
        <v/>
      </c>
      <c r="N271" s="47" t="str">
        <f t="shared" si="63"/>
        <v/>
      </c>
      <c r="O271" s="41" t="str">
        <f t="shared" si="56"/>
        <v/>
      </c>
      <c r="P271" s="20">
        <f t="shared" si="57"/>
        <v>0</v>
      </c>
      <c r="Q271" s="20" t="str">
        <f>IF(C271=1,VLOOKUP(G271,'Uzroci prekida'!E$8:F$11,2,FALSE),"")</f>
        <v/>
      </c>
      <c r="R271" s="20">
        <f t="shared" si="58"/>
        <v>0</v>
      </c>
      <c r="S271" s="20" t="str">
        <f t="shared" si="64"/>
        <v/>
      </c>
      <c r="T271" s="20" t="str">
        <f t="shared" si="65"/>
        <v/>
      </c>
      <c r="U271" t="str">
        <f t="shared" si="61"/>
        <v/>
      </c>
      <c r="V271" s="286"/>
      <c r="W271" s="286"/>
    </row>
    <row r="272" spans="1:23" x14ac:dyDescent="0.25">
      <c r="A272" s="5">
        <f t="shared" si="66"/>
        <v>265</v>
      </c>
      <c r="B272" s="288"/>
      <c r="C272" s="278">
        <f t="shared" si="54"/>
        <v>0</v>
      </c>
      <c r="D272" s="279" t="str">
        <f>IF(C272=1,VLOOKUP(B272,Mreze!C$8:F$107,4,FALSE)," ")</f>
        <v xml:space="preserve"> </v>
      </c>
      <c r="E272" s="279" t="str">
        <f t="shared" si="62"/>
        <v/>
      </c>
      <c r="F272" s="280"/>
      <c r="G272" s="283"/>
      <c r="H272" s="291"/>
      <c r="I272" s="281"/>
      <c r="J272" s="282"/>
      <c r="K272" s="260" t="str">
        <f t="shared" si="55"/>
        <v/>
      </c>
      <c r="L272" s="34" t="str">
        <f t="shared" si="59"/>
        <v xml:space="preserve"> </v>
      </c>
      <c r="M272" s="260" t="str">
        <f t="shared" si="60"/>
        <v/>
      </c>
      <c r="N272" s="47" t="str">
        <f t="shared" si="63"/>
        <v/>
      </c>
      <c r="O272" s="41" t="str">
        <f t="shared" si="56"/>
        <v/>
      </c>
      <c r="P272" s="20">
        <f t="shared" si="57"/>
        <v>0</v>
      </c>
      <c r="Q272" s="20" t="str">
        <f>IF(C272=1,VLOOKUP(G272,'Uzroci prekida'!E$8:F$11,2,FALSE),"")</f>
        <v/>
      </c>
      <c r="R272" s="20">
        <f t="shared" si="58"/>
        <v>0</v>
      </c>
      <c r="S272" s="20" t="str">
        <f t="shared" si="64"/>
        <v/>
      </c>
      <c r="T272" s="20" t="str">
        <f t="shared" si="65"/>
        <v/>
      </c>
      <c r="U272" t="str">
        <f t="shared" si="61"/>
        <v/>
      </c>
      <c r="V272" s="286"/>
      <c r="W272" s="286"/>
    </row>
    <row r="273" spans="1:23" x14ac:dyDescent="0.25">
      <c r="A273" s="5">
        <f t="shared" si="66"/>
        <v>266</v>
      </c>
      <c r="B273" s="288"/>
      <c r="C273" s="278">
        <f t="shared" si="54"/>
        <v>0</v>
      </c>
      <c r="D273" s="279" t="str">
        <f>IF(C273=1,VLOOKUP(B273,Mreze!C$8:F$107,4,FALSE)," ")</f>
        <v xml:space="preserve"> </v>
      </c>
      <c r="E273" s="279" t="str">
        <f t="shared" si="62"/>
        <v/>
      </c>
      <c r="F273" s="280"/>
      <c r="G273" s="283"/>
      <c r="H273" s="291"/>
      <c r="I273" s="281"/>
      <c r="J273" s="282"/>
      <c r="K273" s="260" t="str">
        <f t="shared" si="55"/>
        <v/>
      </c>
      <c r="L273" s="34" t="str">
        <f t="shared" si="59"/>
        <v xml:space="preserve"> </v>
      </c>
      <c r="M273" s="260" t="str">
        <f t="shared" si="60"/>
        <v/>
      </c>
      <c r="N273" s="47" t="str">
        <f t="shared" si="63"/>
        <v/>
      </c>
      <c r="O273" s="41" t="str">
        <f t="shared" si="56"/>
        <v/>
      </c>
      <c r="P273" s="20">
        <f t="shared" si="57"/>
        <v>0</v>
      </c>
      <c r="Q273" s="20" t="str">
        <f>IF(C273=1,VLOOKUP(G273,'Uzroci prekida'!E$8:F$11,2,FALSE),"")</f>
        <v/>
      </c>
      <c r="R273" s="20">
        <f t="shared" si="58"/>
        <v>0</v>
      </c>
      <c r="S273" s="20" t="str">
        <f t="shared" si="64"/>
        <v/>
      </c>
      <c r="T273" s="20" t="str">
        <f t="shared" si="65"/>
        <v/>
      </c>
      <c r="U273" t="str">
        <f t="shared" si="61"/>
        <v/>
      </c>
      <c r="V273" s="286"/>
      <c r="W273" s="286"/>
    </row>
    <row r="274" spans="1:23" x14ac:dyDescent="0.25">
      <c r="A274" s="5">
        <f t="shared" si="66"/>
        <v>267</v>
      </c>
      <c r="B274" s="288"/>
      <c r="C274" s="278">
        <f t="shared" ref="C274:C337" si="67">IF(B274="",0,1)</f>
        <v>0</v>
      </c>
      <c r="D274" s="279" t="str">
        <f>IF(C274=1,VLOOKUP(B274,Mreze!C$8:F$107,4,FALSE)," ")</f>
        <v xml:space="preserve"> </v>
      </c>
      <c r="E274" s="279" t="str">
        <f t="shared" si="62"/>
        <v/>
      </c>
      <c r="F274" s="280"/>
      <c r="G274" s="283"/>
      <c r="H274" s="291"/>
      <c r="I274" s="281"/>
      <c r="J274" s="282"/>
      <c r="K274" s="260" t="str">
        <f t="shared" ref="K274:K337" si="68">IF(J274&lt;&gt;"",IF(I274&lt;&gt;"",J274-I274,""), "")</f>
        <v/>
      </c>
      <c r="L274" s="34" t="str">
        <f t="shared" si="59"/>
        <v xml:space="preserve"> </v>
      </c>
      <c r="M274" s="260" t="str">
        <f t="shared" si="60"/>
        <v/>
      </c>
      <c r="N274" s="47" t="str">
        <f t="shared" si="63"/>
        <v/>
      </c>
      <c r="O274" s="41" t="str">
        <f t="shared" ref="O274:O337" si="69">IF(N274&lt;&gt;"",IF(Q274&gt;N274,"Не","Да"),IF(P274=0,IF(J274&lt;&gt;"","ERR","")))</f>
        <v/>
      </c>
      <c r="P274" s="20">
        <f t="shared" ref="P274:P337" si="70">IF(I274&lt;&gt;"",IF(J274&lt;&gt;"",1,0),0)</f>
        <v>0</v>
      </c>
      <c r="Q274" s="20" t="str">
        <f>IF(C274=1,VLOOKUP(G274,'Uzroci prekida'!E$8:F$11,2,FALSE),"")</f>
        <v/>
      </c>
      <c r="R274" s="20">
        <f t="shared" ref="R274:R337" si="71">IF(O274="Не",1,0)</f>
        <v>0</v>
      </c>
      <c r="S274" s="20" t="str">
        <f t="shared" si="64"/>
        <v/>
      </c>
      <c r="T274" s="20" t="str">
        <f t="shared" si="65"/>
        <v/>
      </c>
      <c r="U274" t="str">
        <f t="shared" si="61"/>
        <v/>
      </c>
      <c r="V274" s="286"/>
      <c r="W274" s="286"/>
    </row>
    <row r="275" spans="1:23" x14ac:dyDescent="0.25">
      <c r="A275" s="5">
        <f t="shared" si="66"/>
        <v>268</v>
      </c>
      <c r="B275" s="288"/>
      <c r="C275" s="278">
        <f t="shared" si="67"/>
        <v>0</v>
      </c>
      <c r="D275" s="279" t="str">
        <f>IF(C275=1,VLOOKUP(B275,Mreze!C$8:F$107,4,FALSE)," ")</f>
        <v xml:space="preserve"> </v>
      </c>
      <c r="E275" s="279" t="str">
        <f t="shared" si="62"/>
        <v/>
      </c>
      <c r="F275" s="280"/>
      <c r="G275" s="283"/>
      <c r="H275" s="291"/>
      <c r="I275" s="281"/>
      <c r="J275" s="282"/>
      <c r="K275" s="260" t="str">
        <f t="shared" si="68"/>
        <v/>
      </c>
      <c r="L275" s="34" t="str">
        <f t="shared" si="59"/>
        <v xml:space="preserve"> </v>
      </c>
      <c r="M275" s="260" t="str">
        <f t="shared" si="60"/>
        <v/>
      </c>
      <c r="N275" s="47" t="str">
        <f t="shared" si="63"/>
        <v/>
      </c>
      <c r="O275" s="41" t="str">
        <f t="shared" si="69"/>
        <v/>
      </c>
      <c r="P275" s="20">
        <f t="shared" si="70"/>
        <v>0</v>
      </c>
      <c r="Q275" s="20" t="str">
        <f>IF(C275=1,VLOOKUP(G275,'Uzroci prekida'!E$8:F$11,2,FALSE),"")</f>
        <v/>
      </c>
      <c r="R275" s="20">
        <f t="shared" si="71"/>
        <v>0</v>
      </c>
      <c r="S275" s="20" t="str">
        <f t="shared" si="64"/>
        <v/>
      </c>
      <c r="T275" s="20" t="str">
        <f t="shared" si="65"/>
        <v/>
      </c>
      <c r="U275" t="str">
        <f t="shared" si="61"/>
        <v/>
      </c>
      <c r="V275" s="286"/>
      <c r="W275" s="286"/>
    </row>
    <row r="276" spans="1:23" x14ac:dyDescent="0.25">
      <c r="A276" s="5">
        <f t="shared" si="66"/>
        <v>269</v>
      </c>
      <c r="B276" s="288"/>
      <c r="C276" s="278">
        <f t="shared" si="67"/>
        <v>0</v>
      </c>
      <c r="D276" s="279" t="str">
        <f>IF(C276=1,VLOOKUP(B276,Mreze!C$8:F$107,4,FALSE)," ")</f>
        <v xml:space="preserve"> </v>
      </c>
      <c r="E276" s="279" t="str">
        <f t="shared" si="62"/>
        <v/>
      </c>
      <c r="F276" s="280"/>
      <c r="G276" s="283"/>
      <c r="H276" s="291"/>
      <c r="I276" s="281"/>
      <c r="J276" s="282"/>
      <c r="K276" s="260" t="str">
        <f t="shared" si="68"/>
        <v/>
      </c>
      <c r="L276" s="34" t="str">
        <f t="shared" si="59"/>
        <v xml:space="preserve"> </v>
      </c>
      <c r="M276" s="260" t="str">
        <f t="shared" si="60"/>
        <v/>
      </c>
      <c r="N276" s="47" t="str">
        <f t="shared" si="63"/>
        <v/>
      </c>
      <c r="O276" s="41" t="str">
        <f t="shared" si="69"/>
        <v/>
      </c>
      <c r="P276" s="20">
        <f t="shared" si="70"/>
        <v>0</v>
      </c>
      <c r="Q276" s="20" t="str">
        <f>IF(C276=1,VLOOKUP(G276,'Uzroci prekida'!E$8:F$11,2,FALSE),"")</f>
        <v/>
      </c>
      <c r="R276" s="20">
        <f t="shared" si="71"/>
        <v>0</v>
      </c>
      <c r="S276" s="20" t="str">
        <f t="shared" si="64"/>
        <v/>
      </c>
      <c r="T276" s="20" t="str">
        <f t="shared" si="65"/>
        <v/>
      </c>
      <c r="U276" t="str">
        <f t="shared" si="61"/>
        <v/>
      </c>
      <c r="V276" s="286"/>
      <c r="W276" s="286"/>
    </row>
    <row r="277" spans="1:23" x14ac:dyDescent="0.25">
      <c r="A277" s="5">
        <f t="shared" si="66"/>
        <v>270</v>
      </c>
      <c r="B277" s="288"/>
      <c r="C277" s="278">
        <f t="shared" si="67"/>
        <v>0</v>
      </c>
      <c r="D277" s="279" t="str">
        <f>IF(C277=1,VLOOKUP(B277,Mreze!C$8:F$107,4,FALSE)," ")</f>
        <v xml:space="preserve"> </v>
      </c>
      <c r="E277" s="279" t="str">
        <f t="shared" si="62"/>
        <v/>
      </c>
      <c r="F277" s="280"/>
      <c r="G277" s="283"/>
      <c r="H277" s="291"/>
      <c r="I277" s="281"/>
      <c r="J277" s="282"/>
      <c r="K277" s="260" t="str">
        <f t="shared" si="68"/>
        <v/>
      </c>
      <c r="L277" s="34" t="str">
        <f t="shared" si="59"/>
        <v xml:space="preserve"> </v>
      </c>
      <c r="M277" s="260" t="str">
        <f t="shared" si="60"/>
        <v/>
      </c>
      <c r="N277" s="47" t="str">
        <f t="shared" si="63"/>
        <v/>
      </c>
      <c r="O277" s="41" t="str">
        <f t="shared" si="69"/>
        <v/>
      </c>
      <c r="P277" s="20">
        <f t="shared" si="70"/>
        <v>0</v>
      </c>
      <c r="Q277" s="20" t="str">
        <f>IF(C277=1,VLOOKUP(G277,'Uzroci prekida'!E$8:F$11,2,FALSE),"")</f>
        <v/>
      </c>
      <c r="R277" s="20">
        <f t="shared" si="71"/>
        <v>0</v>
      </c>
      <c r="S277" s="20" t="str">
        <f t="shared" si="64"/>
        <v/>
      </c>
      <c r="T277" s="20" t="str">
        <f t="shared" si="65"/>
        <v/>
      </c>
      <c r="U277" t="str">
        <f t="shared" si="61"/>
        <v/>
      </c>
      <c r="V277" s="286"/>
      <c r="W277" s="286"/>
    </row>
    <row r="278" spans="1:23" x14ac:dyDescent="0.25">
      <c r="A278" s="5">
        <f t="shared" si="66"/>
        <v>271</v>
      </c>
      <c r="B278" s="288"/>
      <c r="C278" s="278">
        <f t="shared" si="67"/>
        <v>0</v>
      </c>
      <c r="D278" s="279" t="str">
        <f>IF(C278=1,VLOOKUP(B278,Mreze!C$8:F$107,4,FALSE)," ")</f>
        <v xml:space="preserve"> </v>
      </c>
      <c r="E278" s="279" t="str">
        <f t="shared" si="62"/>
        <v/>
      </c>
      <c r="F278" s="280"/>
      <c r="G278" s="283"/>
      <c r="H278" s="291"/>
      <c r="I278" s="281"/>
      <c r="J278" s="282"/>
      <c r="K278" s="260" t="str">
        <f t="shared" si="68"/>
        <v/>
      </c>
      <c r="L278" s="34" t="str">
        <f t="shared" si="59"/>
        <v xml:space="preserve"> </v>
      </c>
      <c r="M278" s="260" t="str">
        <f t="shared" si="60"/>
        <v/>
      </c>
      <c r="N278" s="47" t="str">
        <f t="shared" si="63"/>
        <v/>
      </c>
      <c r="O278" s="41" t="str">
        <f t="shared" si="69"/>
        <v/>
      </c>
      <c r="P278" s="20">
        <f t="shared" si="70"/>
        <v>0</v>
      </c>
      <c r="Q278" s="20" t="str">
        <f>IF(C278=1,VLOOKUP(G278,'Uzroci prekida'!E$8:F$11,2,FALSE),"")</f>
        <v/>
      </c>
      <c r="R278" s="20">
        <f t="shared" si="71"/>
        <v>0</v>
      </c>
      <c r="S278" s="20" t="str">
        <f t="shared" si="64"/>
        <v/>
      </c>
      <c r="T278" s="20" t="str">
        <f t="shared" si="65"/>
        <v/>
      </c>
      <c r="U278" t="str">
        <f t="shared" si="61"/>
        <v/>
      </c>
      <c r="V278" s="286"/>
      <c r="W278" s="286"/>
    </row>
    <row r="279" spans="1:23" x14ac:dyDescent="0.25">
      <c r="A279" s="5">
        <f t="shared" si="66"/>
        <v>272</v>
      </c>
      <c r="B279" s="288"/>
      <c r="C279" s="278">
        <f t="shared" si="67"/>
        <v>0</v>
      </c>
      <c r="D279" s="279" t="str">
        <f>IF(C279=1,VLOOKUP(B279,Mreze!C$8:F$107,4,FALSE)," ")</f>
        <v xml:space="preserve"> </v>
      </c>
      <c r="E279" s="279" t="str">
        <f t="shared" si="62"/>
        <v/>
      </c>
      <c r="F279" s="280"/>
      <c r="G279" s="283"/>
      <c r="H279" s="291"/>
      <c r="I279" s="281"/>
      <c r="J279" s="282"/>
      <c r="K279" s="260" t="str">
        <f t="shared" si="68"/>
        <v/>
      </c>
      <c r="L279" s="34" t="str">
        <f t="shared" si="59"/>
        <v xml:space="preserve"> </v>
      </c>
      <c r="M279" s="260" t="str">
        <f t="shared" si="60"/>
        <v/>
      </c>
      <c r="N279" s="47" t="str">
        <f t="shared" si="63"/>
        <v/>
      </c>
      <c r="O279" s="41" t="str">
        <f t="shared" si="69"/>
        <v/>
      </c>
      <c r="P279" s="20">
        <f t="shared" si="70"/>
        <v>0</v>
      </c>
      <c r="Q279" s="20" t="str">
        <f>IF(C279=1,VLOOKUP(G279,'Uzroci prekida'!E$8:F$11,2,FALSE),"")</f>
        <v/>
      </c>
      <c r="R279" s="20">
        <f t="shared" si="71"/>
        <v>0</v>
      </c>
      <c r="S279" s="20" t="str">
        <f t="shared" si="64"/>
        <v/>
      </c>
      <c r="T279" s="20" t="str">
        <f t="shared" si="65"/>
        <v/>
      </c>
      <c r="U279" t="str">
        <f t="shared" si="61"/>
        <v/>
      </c>
      <c r="V279" s="286"/>
      <c r="W279" s="286"/>
    </row>
    <row r="280" spans="1:23" x14ac:dyDescent="0.25">
      <c r="A280" s="5">
        <f t="shared" si="66"/>
        <v>273</v>
      </c>
      <c r="B280" s="288"/>
      <c r="C280" s="278">
        <f t="shared" si="67"/>
        <v>0</v>
      </c>
      <c r="D280" s="279" t="str">
        <f>IF(C280=1,VLOOKUP(B280,Mreze!C$8:F$107,4,FALSE)," ")</f>
        <v xml:space="preserve"> </v>
      </c>
      <c r="E280" s="279" t="str">
        <f t="shared" si="62"/>
        <v/>
      </c>
      <c r="F280" s="280"/>
      <c r="G280" s="283"/>
      <c r="H280" s="291"/>
      <c r="I280" s="281"/>
      <c r="J280" s="282"/>
      <c r="K280" s="260" t="str">
        <f t="shared" si="68"/>
        <v/>
      </c>
      <c r="L280" s="34" t="str">
        <f t="shared" si="59"/>
        <v xml:space="preserve"> </v>
      </c>
      <c r="M280" s="260" t="str">
        <f t="shared" si="60"/>
        <v/>
      </c>
      <c r="N280" s="47" t="str">
        <f t="shared" si="63"/>
        <v/>
      </c>
      <c r="O280" s="41" t="str">
        <f t="shared" si="69"/>
        <v/>
      </c>
      <c r="P280" s="20">
        <f t="shared" si="70"/>
        <v>0</v>
      </c>
      <c r="Q280" s="20" t="str">
        <f>IF(C280=1,VLOOKUP(G280,'Uzroci prekida'!E$8:F$11,2,FALSE),"")</f>
        <v/>
      </c>
      <c r="R280" s="20">
        <f t="shared" si="71"/>
        <v>0</v>
      </c>
      <c r="S280" s="20" t="str">
        <f t="shared" si="64"/>
        <v/>
      </c>
      <c r="T280" s="20" t="str">
        <f t="shared" si="65"/>
        <v/>
      </c>
      <c r="U280" t="str">
        <f t="shared" si="61"/>
        <v/>
      </c>
      <c r="V280" s="286"/>
      <c r="W280" s="286"/>
    </row>
    <row r="281" spans="1:23" x14ac:dyDescent="0.25">
      <c r="A281" s="5">
        <f t="shared" si="66"/>
        <v>274</v>
      </c>
      <c r="B281" s="288"/>
      <c r="C281" s="278">
        <f t="shared" si="67"/>
        <v>0</v>
      </c>
      <c r="D281" s="279" t="str">
        <f>IF(C281=1,VLOOKUP(B281,Mreze!C$8:F$107,4,FALSE)," ")</f>
        <v xml:space="preserve"> </v>
      </c>
      <c r="E281" s="279" t="str">
        <f t="shared" si="62"/>
        <v/>
      </c>
      <c r="F281" s="280"/>
      <c r="G281" s="283"/>
      <c r="H281" s="291"/>
      <c r="I281" s="281"/>
      <c r="J281" s="282"/>
      <c r="K281" s="260" t="str">
        <f t="shared" si="68"/>
        <v/>
      </c>
      <c r="L281" s="34" t="str">
        <f t="shared" si="59"/>
        <v xml:space="preserve"> </v>
      </c>
      <c r="M281" s="260" t="str">
        <f t="shared" si="60"/>
        <v/>
      </c>
      <c r="N281" s="47" t="str">
        <f t="shared" si="63"/>
        <v/>
      </c>
      <c r="O281" s="41" t="str">
        <f t="shared" si="69"/>
        <v/>
      </c>
      <c r="P281" s="20">
        <f t="shared" si="70"/>
        <v>0</v>
      </c>
      <c r="Q281" s="20" t="str">
        <f>IF(C281=1,VLOOKUP(G281,'Uzroci prekida'!E$8:F$11,2,FALSE),"")</f>
        <v/>
      </c>
      <c r="R281" s="20">
        <f t="shared" si="71"/>
        <v>0</v>
      </c>
      <c r="S281" s="20" t="str">
        <f t="shared" si="64"/>
        <v/>
      </c>
      <c r="T281" s="20" t="str">
        <f t="shared" si="65"/>
        <v/>
      </c>
      <c r="U281" t="str">
        <f t="shared" si="61"/>
        <v/>
      </c>
      <c r="V281" s="286"/>
      <c r="W281" s="286"/>
    </row>
    <row r="282" spans="1:23" x14ac:dyDescent="0.25">
      <c r="A282" s="5">
        <f t="shared" si="66"/>
        <v>275</v>
      </c>
      <c r="B282" s="288"/>
      <c r="C282" s="278">
        <f t="shared" si="67"/>
        <v>0</v>
      </c>
      <c r="D282" s="279" t="str">
        <f>IF(C282=1,VLOOKUP(B282,Mreze!C$8:F$107,4,FALSE)," ")</f>
        <v xml:space="preserve"> </v>
      </c>
      <c r="E282" s="279" t="str">
        <f t="shared" si="62"/>
        <v/>
      </c>
      <c r="F282" s="280"/>
      <c r="G282" s="283"/>
      <c r="H282" s="291"/>
      <c r="I282" s="281"/>
      <c r="J282" s="282"/>
      <c r="K282" s="260" t="str">
        <f t="shared" si="68"/>
        <v/>
      </c>
      <c r="L282" s="34" t="str">
        <f t="shared" si="59"/>
        <v xml:space="preserve"> </v>
      </c>
      <c r="M282" s="260" t="str">
        <f t="shared" si="60"/>
        <v/>
      </c>
      <c r="N282" s="47" t="str">
        <f t="shared" si="63"/>
        <v/>
      </c>
      <c r="O282" s="41" t="str">
        <f t="shared" si="69"/>
        <v/>
      </c>
      <c r="P282" s="20">
        <f t="shared" si="70"/>
        <v>0</v>
      </c>
      <c r="Q282" s="20" t="str">
        <f>IF(C282=1,VLOOKUP(G282,'Uzroci prekida'!E$8:F$11,2,FALSE),"")</f>
        <v/>
      </c>
      <c r="R282" s="20">
        <f t="shared" si="71"/>
        <v>0</v>
      </c>
      <c r="S282" s="20" t="str">
        <f t="shared" si="64"/>
        <v/>
      </c>
      <c r="T282" s="20" t="str">
        <f t="shared" si="65"/>
        <v/>
      </c>
      <c r="U282" t="str">
        <f t="shared" si="61"/>
        <v/>
      </c>
      <c r="V282" s="286"/>
      <c r="W282" s="286"/>
    </row>
    <row r="283" spans="1:23" x14ac:dyDescent="0.25">
      <c r="A283" s="5">
        <f t="shared" si="66"/>
        <v>276</v>
      </c>
      <c r="B283" s="288"/>
      <c r="C283" s="278">
        <f t="shared" si="67"/>
        <v>0</v>
      </c>
      <c r="D283" s="279" t="str">
        <f>IF(C283=1,VLOOKUP(B283,Mreze!C$8:F$107,4,FALSE)," ")</f>
        <v xml:space="preserve"> </v>
      </c>
      <c r="E283" s="279" t="str">
        <f t="shared" si="62"/>
        <v/>
      </c>
      <c r="F283" s="280"/>
      <c r="G283" s="283"/>
      <c r="H283" s="291"/>
      <c r="I283" s="281"/>
      <c r="J283" s="282"/>
      <c r="K283" s="260" t="str">
        <f t="shared" si="68"/>
        <v/>
      </c>
      <c r="L283" s="34" t="str">
        <f t="shared" si="59"/>
        <v xml:space="preserve"> </v>
      </c>
      <c r="M283" s="260" t="str">
        <f t="shared" si="60"/>
        <v/>
      </c>
      <c r="N283" s="47" t="str">
        <f t="shared" si="63"/>
        <v/>
      </c>
      <c r="O283" s="41" t="str">
        <f t="shared" si="69"/>
        <v/>
      </c>
      <c r="P283" s="20">
        <f t="shared" si="70"/>
        <v>0</v>
      </c>
      <c r="Q283" s="20" t="str">
        <f>IF(C283=1,VLOOKUP(G283,'Uzroci prekida'!E$8:F$11,2,FALSE),"")</f>
        <v/>
      </c>
      <c r="R283" s="20">
        <f t="shared" si="71"/>
        <v>0</v>
      </c>
      <c r="S283" s="20" t="str">
        <f t="shared" si="64"/>
        <v/>
      </c>
      <c r="T283" s="20" t="str">
        <f t="shared" si="65"/>
        <v/>
      </c>
      <c r="U283" t="str">
        <f t="shared" si="61"/>
        <v/>
      </c>
      <c r="V283" s="286"/>
      <c r="W283" s="286"/>
    </row>
    <row r="284" spans="1:23" x14ac:dyDescent="0.25">
      <c r="A284" s="5">
        <f t="shared" si="66"/>
        <v>277</v>
      </c>
      <c r="B284" s="288"/>
      <c r="C284" s="278">
        <f t="shared" si="67"/>
        <v>0</v>
      </c>
      <c r="D284" s="279" t="str">
        <f>IF(C284=1,VLOOKUP(B284,Mreze!C$8:F$107,4,FALSE)," ")</f>
        <v xml:space="preserve"> </v>
      </c>
      <c r="E284" s="279" t="str">
        <f t="shared" si="62"/>
        <v/>
      </c>
      <c r="F284" s="280"/>
      <c r="G284" s="283"/>
      <c r="H284" s="291"/>
      <c r="I284" s="281"/>
      <c r="J284" s="282"/>
      <c r="K284" s="260" t="str">
        <f t="shared" si="68"/>
        <v/>
      </c>
      <c r="L284" s="34" t="str">
        <f t="shared" si="59"/>
        <v xml:space="preserve"> </v>
      </c>
      <c r="M284" s="260" t="str">
        <f t="shared" si="60"/>
        <v/>
      </c>
      <c r="N284" s="47" t="str">
        <f t="shared" si="63"/>
        <v/>
      </c>
      <c r="O284" s="41" t="str">
        <f t="shared" si="69"/>
        <v/>
      </c>
      <c r="P284" s="20">
        <f t="shared" si="70"/>
        <v>0</v>
      </c>
      <c r="Q284" s="20" t="str">
        <f>IF(C284=1,VLOOKUP(G284,'Uzroci prekida'!E$8:F$11,2,FALSE),"")</f>
        <v/>
      </c>
      <c r="R284" s="20">
        <f t="shared" si="71"/>
        <v>0</v>
      </c>
      <c r="S284" s="20" t="str">
        <f t="shared" si="64"/>
        <v/>
      </c>
      <c r="T284" s="20" t="str">
        <f t="shared" si="65"/>
        <v/>
      </c>
      <c r="U284" t="str">
        <f t="shared" si="61"/>
        <v/>
      </c>
      <c r="V284" s="286"/>
      <c r="W284" s="286"/>
    </row>
    <row r="285" spans="1:23" x14ac:dyDescent="0.25">
      <c r="A285" s="5">
        <f t="shared" si="66"/>
        <v>278</v>
      </c>
      <c r="B285" s="288"/>
      <c r="C285" s="278">
        <f t="shared" si="67"/>
        <v>0</v>
      </c>
      <c r="D285" s="279" t="str">
        <f>IF(C285=1,VLOOKUP(B285,Mreze!C$8:F$107,4,FALSE)," ")</f>
        <v xml:space="preserve"> </v>
      </c>
      <c r="E285" s="279" t="str">
        <f t="shared" si="62"/>
        <v/>
      </c>
      <c r="F285" s="280"/>
      <c r="G285" s="283"/>
      <c r="H285" s="291"/>
      <c r="I285" s="281"/>
      <c r="J285" s="282"/>
      <c r="K285" s="260" t="str">
        <f t="shared" si="68"/>
        <v/>
      </c>
      <c r="L285" s="34" t="str">
        <f t="shared" si="59"/>
        <v xml:space="preserve"> </v>
      </c>
      <c r="M285" s="260" t="str">
        <f t="shared" si="60"/>
        <v/>
      </c>
      <c r="N285" s="47" t="str">
        <f t="shared" si="63"/>
        <v/>
      </c>
      <c r="O285" s="41" t="str">
        <f t="shared" si="69"/>
        <v/>
      </c>
      <c r="P285" s="20">
        <f t="shared" si="70"/>
        <v>0</v>
      </c>
      <c r="Q285" s="20" t="str">
        <f>IF(C285=1,VLOOKUP(G285,'Uzroci prekida'!E$8:F$11,2,FALSE),"")</f>
        <v/>
      </c>
      <c r="R285" s="20">
        <f t="shared" si="71"/>
        <v>0</v>
      </c>
      <c r="S285" s="20" t="str">
        <f t="shared" si="64"/>
        <v/>
      </c>
      <c r="T285" s="20" t="str">
        <f t="shared" si="65"/>
        <v/>
      </c>
      <c r="U285" t="str">
        <f t="shared" si="61"/>
        <v/>
      </c>
      <c r="V285" s="286"/>
      <c r="W285" s="286"/>
    </row>
    <row r="286" spans="1:23" x14ac:dyDescent="0.25">
      <c r="A286" s="5">
        <f t="shared" si="66"/>
        <v>279</v>
      </c>
      <c r="B286" s="288"/>
      <c r="C286" s="278">
        <f t="shared" si="67"/>
        <v>0</v>
      </c>
      <c r="D286" s="279" t="str">
        <f>IF(C286=1,VLOOKUP(B286,Mreze!C$8:F$107,4,FALSE)," ")</f>
        <v xml:space="preserve"> </v>
      </c>
      <c r="E286" s="279" t="str">
        <f t="shared" si="62"/>
        <v/>
      </c>
      <c r="F286" s="280"/>
      <c r="G286" s="283"/>
      <c r="H286" s="291"/>
      <c r="I286" s="281"/>
      <c r="J286" s="282"/>
      <c r="K286" s="260" t="str">
        <f t="shared" si="68"/>
        <v/>
      </c>
      <c r="L286" s="34" t="str">
        <f t="shared" si="59"/>
        <v xml:space="preserve"> </v>
      </c>
      <c r="M286" s="260" t="str">
        <f t="shared" si="60"/>
        <v/>
      </c>
      <c r="N286" s="47" t="str">
        <f t="shared" si="63"/>
        <v/>
      </c>
      <c r="O286" s="41" t="str">
        <f t="shared" si="69"/>
        <v/>
      </c>
      <c r="P286" s="20">
        <f t="shared" si="70"/>
        <v>0</v>
      </c>
      <c r="Q286" s="20" t="str">
        <f>IF(C286=1,VLOOKUP(G286,'Uzroci prekida'!E$8:F$11,2,FALSE),"")</f>
        <v/>
      </c>
      <c r="R286" s="20">
        <f t="shared" si="71"/>
        <v>0</v>
      </c>
      <c r="S286" s="20" t="str">
        <f t="shared" si="64"/>
        <v/>
      </c>
      <c r="T286" s="20" t="str">
        <f t="shared" si="65"/>
        <v/>
      </c>
      <c r="U286" t="str">
        <f t="shared" si="61"/>
        <v/>
      </c>
      <c r="V286" s="286"/>
      <c r="W286" s="286"/>
    </row>
    <row r="287" spans="1:23" x14ac:dyDescent="0.25">
      <c r="A287" s="5">
        <f t="shared" si="66"/>
        <v>280</v>
      </c>
      <c r="B287" s="288"/>
      <c r="C287" s="278">
        <f t="shared" si="67"/>
        <v>0</v>
      </c>
      <c r="D287" s="279" t="str">
        <f>IF(C287=1,VLOOKUP(B287,Mreze!C$8:F$107,4,FALSE)," ")</f>
        <v xml:space="preserve"> </v>
      </c>
      <c r="E287" s="279" t="str">
        <f t="shared" si="62"/>
        <v/>
      </c>
      <c r="F287" s="280"/>
      <c r="G287" s="283"/>
      <c r="H287" s="291"/>
      <c r="I287" s="281"/>
      <c r="J287" s="282"/>
      <c r="K287" s="260" t="str">
        <f t="shared" si="68"/>
        <v/>
      </c>
      <c r="L287" s="34" t="str">
        <f t="shared" si="59"/>
        <v xml:space="preserve"> </v>
      </c>
      <c r="M287" s="260" t="str">
        <f t="shared" si="60"/>
        <v/>
      </c>
      <c r="N287" s="47" t="str">
        <f t="shared" si="63"/>
        <v/>
      </c>
      <c r="O287" s="41" t="str">
        <f t="shared" si="69"/>
        <v/>
      </c>
      <c r="P287" s="20">
        <f t="shared" si="70"/>
        <v>0</v>
      </c>
      <c r="Q287" s="20" t="str">
        <f>IF(C287=1,VLOOKUP(G287,'Uzroci prekida'!E$8:F$11,2,FALSE),"")</f>
        <v/>
      </c>
      <c r="R287" s="20">
        <f t="shared" si="71"/>
        <v>0</v>
      </c>
      <c r="S287" s="20" t="str">
        <f t="shared" si="64"/>
        <v/>
      </c>
      <c r="T287" s="20" t="str">
        <f t="shared" si="65"/>
        <v/>
      </c>
      <c r="U287" t="str">
        <f t="shared" si="61"/>
        <v/>
      </c>
      <c r="V287" s="286"/>
      <c r="W287" s="286"/>
    </row>
    <row r="288" spans="1:23" x14ac:dyDescent="0.25">
      <c r="A288" s="5">
        <f t="shared" si="66"/>
        <v>281</v>
      </c>
      <c r="B288" s="288"/>
      <c r="C288" s="278">
        <f t="shared" si="67"/>
        <v>0</v>
      </c>
      <c r="D288" s="279" t="str">
        <f>IF(C288=1,VLOOKUP(B288,Mreze!C$8:F$107,4,FALSE)," ")</f>
        <v xml:space="preserve"> </v>
      </c>
      <c r="E288" s="279" t="str">
        <f t="shared" si="62"/>
        <v/>
      </c>
      <c r="F288" s="280"/>
      <c r="G288" s="283"/>
      <c r="H288" s="291"/>
      <c r="I288" s="281"/>
      <c r="J288" s="282"/>
      <c r="K288" s="260" t="str">
        <f t="shared" si="68"/>
        <v/>
      </c>
      <c r="L288" s="34" t="str">
        <f t="shared" si="59"/>
        <v xml:space="preserve"> </v>
      </c>
      <c r="M288" s="260" t="str">
        <f t="shared" si="60"/>
        <v/>
      </c>
      <c r="N288" s="47" t="str">
        <f t="shared" si="63"/>
        <v/>
      </c>
      <c r="O288" s="41" t="str">
        <f t="shared" si="69"/>
        <v/>
      </c>
      <c r="P288" s="20">
        <f t="shared" si="70"/>
        <v>0</v>
      </c>
      <c r="Q288" s="20" t="str">
        <f>IF(C288=1,VLOOKUP(G288,'Uzroci prekida'!E$8:F$11,2,FALSE),"")</f>
        <v/>
      </c>
      <c r="R288" s="20">
        <f t="shared" si="71"/>
        <v>0</v>
      </c>
      <c r="S288" s="20" t="str">
        <f t="shared" si="64"/>
        <v/>
      </c>
      <c r="T288" s="20" t="str">
        <f t="shared" si="65"/>
        <v/>
      </c>
      <c r="U288" t="str">
        <f t="shared" si="61"/>
        <v/>
      </c>
      <c r="V288" s="286"/>
      <c r="W288" s="286"/>
    </row>
    <row r="289" spans="1:23" x14ac:dyDescent="0.25">
      <c r="A289" s="5">
        <f t="shared" si="66"/>
        <v>282</v>
      </c>
      <c r="B289" s="288"/>
      <c r="C289" s="278">
        <f t="shared" si="67"/>
        <v>0</v>
      </c>
      <c r="D289" s="279" t="str">
        <f>IF(C289=1,VLOOKUP(B289,Mreze!C$8:F$107,4,FALSE)," ")</f>
        <v xml:space="preserve"> </v>
      </c>
      <c r="E289" s="279" t="str">
        <f t="shared" si="62"/>
        <v/>
      </c>
      <c r="F289" s="280"/>
      <c r="G289" s="283"/>
      <c r="H289" s="291"/>
      <c r="I289" s="281"/>
      <c r="J289" s="282"/>
      <c r="K289" s="260" t="str">
        <f t="shared" si="68"/>
        <v/>
      </c>
      <c r="L289" s="34" t="str">
        <f t="shared" si="59"/>
        <v xml:space="preserve"> </v>
      </c>
      <c r="M289" s="260" t="str">
        <f t="shared" si="60"/>
        <v/>
      </c>
      <c r="N289" s="47" t="str">
        <f t="shared" si="63"/>
        <v/>
      </c>
      <c r="O289" s="41" t="str">
        <f t="shared" si="69"/>
        <v/>
      </c>
      <c r="P289" s="20">
        <f t="shared" si="70"/>
        <v>0</v>
      </c>
      <c r="Q289" s="20" t="str">
        <f>IF(C289=1,VLOOKUP(G289,'Uzroci prekida'!E$8:F$11,2,FALSE),"")</f>
        <v/>
      </c>
      <c r="R289" s="20">
        <f t="shared" si="71"/>
        <v>0</v>
      </c>
      <c r="S289" s="20" t="str">
        <f t="shared" si="64"/>
        <v/>
      </c>
      <c r="T289" s="20" t="str">
        <f t="shared" si="65"/>
        <v/>
      </c>
      <c r="U289" t="str">
        <f t="shared" si="61"/>
        <v/>
      </c>
      <c r="V289" s="286"/>
      <c r="W289" s="286"/>
    </row>
    <row r="290" spans="1:23" x14ac:dyDescent="0.25">
      <c r="A290" s="5">
        <f t="shared" si="66"/>
        <v>283</v>
      </c>
      <c r="B290" s="288"/>
      <c r="C290" s="278">
        <f t="shared" si="67"/>
        <v>0</v>
      </c>
      <c r="D290" s="279" t="str">
        <f>IF(C290=1,VLOOKUP(B290,Mreze!C$8:F$107,4,FALSE)," ")</f>
        <v xml:space="preserve"> </v>
      </c>
      <c r="E290" s="279" t="str">
        <f t="shared" si="62"/>
        <v/>
      </c>
      <c r="F290" s="280"/>
      <c r="G290" s="283"/>
      <c r="H290" s="291"/>
      <c r="I290" s="281"/>
      <c r="J290" s="282"/>
      <c r="K290" s="260" t="str">
        <f t="shared" si="68"/>
        <v/>
      </c>
      <c r="L290" s="34" t="str">
        <f t="shared" si="59"/>
        <v xml:space="preserve"> </v>
      </c>
      <c r="M290" s="260" t="str">
        <f t="shared" si="60"/>
        <v/>
      </c>
      <c r="N290" s="47" t="str">
        <f t="shared" si="63"/>
        <v/>
      </c>
      <c r="O290" s="41" t="str">
        <f t="shared" si="69"/>
        <v/>
      </c>
      <c r="P290" s="20">
        <f t="shared" si="70"/>
        <v>0</v>
      </c>
      <c r="Q290" s="20" t="str">
        <f>IF(C290=1,VLOOKUP(G290,'Uzroci prekida'!E$8:F$11,2,FALSE),"")</f>
        <v/>
      </c>
      <c r="R290" s="20">
        <f t="shared" si="71"/>
        <v>0</v>
      </c>
      <c r="S290" s="20" t="str">
        <f t="shared" si="64"/>
        <v/>
      </c>
      <c r="T290" s="20" t="str">
        <f t="shared" si="65"/>
        <v/>
      </c>
      <c r="U290" t="str">
        <f t="shared" si="61"/>
        <v/>
      </c>
      <c r="V290" s="286"/>
      <c r="W290" s="286"/>
    </row>
    <row r="291" spans="1:23" x14ac:dyDescent="0.25">
      <c r="A291" s="5">
        <f t="shared" si="66"/>
        <v>284</v>
      </c>
      <c r="B291" s="288"/>
      <c r="C291" s="278">
        <f t="shared" si="67"/>
        <v>0</v>
      </c>
      <c r="D291" s="279" t="str">
        <f>IF(C291=1,VLOOKUP(B291,Mreze!C$8:F$107,4,FALSE)," ")</f>
        <v xml:space="preserve"> </v>
      </c>
      <c r="E291" s="279" t="str">
        <f t="shared" si="62"/>
        <v/>
      </c>
      <c r="F291" s="280"/>
      <c r="G291" s="283"/>
      <c r="H291" s="291"/>
      <c r="I291" s="281"/>
      <c r="J291" s="282"/>
      <c r="K291" s="260" t="str">
        <f t="shared" si="68"/>
        <v/>
      </c>
      <c r="L291" s="34" t="str">
        <f t="shared" si="59"/>
        <v xml:space="preserve"> </v>
      </c>
      <c r="M291" s="260" t="str">
        <f t="shared" si="60"/>
        <v/>
      </c>
      <c r="N291" s="47" t="str">
        <f t="shared" si="63"/>
        <v/>
      </c>
      <c r="O291" s="41" t="str">
        <f t="shared" si="69"/>
        <v/>
      </c>
      <c r="P291" s="20">
        <f t="shared" si="70"/>
        <v>0</v>
      </c>
      <c r="Q291" s="20" t="str">
        <f>IF(C291=1,VLOOKUP(G291,'Uzroci prekida'!E$8:F$11,2,FALSE),"")</f>
        <v/>
      </c>
      <c r="R291" s="20">
        <f t="shared" si="71"/>
        <v>0</v>
      </c>
      <c r="S291" s="20" t="str">
        <f t="shared" si="64"/>
        <v/>
      </c>
      <c r="T291" s="20" t="str">
        <f t="shared" si="65"/>
        <v/>
      </c>
      <c r="U291" t="str">
        <f t="shared" si="61"/>
        <v/>
      </c>
      <c r="V291" s="286"/>
      <c r="W291" s="286"/>
    </row>
    <row r="292" spans="1:23" x14ac:dyDescent="0.25">
      <c r="A292" s="5">
        <f t="shared" si="66"/>
        <v>285</v>
      </c>
      <c r="B292" s="288"/>
      <c r="C292" s="278">
        <f t="shared" si="67"/>
        <v>0</v>
      </c>
      <c r="D292" s="279" t="str">
        <f>IF(C292=1,VLOOKUP(B292,Mreze!C$8:F$107,4,FALSE)," ")</f>
        <v xml:space="preserve"> </v>
      </c>
      <c r="E292" s="279" t="str">
        <f t="shared" si="62"/>
        <v/>
      </c>
      <c r="F292" s="280"/>
      <c r="G292" s="283"/>
      <c r="H292" s="291"/>
      <c r="I292" s="281"/>
      <c r="J292" s="282"/>
      <c r="K292" s="260" t="str">
        <f t="shared" si="68"/>
        <v/>
      </c>
      <c r="L292" s="34" t="str">
        <f t="shared" si="59"/>
        <v xml:space="preserve"> </v>
      </c>
      <c r="M292" s="260" t="str">
        <f t="shared" si="60"/>
        <v/>
      </c>
      <c r="N292" s="47" t="str">
        <f t="shared" si="63"/>
        <v/>
      </c>
      <c r="O292" s="41" t="str">
        <f t="shared" si="69"/>
        <v/>
      </c>
      <c r="P292" s="20">
        <f t="shared" si="70"/>
        <v>0</v>
      </c>
      <c r="Q292" s="20" t="str">
        <f>IF(C292=1,VLOOKUP(G292,'Uzroci prekida'!E$8:F$11,2,FALSE),"")</f>
        <v/>
      </c>
      <c r="R292" s="20">
        <f t="shared" si="71"/>
        <v>0</v>
      </c>
      <c r="S292" s="20" t="str">
        <f t="shared" si="64"/>
        <v/>
      </c>
      <c r="T292" s="20" t="str">
        <f t="shared" si="65"/>
        <v/>
      </c>
      <c r="U292" t="str">
        <f t="shared" si="61"/>
        <v/>
      </c>
      <c r="V292" s="286"/>
      <c r="W292" s="286"/>
    </row>
    <row r="293" spans="1:23" x14ac:dyDescent="0.25">
      <c r="A293" s="5">
        <f t="shared" si="66"/>
        <v>286</v>
      </c>
      <c r="B293" s="288"/>
      <c r="C293" s="278">
        <f t="shared" si="67"/>
        <v>0</v>
      </c>
      <c r="D293" s="279" t="str">
        <f>IF(C293=1,VLOOKUP(B293,Mreze!C$8:F$107,4,FALSE)," ")</f>
        <v xml:space="preserve"> </v>
      </c>
      <c r="E293" s="279" t="str">
        <f t="shared" si="62"/>
        <v/>
      </c>
      <c r="F293" s="280"/>
      <c r="G293" s="283"/>
      <c r="H293" s="291"/>
      <c r="I293" s="281"/>
      <c r="J293" s="282"/>
      <c r="K293" s="260" t="str">
        <f t="shared" si="68"/>
        <v/>
      </c>
      <c r="L293" s="34" t="str">
        <f t="shared" si="59"/>
        <v xml:space="preserve"> </v>
      </c>
      <c r="M293" s="260" t="str">
        <f t="shared" si="60"/>
        <v/>
      </c>
      <c r="N293" s="47" t="str">
        <f t="shared" si="63"/>
        <v/>
      </c>
      <c r="O293" s="41" t="str">
        <f t="shared" si="69"/>
        <v/>
      </c>
      <c r="P293" s="20">
        <f t="shared" si="70"/>
        <v>0</v>
      </c>
      <c r="Q293" s="20" t="str">
        <f>IF(C293=1,VLOOKUP(G293,'Uzroci prekida'!E$8:F$11,2,FALSE),"")</f>
        <v/>
      </c>
      <c r="R293" s="20">
        <f t="shared" si="71"/>
        <v>0</v>
      </c>
      <c r="S293" s="20" t="str">
        <f t="shared" si="64"/>
        <v/>
      </c>
      <c r="T293" s="20" t="str">
        <f t="shared" si="65"/>
        <v/>
      </c>
      <c r="U293" t="str">
        <f t="shared" si="61"/>
        <v/>
      </c>
      <c r="V293" s="286"/>
      <c r="W293" s="286"/>
    </row>
    <row r="294" spans="1:23" x14ac:dyDescent="0.25">
      <c r="A294" s="5">
        <f t="shared" si="66"/>
        <v>287</v>
      </c>
      <c r="B294" s="288"/>
      <c r="C294" s="278">
        <f t="shared" si="67"/>
        <v>0</v>
      </c>
      <c r="D294" s="279" t="str">
        <f>IF(C294=1,VLOOKUP(B294,Mreze!C$8:F$107,4,FALSE)," ")</f>
        <v xml:space="preserve"> </v>
      </c>
      <c r="E294" s="279" t="str">
        <f t="shared" si="62"/>
        <v/>
      </c>
      <c r="F294" s="280"/>
      <c r="G294" s="283"/>
      <c r="H294" s="291"/>
      <c r="I294" s="281"/>
      <c r="J294" s="282"/>
      <c r="K294" s="260" t="str">
        <f t="shared" si="68"/>
        <v/>
      </c>
      <c r="L294" s="34" t="str">
        <f t="shared" si="59"/>
        <v xml:space="preserve"> </v>
      </c>
      <c r="M294" s="260" t="str">
        <f t="shared" si="60"/>
        <v/>
      </c>
      <c r="N294" s="47" t="str">
        <f t="shared" si="63"/>
        <v/>
      </c>
      <c r="O294" s="41" t="str">
        <f t="shared" si="69"/>
        <v/>
      </c>
      <c r="P294" s="20">
        <f t="shared" si="70"/>
        <v>0</v>
      </c>
      <c r="Q294" s="20" t="str">
        <f>IF(C294=1,VLOOKUP(G294,'Uzroci prekida'!E$8:F$11,2,FALSE),"")</f>
        <v/>
      </c>
      <c r="R294" s="20">
        <f t="shared" si="71"/>
        <v>0</v>
      </c>
      <c r="S294" s="20" t="str">
        <f t="shared" si="64"/>
        <v/>
      </c>
      <c r="T294" s="20" t="str">
        <f t="shared" si="65"/>
        <v/>
      </c>
      <c r="U294" t="str">
        <f t="shared" si="61"/>
        <v/>
      </c>
      <c r="V294" s="286"/>
      <c r="W294" s="286"/>
    </row>
    <row r="295" spans="1:23" x14ac:dyDescent="0.25">
      <c r="A295" s="5">
        <f t="shared" si="66"/>
        <v>288</v>
      </c>
      <c r="B295" s="288"/>
      <c r="C295" s="278">
        <f t="shared" si="67"/>
        <v>0</v>
      </c>
      <c r="D295" s="279" t="str">
        <f>IF(C295=1,VLOOKUP(B295,Mreze!C$8:F$107,4,FALSE)," ")</f>
        <v xml:space="preserve"> </v>
      </c>
      <c r="E295" s="279" t="str">
        <f t="shared" si="62"/>
        <v/>
      </c>
      <c r="F295" s="280"/>
      <c r="G295" s="283"/>
      <c r="H295" s="291"/>
      <c r="I295" s="281"/>
      <c r="J295" s="282"/>
      <c r="K295" s="260" t="str">
        <f t="shared" si="68"/>
        <v/>
      </c>
      <c r="L295" s="34" t="str">
        <f t="shared" si="59"/>
        <v xml:space="preserve"> </v>
      </c>
      <c r="M295" s="260" t="str">
        <f t="shared" si="60"/>
        <v/>
      </c>
      <c r="N295" s="47" t="str">
        <f t="shared" si="63"/>
        <v/>
      </c>
      <c r="O295" s="41" t="str">
        <f t="shared" si="69"/>
        <v/>
      </c>
      <c r="P295" s="20">
        <f t="shared" si="70"/>
        <v>0</v>
      </c>
      <c r="Q295" s="20" t="str">
        <f>IF(C295=1,VLOOKUP(G295,'Uzroci prekida'!E$8:F$11,2,FALSE),"")</f>
        <v/>
      </c>
      <c r="R295" s="20">
        <f t="shared" si="71"/>
        <v>0</v>
      </c>
      <c r="S295" s="20" t="str">
        <f t="shared" si="64"/>
        <v/>
      </c>
      <c r="T295" s="20" t="str">
        <f t="shared" si="65"/>
        <v/>
      </c>
      <c r="U295" t="str">
        <f t="shared" si="61"/>
        <v/>
      </c>
      <c r="V295" s="286"/>
      <c r="W295" s="286"/>
    </row>
    <row r="296" spans="1:23" x14ac:dyDescent="0.25">
      <c r="A296" s="5">
        <f t="shared" si="66"/>
        <v>289</v>
      </c>
      <c r="B296" s="288"/>
      <c r="C296" s="278">
        <f t="shared" si="67"/>
        <v>0</v>
      </c>
      <c r="D296" s="279" t="str">
        <f>IF(C296=1,VLOOKUP(B296,Mreze!C$8:F$107,4,FALSE)," ")</f>
        <v xml:space="preserve"> </v>
      </c>
      <c r="E296" s="279" t="str">
        <f t="shared" si="62"/>
        <v/>
      </c>
      <c r="F296" s="280"/>
      <c r="G296" s="283"/>
      <c r="H296" s="291"/>
      <c r="I296" s="281"/>
      <c r="J296" s="282"/>
      <c r="K296" s="260" t="str">
        <f t="shared" si="68"/>
        <v/>
      </c>
      <c r="L296" s="34" t="str">
        <f t="shared" si="59"/>
        <v xml:space="preserve"> </v>
      </c>
      <c r="M296" s="260" t="str">
        <f t="shared" si="60"/>
        <v/>
      </c>
      <c r="N296" s="47" t="str">
        <f t="shared" si="63"/>
        <v/>
      </c>
      <c r="O296" s="41" t="str">
        <f t="shared" si="69"/>
        <v/>
      </c>
      <c r="P296" s="20">
        <f t="shared" si="70"/>
        <v>0</v>
      </c>
      <c r="Q296" s="20" t="str">
        <f>IF(C296=1,VLOOKUP(G296,'Uzroci prekida'!E$8:F$11,2,FALSE),"")</f>
        <v/>
      </c>
      <c r="R296" s="20">
        <f t="shared" si="71"/>
        <v>0</v>
      </c>
      <c r="S296" s="20" t="str">
        <f t="shared" si="64"/>
        <v/>
      </c>
      <c r="T296" s="20" t="str">
        <f t="shared" si="65"/>
        <v/>
      </c>
      <c r="U296" t="str">
        <f t="shared" si="61"/>
        <v/>
      </c>
      <c r="V296" s="286"/>
      <c r="W296" s="286"/>
    </row>
    <row r="297" spans="1:23" x14ac:dyDescent="0.25">
      <c r="A297" s="5">
        <f t="shared" si="66"/>
        <v>290</v>
      </c>
      <c r="B297" s="288"/>
      <c r="C297" s="278">
        <f t="shared" si="67"/>
        <v>0</v>
      </c>
      <c r="D297" s="279" t="str">
        <f>IF(C297=1,VLOOKUP(B297,Mreze!C$8:F$107,4,FALSE)," ")</f>
        <v xml:space="preserve"> </v>
      </c>
      <c r="E297" s="279" t="str">
        <f t="shared" si="62"/>
        <v/>
      </c>
      <c r="F297" s="280"/>
      <c r="G297" s="283"/>
      <c r="H297" s="291"/>
      <c r="I297" s="281"/>
      <c r="J297" s="282"/>
      <c r="K297" s="260" t="str">
        <f t="shared" si="68"/>
        <v/>
      </c>
      <c r="L297" s="34" t="str">
        <f t="shared" si="59"/>
        <v xml:space="preserve"> </v>
      </c>
      <c r="M297" s="260" t="str">
        <f t="shared" si="60"/>
        <v/>
      </c>
      <c r="N297" s="47" t="str">
        <f t="shared" si="63"/>
        <v/>
      </c>
      <c r="O297" s="41" t="str">
        <f t="shared" si="69"/>
        <v/>
      </c>
      <c r="P297" s="20">
        <f t="shared" si="70"/>
        <v>0</v>
      </c>
      <c r="Q297" s="20" t="str">
        <f>IF(C297=1,VLOOKUP(G297,'Uzroci prekida'!E$8:F$11,2,FALSE),"")</f>
        <v/>
      </c>
      <c r="R297" s="20">
        <f t="shared" si="71"/>
        <v>0</v>
      </c>
      <c r="S297" s="20" t="str">
        <f t="shared" si="64"/>
        <v/>
      </c>
      <c r="T297" s="20" t="str">
        <f t="shared" si="65"/>
        <v/>
      </c>
      <c r="U297" t="str">
        <f t="shared" si="61"/>
        <v/>
      </c>
      <c r="V297" s="286"/>
      <c r="W297" s="286"/>
    </row>
    <row r="298" spans="1:23" x14ac:dyDescent="0.25">
      <c r="A298" s="5">
        <f t="shared" si="66"/>
        <v>291</v>
      </c>
      <c r="B298" s="288"/>
      <c r="C298" s="278">
        <f t="shared" si="67"/>
        <v>0</v>
      </c>
      <c r="D298" s="279" t="str">
        <f>IF(C298=1,VLOOKUP(B298,Mreze!C$8:F$107,4,FALSE)," ")</f>
        <v xml:space="preserve"> </v>
      </c>
      <c r="E298" s="279" t="str">
        <f t="shared" si="62"/>
        <v/>
      </c>
      <c r="F298" s="280"/>
      <c r="G298" s="283"/>
      <c r="H298" s="291"/>
      <c r="I298" s="281"/>
      <c r="J298" s="282"/>
      <c r="K298" s="260" t="str">
        <f t="shared" si="68"/>
        <v/>
      </c>
      <c r="L298" s="34" t="str">
        <f t="shared" si="59"/>
        <v xml:space="preserve"> </v>
      </c>
      <c r="M298" s="260" t="str">
        <f t="shared" si="60"/>
        <v/>
      </c>
      <c r="N298" s="47" t="str">
        <f t="shared" si="63"/>
        <v/>
      </c>
      <c r="O298" s="41" t="str">
        <f t="shared" si="69"/>
        <v/>
      </c>
      <c r="P298" s="20">
        <f t="shared" si="70"/>
        <v>0</v>
      </c>
      <c r="Q298" s="20" t="str">
        <f>IF(C298=1,VLOOKUP(G298,'Uzroci prekida'!E$8:F$11,2,FALSE),"")</f>
        <v/>
      </c>
      <c r="R298" s="20">
        <f t="shared" si="71"/>
        <v>0</v>
      </c>
      <c r="S298" s="20" t="str">
        <f t="shared" si="64"/>
        <v/>
      </c>
      <c r="T298" s="20" t="str">
        <f t="shared" si="65"/>
        <v/>
      </c>
      <c r="U298" t="str">
        <f t="shared" si="61"/>
        <v/>
      </c>
      <c r="V298" s="286"/>
      <c r="W298" s="286"/>
    </row>
    <row r="299" spans="1:23" x14ac:dyDescent="0.25">
      <c r="A299" s="5">
        <f t="shared" si="66"/>
        <v>292</v>
      </c>
      <c r="B299" s="288"/>
      <c r="C299" s="278">
        <f t="shared" si="67"/>
        <v>0</v>
      </c>
      <c r="D299" s="279" t="str">
        <f>IF(C299=1,VLOOKUP(B299,Mreze!C$8:F$107,4,FALSE)," ")</f>
        <v xml:space="preserve"> </v>
      </c>
      <c r="E299" s="279" t="str">
        <f t="shared" si="62"/>
        <v/>
      </c>
      <c r="F299" s="280"/>
      <c r="G299" s="283"/>
      <c r="H299" s="291"/>
      <c r="I299" s="281"/>
      <c r="J299" s="282"/>
      <c r="K299" s="260" t="str">
        <f t="shared" si="68"/>
        <v/>
      </c>
      <c r="L299" s="34" t="str">
        <f t="shared" si="59"/>
        <v xml:space="preserve"> </v>
      </c>
      <c r="M299" s="260" t="str">
        <f t="shared" si="60"/>
        <v/>
      </c>
      <c r="N299" s="47" t="str">
        <f t="shared" si="63"/>
        <v/>
      </c>
      <c r="O299" s="41" t="str">
        <f t="shared" si="69"/>
        <v/>
      </c>
      <c r="P299" s="20">
        <f t="shared" si="70"/>
        <v>0</v>
      </c>
      <c r="Q299" s="20" t="str">
        <f>IF(C299=1,VLOOKUP(G299,'Uzroci prekida'!E$8:F$11,2,FALSE),"")</f>
        <v/>
      </c>
      <c r="R299" s="20">
        <f t="shared" si="71"/>
        <v>0</v>
      </c>
      <c r="S299" s="20" t="str">
        <f t="shared" si="64"/>
        <v/>
      </c>
      <c r="T299" s="20" t="str">
        <f t="shared" si="65"/>
        <v/>
      </c>
      <c r="U299" t="str">
        <f t="shared" si="61"/>
        <v/>
      </c>
      <c r="V299" s="286"/>
      <c r="W299" s="286"/>
    </row>
    <row r="300" spans="1:23" x14ac:dyDescent="0.25">
      <c r="A300" s="5">
        <f t="shared" si="66"/>
        <v>293</v>
      </c>
      <c r="B300" s="288"/>
      <c r="C300" s="278">
        <f t="shared" si="67"/>
        <v>0</v>
      </c>
      <c r="D300" s="279" t="str">
        <f>IF(C300=1,VLOOKUP(B300,Mreze!C$8:F$107,4,FALSE)," ")</f>
        <v xml:space="preserve"> </v>
      </c>
      <c r="E300" s="279" t="str">
        <f t="shared" si="62"/>
        <v/>
      </c>
      <c r="F300" s="280"/>
      <c r="G300" s="283"/>
      <c r="H300" s="291"/>
      <c r="I300" s="281"/>
      <c r="J300" s="282"/>
      <c r="K300" s="260" t="str">
        <f t="shared" si="68"/>
        <v/>
      </c>
      <c r="L300" s="34" t="str">
        <f t="shared" si="59"/>
        <v xml:space="preserve"> </v>
      </c>
      <c r="M300" s="260" t="str">
        <f t="shared" si="60"/>
        <v/>
      </c>
      <c r="N300" s="47" t="str">
        <f t="shared" si="63"/>
        <v/>
      </c>
      <c r="O300" s="41" t="str">
        <f t="shared" si="69"/>
        <v/>
      </c>
      <c r="P300" s="20">
        <f t="shared" si="70"/>
        <v>0</v>
      </c>
      <c r="Q300" s="20" t="str">
        <f>IF(C300=1,VLOOKUP(G300,'Uzroci prekida'!E$8:F$11,2,FALSE),"")</f>
        <v/>
      </c>
      <c r="R300" s="20">
        <f t="shared" si="71"/>
        <v>0</v>
      </c>
      <c r="S300" s="20" t="str">
        <f t="shared" si="64"/>
        <v/>
      </c>
      <c r="T300" s="20" t="str">
        <f t="shared" si="65"/>
        <v/>
      </c>
      <c r="U300" t="str">
        <f t="shared" si="61"/>
        <v/>
      </c>
      <c r="V300" s="286"/>
      <c r="W300" s="286"/>
    </row>
    <row r="301" spans="1:23" x14ac:dyDescent="0.25">
      <c r="A301" s="5">
        <f t="shared" si="66"/>
        <v>294</v>
      </c>
      <c r="B301" s="288"/>
      <c r="C301" s="278">
        <f t="shared" si="67"/>
        <v>0</v>
      </c>
      <c r="D301" s="279" t="str">
        <f>IF(C301=1,VLOOKUP(B301,Mreze!C$8:F$107,4,FALSE)," ")</f>
        <v xml:space="preserve"> </v>
      </c>
      <c r="E301" s="279" t="str">
        <f t="shared" si="62"/>
        <v/>
      </c>
      <c r="F301" s="280"/>
      <c r="G301" s="283"/>
      <c r="H301" s="291"/>
      <c r="I301" s="281"/>
      <c r="J301" s="282"/>
      <c r="K301" s="260" t="str">
        <f t="shared" si="68"/>
        <v/>
      </c>
      <c r="L301" s="34" t="str">
        <f t="shared" si="59"/>
        <v xml:space="preserve"> </v>
      </c>
      <c r="M301" s="260" t="str">
        <f t="shared" si="60"/>
        <v/>
      </c>
      <c r="N301" s="47" t="str">
        <f t="shared" si="63"/>
        <v/>
      </c>
      <c r="O301" s="41" t="str">
        <f t="shared" si="69"/>
        <v/>
      </c>
      <c r="P301" s="20">
        <f t="shared" si="70"/>
        <v>0</v>
      </c>
      <c r="Q301" s="20" t="str">
        <f>IF(C301=1,VLOOKUP(G301,'Uzroci prekida'!E$8:F$11,2,FALSE),"")</f>
        <v/>
      </c>
      <c r="R301" s="20">
        <f t="shared" si="71"/>
        <v>0</v>
      </c>
      <c r="S301" s="20" t="str">
        <f t="shared" si="64"/>
        <v/>
      </c>
      <c r="T301" s="20" t="str">
        <f t="shared" si="65"/>
        <v/>
      </c>
      <c r="U301" t="str">
        <f t="shared" si="61"/>
        <v/>
      </c>
      <c r="V301" s="286"/>
      <c r="W301" s="286"/>
    </row>
    <row r="302" spans="1:23" x14ac:dyDescent="0.25">
      <c r="A302" s="5">
        <f t="shared" si="66"/>
        <v>295</v>
      </c>
      <c r="B302" s="288"/>
      <c r="C302" s="278">
        <f t="shared" si="67"/>
        <v>0</v>
      </c>
      <c r="D302" s="279" t="str">
        <f>IF(C302=1,VLOOKUP(B302,Mreze!C$8:F$107,4,FALSE)," ")</f>
        <v xml:space="preserve"> </v>
      </c>
      <c r="E302" s="279" t="str">
        <f t="shared" si="62"/>
        <v/>
      </c>
      <c r="F302" s="280"/>
      <c r="G302" s="283"/>
      <c r="H302" s="291"/>
      <c r="I302" s="281"/>
      <c r="J302" s="282"/>
      <c r="K302" s="260" t="str">
        <f t="shared" si="68"/>
        <v/>
      </c>
      <c r="L302" s="34" t="str">
        <f t="shared" si="59"/>
        <v xml:space="preserve"> </v>
      </c>
      <c r="M302" s="260" t="str">
        <f t="shared" si="60"/>
        <v/>
      </c>
      <c r="N302" s="47" t="str">
        <f t="shared" si="63"/>
        <v/>
      </c>
      <c r="O302" s="41" t="str">
        <f t="shared" si="69"/>
        <v/>
      </c>
      <c r="P302" s="20">
        <f t="shared" si="70"/>
        <v>0</v>
      </c>
      <c r="Q302" s="20" t="str">
        <f>IF(C302=1,VLOOKUP(G302,'Uzroci prekida'!E$8:F$11,2,FALSE),"")</f>
        <v/>
      </c>
      <c r="R302" s="20">
        <f t="shared" si="71"/>
        <v>0</v>
      </c>
      <c r="S302" s="20" t="str">
        <f t="shared" si="64"/>
        <v/>
      </c>
      <c r="T302" s="20" t="str">
        <f t="shared" si="65"/>
        <v/>
      </c>
      <c r="U302" t="str">
        <f t="shared" si="61"/>
        <v/>
      </c>
      <c r="V302" s="286"/>
      <c r="W302" s="286"/>
    </row>
    <row r="303" spans="1:23" x14ac:dyDescent="0.25">
      <c r="A303" s="5">
        <f t="shared" si="66"/>
        <v>296</v>
      </c>
      <c r="B303" s="288"/>
      <c r="C303" s="278">
        <f t="shared" si="67"/>
        <v>0</v>
      </c>
      <c r="D303" s="279" t="str">
        <f>IF(C303=1,VLOOKUP(B303,Mreze!C$8:F$107,4,FALSE)," ")</f>
        <v xml:space="preserve"> </v>
      </c>
      <c r="E303" s="279" t="str">
        <f t="shared" si="62"/>
        <v/>
      </c>
      <c r="F303" s="280"/>
      <c r="G303" s="283"/>
      <c r="H303" s="291"/>
      <c r="I303" s="281"/>
      <c r="J303" s="282"/>
      <c r="K303" s="260" t="str">
        <f t="shared" si="68"/>
        <v/>
      </c>
      <c r="L303" s="34" t="str">
        <f t="shared" si="59"/>
        <v xml:space="preserve"> </v>
      </c>
      <c r="M303" s="260" t="str">
        <f t="shared" si="60"/>
        <v/>
      </c>
      <c r="N303" s="47" t="str">
        <f t="shared" si="63"/>
        <v/>
      </c>
      <c r="O303" s="41" t="str">
        <f t="shared" si="69"/>
        <v/>
      </c>
      <c r="P303" s="20">
        <f t="shared" si="70"/>
        <v>0</v>
      </c>
      <c r="Q303" s="20" t="str">
        <f>IF(C303=1,VLOOKUP(G303,'Uzroci prekida'!E$8:F$11,2,FALSE),"")</f>
        <v/>
      </c>
      <c r="R303" s="20">
        <f t="shared" si="71"/>
        <v>0</v>
      </c>
      <c r="S303" s="20" t="str">
        <f t="shared" si="64"/>
        <v/>
      </c>
      <c r="T303" s="20" t="str">
        <f t="shared" si="65"/>
        <v/>
      </c>
      <c r="U303" t="str">
        <f t="shared" si="61"/>
        <v/>
      </c>
      <c r="V303" s="286"/>
      <c r="W303" s="286"/>
    </row>
    <row r="304" spans="1:23" x14ac:dyDescent="0.25">
      <c r="A304" s="5">
        <f t="shared" si="66"/>
        <v>297</v>
      </c>
      <c r="B304" s="288"/>
      <c r="C304" s="278">
        <f t="shared" si="67"/>
        <v>0</v>
      </c>
      <c r="D304" s="279" t="str">
        <f>IF(C304=1,VLOOKUP(B304,Mreze!C$8:F$107,4,FALSE)," ")</f>
        <v xml:space="preserve"> </v>
      </c>
      <c r="E304" s="279" t="str">
        <f t="shared" si="62"/>
        <v/>
      </c>
      <c r="F304" s="280"/>
      <c r="G304" s="283"/>
      <c r="H304" s="291"/>
      <c r="I304" s="281"/>
      <c r="J304" s="282"/>
      <c r="K304" s="260" t="str">
        <f t="shared" si="68"/>
        <v/>
      </c>
      <c r="L304" s="34" t="str">
        <f t="shared" si="59"/>
        <v xml:space="preserve"> </v>
      </c>
      <c r="M304" s="260" t="str">
        <f t="shared" si="60"/>
        <v/>
      </c>
      <c r="N304" s="47" t="str">
        <f t="shared" si="63"/>
        <v/>
      </c>
      <c r="O304" s="41" t="str">
        <f t="shared" si="69"/>
        <v/>
      </c>
      <c r="P304" s="20">
        <f t="shared" si="70"/>
        <v>0</v>
      </c>
      <c r="Q304" s="20" t="str">
        <f>IF(C304=1,VLOOKUP(G304,'Uzroci prekida'!E$8:F$11,2,FALSE),"")</f>
        <v/>
      </c>
      <c r="R304" s="20">
        <f t="shared" si="71"/>
        <v>0</v>
      </c>
      <c r="S304" s="20" t="str">
        <f t="shared" si="64"/>
        <v/>
      </c>
      <c r="T304" s="20" t="str">
        <f t="shared" si="65"/>
        <v/>
      </c>
      <c r="U304" t="str">
        <f t="shared" si="61"/>
        <v/>
      </c>
      <c r="V304" s="286"/>
      <c r="W304" s="286"/>
    </row>
    <row r="305" spans="1:23" x14ac:dyDescent="0.25">
      <c r="A305" s="5">
        <f t="shared" si="66"/>
        <v>298</v>
      </c>
      <c r="B305" s="288"/>
      <c r="C305" s="278">
        <f t="shared" si="67"/>
        <v>0</v>
      </c>
      <c r="D305" s="279" t="str">
        <f>IF(C305=1,VLOOKUP(B305,Mreze!C$8:F$107,4,FALSE)," ")</f>
        <v xml:space="preserve"> </v>
      </c>
      <c r="E305" s="279" t="str">
        <f t="shared" si="62"/>
        <v/>
      </c>
      <c r="F305" s="280"/>
      <c r="G305" s="283"/>
      <c r="H305" s="291"/>
      <c r="I305" s="281"/>
      <c r="J305" s="282"/>
      <c r="K305" s="260" t="str">
        <f t="shared" si="68"/>
        <v/>
      </c>
      <c r="L305" s="34" t="str">
        <f t="shared" si="59"/>
        <v xml:space="preserve"> </v>
      </c>
      <c r="M305" s="260" t="str">
        <f t="shared" si="60"/>
        <v/>
      </c>
      <c r="N305" s="47" t="str">
        <f t="shared" si="63"/>
        <v/>
      </c>
      <c r="O305" s="41" t="str">
        <f t="shared" si="69"/>
        <v/>
      </c>
      <c r="P305" s="20">
        <f t="shared" si="70"/>
        <v>0</v>
      </c>
      <c r="Q305" s="20" t="str">
        <f>IF(C305=1,VLOOKUP(G305,'Uzroci prekida'!E$8:F$11,2,FALSE),"")</f>
        <v/>
      </c>
      <c r="R305" s="20">
        <f t="shared" si="71"/>
        <v>0</v>
      </c>
      <c r="S305" s="20" t="str">
        <f t="shared" si="64"/>
        <v/>
      </c>
      <c r="T305" s="20" t="str">
        <f t="shared" si="65"/>
        <v/>
      </c>
      <c r="U305" t="str">
        <f t="shared" si="61"/>
        <v/>
      </c>
      <c r="V305" s="286"/>
      <c r="W305" s="286"/>
    </row>
    <row r="306" spans="1:23" x14ac:dyDescent="0.25">
      <c r="A306" s="5">
        <f t="shared" si="66"/>
        <v>299</v>
      </c>
      <c r="B306" s="288"/>
      <c r="C306" s="278">
        <f t="shared" si="67"/>
        <v>0</v>
      </c>
      <c r="D306" s="279" t="str">
        <f>IF(C306=1,VLOOKUP(B306,Mreze!C$8:F$107,4,FALSE)," ")</f>
        <v xml:space="preserve"> </v>
      </c>
      <c r="E306" s="279" t="str">
        <f t="shared" si="62"/>
        <v/>
      </c>
      <c r="F306" s="280"/>
      <c r="G306" s="283"/>
      <c r="H306" s="291"/>
      <c r="I306" s="281"/>
      <c r="J306" s="282"/>
      <c r="K306" s="260" t="str">
        <f t="shared" si="68"/>
        <v/>
      </c>
      <c r="L306" s="34" t="str">
        <f t="shared" si="59"/>
        <v xml:space="preserve"> </v>
      </c>
      <c r="M306" s="260" t="str">
        <f t="shared" si="60"/>
        <v/>
      </c>
      <c r="N306" s="47" t="str">
        <f t="shared" si="63"/>
        <v/>
      </c>
      <c r="O306" s="41" t="str">
        <f t="shared" si="69"/>
        <v/>
      </c>
      <c r="P306" s="20">
        <f t="shared" si="70"/>
        <v>0</v>
      </c>
      <c r="Q306" s="20" t="str">
        <f>IF(C306=1,VLOOKUP(G306,'Uzroci prekida'!E$8:F$11,2,FALSE),"")</f>
        <v/>
      </c>
      <c r="R306" s="20">
        <f t="shared" si="71"/>
        <v>0</v>
      </c>
      <c r="S306" s="20" t="str">
        <f t="shared" si="64"/>
        <v/>
      </c>
      <c r="T306" s="20" t="str">
        <f t="shared" si="65"/>
        <v/>
      </c>
      <c r="U306" t="str">
        <f t="shared" si="61"/>
        <v/>
      </c>
      <c r="V306" s="286"/>
      <c r="W306" s="286"/>
    </row>
    <row r="307" spans="1:23" x14ac:dyDescent="0.25">
      <c r="A307" s="5">
        <f t="shared" si="66"/>
        <v>300</v>
      </c>
      <c r="B307" s="288"/>
      <c r="C307" s="278">
        <f t="shared" si="67"/>
        <v>0</v>
      </c>
      <c r="D307" s="279" t="str">
        <f>IF(C307=1,VLOOKUP(B307,Mreze!C$8:F$107,4,FALSE)," ")</f>
        <v xml:space="preserve"> </v>
      </c>
      <c r="E307" s="279" t="str">
        <f t="shared" si="62"/>
        <v/>
      </c>
      <c r="F307" s="280"/>
      <c r="G307" s="283"/>
      <c r="H307" s="291"/>
      <c r="I307" s="281"/>
      <c r="J307" s="282"/>
      <c r="K307" s="260" t="str">
        <f t="shared" si="68"/>
        <v/>
      </c>
      <c r="L307" s="34" t="str">
        <f t="shared" si="59"/>
        <v xml:space="preserve"> </v>
      </c>
      <c r="M307" s="260" t="str">
        <f t="shared" si="60"/>
        <v/>
      </c>
      <c r="N307" s="47" t="str">
        <f t="shared" si="63"/>
        <v/>
      </c>
      <c r="O307" s="41" t="str">
        <f t="shared" si="69"/>
        <v/>
      </c>
      <c r="P307" s="20">
        <f t="shared" si="70"/>
        <v>0</v>
      </c>
      <c r="Q307" s="20" t="str">
        <f>IF(C307=1,VLOOKUP(G307,'Uzroci prekida'!E$8:F$11,2,FALSE),"")</f>
        <v/>
      </c>
      <c r="R307" s="20">
        <f t="shared" si="71"/>
        <v>0</v>
      </c>
      <c r="S307" s="20" t="str">
        <f t="shared" si="64"/>
        <v/>
      </c>
      <c r="T307" s="20" t="str">
        <f t="shared" si="65"/>
        <v/>
      </c>
      <c r="U307" t="str">
        <f t="shared" si="61"/>
        <v/>
      </c>
      <c r="V307" s="286"/>
      <c r="W307" s="286"/>
    </row>
    <row r="308" spans="1:23" x14ac:dyDescent="0.25">
      <c r="A308" s="5">
        <f t="shared" si="66"/>
        <v>301</v>
      </c>
      <c r="B308" s="288"/>
      <c r="C308" s="278">
        <f t="shared" si="67"/>
        <v>0</v>
      </c>
      <c r="D308" s="279" t="str">
        <f>IF(C308=1,VLOOKUP(B308,Mreze!C$8:F$107,4,FALSE)," ")</f>
        <v xml:space="preserve"> </v>
      </c>
      <c r="E308" s="279" t="str">
        <f t="shared" si="62"/>
        <v/>
      </c>
      <c r="F308" s="280"/>
      <c r="G308" s="283"/>
      <c r="H308" s="291"/>
      <c r="I308" s="281"/>
      <c r="J308" s="282"/>
      <c r="K308" s="260" t="str">
        <f t="shared" si="68"/>
        <v/>
      </c>
      <c r="L308" s="34" t="str">
        <f t="shared" si="59"/>
        <v xml:space="preserve"> </v>
      </c>
      <c r="M308" s="260" t="str">
        <f t="shared" si="60"/>
        <v/>
      </c>
      <c r="N308" s="47" t="str">
        <f t="shared" si="63"/>
        <v/>
      </c>
      <c r="O308" s="41" t="str">
        <f t="shared" si="69"/>
        <v/>
      </c>
      <c r="P308" s="20">
        <f t="shared" si="70"/>
        <v>0</v>
      </c>
      <c r="Q308" s="20" t="str">
        <f>IF(C308=1,VLOOKUP(G308,'Uzroci prekida'!E$8:F$11,2,FALSE),"")</f>
        <v/>
      </c>
      <c r="R308" s="20">
        <f t="shared" si="71"/>
        <v>0</v>
      </c>
      <c r="S308" s="20" t="str">
        <f t="shared" si="64"/>
        <v/>
      </c>
      <c r="T308" s="20" t="str">
        <f t="shared" si="65"/>
        <v/>
      </c>
      <c r="U308" t="str">
        <f t="shared" si="61"/>
        <v/>
      </c>
      <c r="V308" s="286"/>
      <c r="W308" s="286"/>
    </row>
    <row r="309" spans="1:23" x14ac:dyDescent="0.25">
      <c r="A309" s="5">
        <f t="shared" si="66"/>
        <v>302</v>
      </c>
      <c r="B309" s="288"/>
      <c r="C309" s="278">
        <f t="shared" si="67"/>
        <v>0</v>
      </c>
      <c r="D309" s="279" t="str">
        <f>IF(C309=1,VLOOKUP(B309,Mreze!C$8:F$107,4,FALSE)," ")</f>
        <v xml:space="preserve"> </v>
      </c>
      <c r="E309" s="279" t="str">
        <f t="shared" si="62"/>
        <v/>
      </c>
      <c r="F309" s="280"/>
      <c r="G309" s="283"/>
      <c r="H309" s="291"/>
      <c r="I309" s="281"/>
      <c r="J309" s="282"/>
      <c r="K309" s="260" t="str">
        <f t="shared" si="68"/>
        <v/>
      </c>
      <c r="L309" s="34" t="str">
        <f t="shared" si="59"/>
        <v xml:space="preserve"> </v>
      </c>
      <c r="M309" s="260" t="str">
        <f t="shared" si="60"/>
        <v/>
      </c>
      <c r="N309" s="47" t="str">
        <f t="shared" si="63"/>
        <v/>
      </c>
      <c r="O309" s="41" t="str">
        <f t="shared" si="69"/>
        <v/>
      </c>
      <c r="P309" s="20">
        <f t="shared" si="70"/>
        <v>0</v>
      </c>
      <c r="Q309" s="20" t="str">
        <f>IF(C309=1,VLOOKUP(G309,'Uzroci prekida'!E$8:F$11,2,FALSE),"")</f>
        <v/>
      </c>
      <c r="R309" s="20">
        <f t="shared" si="71"/>
        <v>0</v>
      </c>
      <c r="S309" s="20" t="str">
        <f t="shared" si="64"/>
        <v/>
      </c>
      <c r="T309" s="20" t="str">
        <f t="shared" si="65"/>
        <v/>
      </c>
      <c r="U309" t="str">
        <f t="shared" si="61"/>
        <v/>
      </c>
      <c r="V309" s="286"/>
      <c r="W309" s="286"/>
    </row>
    <row r="310" spans="1:23" x14ac:dyDescent="0.25">
      <c r="A310" s="5">
        <f t="shared" si="66"/>
        <v>303</v>
      </c>
      <c r="B310" s="288"/>
      <c r="C310" s="278">
        <f t="shared" si="67"/>
        <v>0</v>
      </c>
      <c r="D310" s="279" t="str">
        <f>IF(C310=1,VLOOKUP(B310,Mreze!C$8:F$107,4,FALSE)," ")</f>
        <v xml:space="preserve"> </v>
      </c>
      <c r="E310" s="279" t="str">
        <f t="shared" si="62"/>
        <v/>
      </c>
      <c r="F310" s="280"/>
      <c r="G310" s="283"/>
      <c r="H310" s="291"/>
      <c r="I310" s="281"/>
      <c r="J310" s="282"/>
      <c r="K310" s="260" t="str">
        <f t="shared" si="68"/>
        <v/>
      </c>
      <c r="L310" s="34" t="str">
        <f t="shared" si="59"/>
        <v xml:space="preserve"> </v>
      </c>
      <c r="M310" s="260" t="str">
        <f t="shared" si="60"/>
        <v/>
      </c>
      <c r="N310" s="47" t="str">
        <f t="shared" si="63"/>
        <v/>
      </c>
      <c r="O310" s="41" t="str">
        <f t="shared" si="69"/>
        <v/>
      </c>
      <c r="P310" s="20">
        <f t="shared" si="70"/>
        <v>0</v>
      </c>
      <c r="Q310" s="20" t="str">
        <f>IF(C310=1,VLOOKUP(G310,'Uzroci prekida'!E$8:F$11,2,FALSE),"")</f>
        <v/>
      </c>
      <c r="R310" s="20">
        <f t="shared" si="71"/>
        <v>0</v>
      </c>
      <c r="S310" s="20" t="str">
        <f t="shared" si="64"/>
        <v/>
      </c>
      <c r="T310" s="20" t="str">
        <f t="shared" si="65"/>
        <v/>
      </c>
      <c r="U310" t="str">
        <f t="shared" si="61"/>
        <v/>
      </c>
      <c r="V310" s="286"/>
      <c r="W310" s="286"/>
    </row>
    <row r="311" spans="1:23" x14ac:dyDescent="0.25">
      <c r="A311" s="5">
        <f t="shared" si="66"/>
        <v>304</v>
      </c>
      <c r="B311" s="288"/>
      <c r="C311" s="278">
        <f t="shared" si="67"/>
        <v>0</v>
      </c>
      <c r="D311" s="279" t="str">
        <f>IF(C311=1,VLOOKUP(B311,Mreze!C$8:F$107,4,FALSE)," ")</f>
        <v xml:space="preserve"> </v>
      </c>
      <c r="E311" s="279" t="str">
        <f t="shared" si="62"/>
        <v/>
      </c>
      <c r="F311" s="280"/>
      <c r="G311" s="283"/>
      <c r="H311" s="291"/>
      <c r="I311" s="281"/>
      <c r="J311" s="282"/>
      <c r="K311" s="260" t="str">
        <f t="shared" si="68"/>
        <v/>
      </c>
      <c r="L311" s="34" t="str">
        <f t="shared" si="59"/>
        <v xml:space="preserve"> </v>
      </c>
      <c r="M311" s="260" t="str">
        <f t="shared" si="60"/>
        <v/>
      </c>
      <c r="N311" s="47" t="str">
        <f t="shared" si="63"/>
        <v/>
      </c>
      <c r="O311" s="41" t="str">
        <f t="shared" si="69"/>
        <v/>
      </c>
      <c r="P311" s="20">
        <f t="shared" si="70"/>
        <v>0</v>
      </c>
      <c r="Q311" s="20" t="str">
        <f>IF(C311=1,VLOOKUP(G311,'Uzroci prekida'!E$8:F$11,2,FALSE),"")</f>
        <v/>
      </c>
      <c r="R311" s="20">
        <f t="shared" si="71"/>
        <v>0</v>
      </c>
      <c r="S311" s="20" t="str">
        <f t="shared" si="64"/>
        <v/>
      </c>
      <c r="T311" s="20" t="str">
        <f t="shared" si="65"/>
        <v/>
      </c>
      <c r="U311" t="str">
        <f t="shared" si="61"/>
        <v/>
      </c>
      <c r="V311" s="286"/>
      <c r="W311" s="286"/>
    </row>
    <row r="312" spans="1:23" x14ac:dyDescent="0.25">
      <c r="A312" s="5">
        <f t="shared" si="66"/>
        <v>305</v>
      </c>
      <c r="B312" s="288"/>
      <c r="C312" s="278">
        <f t="shared" si="67"/>
        <v>0</v>
      </c>
      <c r="D312" s="279" t="str">
        <f>IF(C312=1,VLOOKUP(B312,Mreze!C$8:F$107,4,FALSE)," ")</f>
        <v xml:space="preserve"> </v>
      </c>
      <c r="E312" s="279" t="str">
        <f t="shared" si="62"/>
        <v/>
      </c>
      <c r="F312" s="280"/>
      <c r="G312" s="283"/>
      <c r="H312" s="291"/>
      <c r="I312" s="281"/>
      <c r="J312" s="282"/>
      <c r="K312" s="260" t="str">
        <f t="shared" si="68"/>
        <v/>
      </c>
      <c r="L312" s="34" t="str">
        <f t="shared" si="59"/>
        <v xml:space="preserve"> </v>
      </c>
      <c r="M312" s="260" t="str">
        <f t="shared" si="60"/>
        <v/>
      </c>
      <c r="N312" s="47" t="str">
        <f t="shared" si="63"/>
        <v/>
      </c>
      <c r="O312" s="41" t="str">
        <f t="shared" si="69"/>
        <v/>
      </c>
      <c r="P312" s="20">
        <f t="shared" si="70"/>
        <v>0</v>
      </c>
      <c r="Q312" s="20" t="str">
        <f>IF(C312=1,VLOOKUP(G312,'Uzroci prekida'!E$8:F$11,2,FALSE),"")</f>
        <v/>
      </c>
      <c r="R312" s="20">
        <f t="shared" si="71"/>
        <v>0</v>
      </c>
      <c r="S312" s="20" t="str">
        <f t="shared" si="64"/>
        <v/>
      </c>
      <c r="T312" s="20" t="str">
        <f t="shared" si="65"/>
        <v/>
      </c>
      <c r="U312" t="str">
        <f t="shared" si="61"/>
        <v/>
      </c>
      <c r="V312" s="286"/>
      <c r="W312" s="286"/>
    </row>
    <row r="313" spans="1:23" x14ac:dyDescent="0.25">
      <c r="A313" s="5">
        <f t="shared" si="66"/>
        <v>306</v>
      </c>
      <c r="B313" s="288"/>
      <c r="C313" s="278">
        <f t="shared" si="67"/>
        <v>0</v>
      </c>
      <c r="D313" s="279" t="str">
        <f>IF(C313=1,VLOOKUP(B313,Mreze!C$8:F$107,4,FALSE)," ")</f>
        <v xml:space="preserve"> </v>
      </c>
      <c r="E313" s="279" t="str">
        <f t="shared" si="62"/>
        <v/>
      </c>
      <c r="F313" s="280"/>
      <c r="G313" s="283"/>
      <c r="H313" s="291"/>
      <c r="I313" s="281"/>
      <c r="J313" s="282"/>
      <c r="K313" s="260" t="str">
        <f t="shared" si="68"/>
        <v/>
      </c>
      <c r="L313" s="34" t="str">
        <f t="shared" si="59"/>
        <v xml:space="preserve"> </v>
      </c>
      <c r="M313" s="260" t="str">
        <f t="shared" si="60"/>
        <v/>
      </c>
      <c r="N313" s="47" t="str">
        <f t="shared" si="63"/>
        <v/>
      </c>
      <c r="O313" s="41" t="str">
        <f t="shared" si="69"/>
        <v/>
      </c>
      <c r="P313" s="20">
        <f t="shared" si="70"/>
        <v>0</v>
      </c>
      <c r="Q313" s="20" t="str">
        <f>IF(C313=1,VLOOKUP(G313,'Uzroci prekida'!E$8:F$11,2,FALSE),"")</f>
        <v/>
      </c>
      <c r="R313" s="20">
        <f t="shared" si="71"/>
        <v>0</v>
      </c>
      <c r="S313" s="20" t="str">
        <f t="shared" si="64"/>
        <v/>
      </c>
      <c r="T313" s="20" t="str">
        <f t="shared" si="65"/>
        <v/>
      </c>
      <c r="U313" t="str">
        <f t="shared" si="61"/>
        <v/>
      </c>
      <c r="V313" s="286"/>
      <c r="W313" s="286"/>
    </row>
    <row r="314" spans="1:23" x14ac:dyDescent="0.25">
      <c r="A314" s="5">
        <f t="shared" si="66"/>
        <v>307</v>
      </c>
      <c r="B314" s="288"/>
      <c r="C314" s="278">
        <f t="shared" si="67"/>
        <v>0</v>
      </c>
      <c r="D314" s="279" t="str">
        <f>IF(C314=1,VLOOKUP(B314,Mreze!C$8:F$107,4,FALSE)," ")</f>
        <v xml:space="preserve"> </v>
      </c>
      <c r="E314" s="279" t="str">
        <f t="shared" si="62"/>
        <v/>
      </c>
      <c r="F314" s="280"/>
      <c r="G314" s="283"/>
      <c r="H314" s="291"/>
      <c r="I314" s="281"/>
      <c r="J314" s="282"/>
      <c r="K314" s="260" t="str">
        <f t="shared" si="68"/>
        <v/>
      </c>
      <c r="L314" s="34" t="str">
        <f t="shared" si="59"/>
        <v xml:space="preserve"> </v>
      </c>
      <c r="M314" s="260" t="str">
        <f t="shared" si="60"/>
        <v/>
      </c>
      <c r="N314" s="47" t="str">
        <f t="shared" si="63"/>
        <v/>
      </c>
      <c r="O314" s="41" t="str">
        <f t="shared" si="69"/>
        <v/>
      </c>
      <c r="P314" s="20">
        <f t="shared" si="70"/>
        <v>0</v>
      </c>
      <c r="Q314" s="20" t="str">
        <f>IF(C314=1,VLOOKUP(G314,'Uzroci prekida'!E$8:F$11,2,FALSE),"")</f>
        <v/>
      </c>
      <c r="R314" s="20">
        <f t="shared" si="71"/>
        <v>0</v>
      </c>
      <c r="S314" s="20" t="str">
        <f t="shared" si="64"/>
        <v/>
      </c>
      <c r="T314" s="20" t="str">
        <f t="shared" si="65"/>
        <v/>
      </c>
      <c r="U314" t="str">
        <f t="shared" si="61"/>
        <v/>
      </c>
      <c r="V314" s="286"/>
      <c r="W314" s="286"/>
    </row>
    <row r="315" spans="1:23" x14ac:dyDescent="0.25">
      <c r="A315" s="5">
        <f t="shared" si="66"/>
        <v>308</v>
      </c>
      <c r="B315" s="288"/>
      <c r="C315" s="278">
        <f t="shared" si="67"/>
        <v>0</v>
      </c>
      <c r="D315" s="279" t="str">
        <f>IF(C315=1,VLOOKUP(B315,Mreze!C$8:F$107,4,FALSE)," ")</f>
        <v xml:space="preserve"> </v>
      </c>
      <c r="E315" s="279" t="str">
        <f t="shared" si="62"/>
        <v/>
      </c>
      <c r="F315" s="280"/>
      <c r="G315" s="283"/>
      <c r="H315" s="291"/>
      <c r="I315" s="281"/>
      <c r="J315" s="282"/>
      <c r="K315" s="260" t="str">
        <f t="shared" si="68"/>
        <v/>
      </c>
      <c r="L315" s="34" t="str">
        <f t="shared" si="59"/>
        <v xml:space="preserve"> </v>
      </c>
      <c r="M315" s="260" t="str">
        <f t="shared" si="60"/>
        <v/>
      </c>
      <c r="N315" s="47" t="str">
        <f t="shared" si="63"/>
        <v/>
      </c>
      <c r="O315" s="41" t="str">
        <f t="shared" si="69"/>
        <v/>
      </c>
      <c r="P315" s="20">
        <f t="shared" si="70"/>
        <v>0</v>
      </c>
      <c r="Q315" s="20" t="str">
        <f>IF(C315=1,VLOOKUP(G315,'Uzroci prekida'!E$8:F$11,2,FALSE),"")</f>
        <v/>
      </c>
      <c r="R315" s="20">
        <f t="shared" si="71"/>
        <v>0</v>
      </c>
      <c r="S315" s="20" t="str">
        <f t="shared" si="64"/>
        <v/>
      </c>
      <c r="T315" s="20" t="str">
        <f t="shared" si="65"/>
        <v/>
      </c>
      <c r="U315" t="str">
        <f t="shared" si="61"/>
        <v/>
      </c>
      <c r="V315" s="286"/>
      <c r="W315" s="286"/>
    </row>
    <row r="316" spans="1:23" x14ac:dyDescent="0.25">
      <c r="A316" s="5">
        <f t="shared" si="66"/>
        <v>309</v>
      </c>
      <c r="B316" s="288"/>
      <c r="C316" s="278">
        <f t="shared" si="67"/>
        <v>0</v>
      </c>
      <c r="D316" s="279" t="str">
        <f>IF(C316=1,VLOOKUP(B316,Mreze!C$8:F$107,4,FALSE)," ")</f>
        <v xml:space="preserve"> </v>
      </c>
      <c r="E316" s="279" t="str">
        <f t="shared" si="62"/>
        <v/>
      </c>
      <c r="F316" s="280"/>
      <c r="G316" s="283"/>
      <c r="H316" s="291"/>
      <c r="I316" s="281"/>
      <c r="J316" s="282"/>
      <c r="K316" s="260" t="str">
        <f t="shared" si="68"/>
        <v/>
      </c>
      <c r="L316" s="34" t="str">
        <f t="shared" si="59"/>
        <v xml:space="preserve"> </v>
      </c>
      <c r="M316" s="260" t="str">
        <f t="shared" si="60"/>
        <v/>
      </c>
      <c r="N316" s="47" t="str">
        <f t="shared" si="63"/>
        <v/>
      </c>
      <c r="O316" s="41" t="str">
        <f t="shared" si="69"/>
        <v/>
      </c>
      <c r="P316" s="20">
        <f t="shared" si="70"/>
        <v>0</v>
      </c>
      <c r="Q316" s="20" t="str">
        <f>IF(C316=1,VLOOKUP(G316,'Uzroci prekida'!E$8:F$11,2,FALSE),"")</f>
        <v/>
      </c>
      <c r="R316" s="20">
        <f t="shared" si="71"/>
        <v>0</v>
      </c>
      <c r="S316" s="20" t="str">
        <f t="shared" si="64"/>
        <v/>
      </c>
      <c r="T316" s="20" t="str">
        <f t="shared" si="65"/>
        <v/>
      </c>
      <c r="U316" t="str">
        <f t="shared" si="61"/>
        <v/>
      </c>
      <c r="V316" s="286"/>
      <c r="W316" s="286"/>
    </row>
    <row r="317" spans="1:23" x14ac:dyDescent="0.25">
      <c r="A317" s="5">
        <f t="shared" si="66"/>
        <v>310</v>
      </c>
      <c r="B317" s="288"/>
      <c r="C317" s="278">
        <f t="shared" si="67"/>
        <v>0</v>
      </c>
      <c r="D317" s="279" t="str">
        <f>IF(C317=1,VLOOKUP(B317,Mreze!C$8:F$107,4,FALSE)," ")</f>
        <v xml:space="preserve"> </v>
      </c>
      <c r="E317" s="279" t="str">
        <f t="shared" si="62"/>
        <v/>
      </c>
      <c r="F317" s="280"/>
      <c r="G317" s="283"/>
      <c r="H317" s="291"/>
      <c r="I317" s="281"/>
      <c r="J317" s="282"/>
      <c r="K317" s="260" t="str">
        <f t="shared" si="68"/>
        <v/>
      </c>
      <c r="L317" s="34" t="str">
        <f t="shared" si="59"/>
        <v xml:space="preserve"> </v>
      </c>
      <c r="M317" s="260" t="str">
        <f t="shared" si="60"/>
        <v/>
      </c>
      <c r="N317" s="47" t="str">
        <f t="shared" si="63"/>
        <v/>
      </c>
      <c r="O317" s="41" t="str">
        <f t="shared" si="69"/>
        <v/>
      </c>
      <c r="P317" s="20">
        <f t="shared" si="70"/>
        <v>0</v>
      </c>
      <c r="Q317" s="20" t="str">
        <f>IF(C317=1,VLOOKUP(G317,'Uzroci prekida'!E$8:F$11,2,FALSE),"")</f>
        <v/>
      </c>
      <c r="R317" s="20">
        <f t="shared" si="71"/>
        <v>0</v>
      </c>
      <c r="S317" s="20" t="str">
        <f t="shared" si="64"/>
        <v/>
      </c>
      <c r="T317" s="20" t="str">
        <f t="shared" si="65"/>
        <v/>
      </c>
      <c r="U317" t="str">
        <f t="shared" si="61"/>
        <v/>
      </c>
      <c r="V317" s="286"/>
      <c r="W317" s="286"/>
    </row>
    <row r="318" spans="1:23" x14ac:dyDescent="0.25">
      <c r="A318" s="5">
        <f t="shared" si="66"/>
        <v>311</v>
      </c>
      <c r="B318" s="288"/>
      <c r="C318" s="278">
        <f t="shared" si="67"/>
        <v>0</v>
      </c>
      <c r="D318" s="279" t="str">
        <f>IF(C318=1,VLOOKUP(B318,Mreze!C$8:F$107,4,FALSE)," ")</f>
        <v xml:space="preserve"> </v>
      </c>
      <c r="E318" s="279" t="str">
        <f t="shared" si="62"/>
        <v/>
      </c>
      <c r="F318" s="280"/>
      <c r="G318" s="283"/>
      <c r="H318" s="291"/>
      <c r="I318" s="281"/>
      <c r="J318" s="282"/>
      <c r="K318" s="260" t="str">
        <f t="shared" si="68"/>
        <v/>
      </c>
      <c r="L318" s="34" t="str">
        <f t="shared" si="59"/>
        <v xml:space="preserve"> </v>
      </c>
      <c r="M318" s="260" t="str">
        <f t="shared" si="60"/>
        <v/>
      </c>
      <c r="N318" s="47" t="str">
        <f t="shared" si="63"/>
        <v/>
      </c>
      <c r="O318" s="41" t="str">
        <f t="shared" si="69"/>
        <v/>
      </c>
      <c r="P318" s="20">
        <f t="shared" si="70"/>
        <v>0</v>
      </c>
      <c r="Q318" s="20" t="str">
        <f>IF(C318=1,VLOOKUP(G318,'Uzroci prekida'!E$8:F$11,2,FALSE),"")</f>
        <v/>
      </c>
      <c r="R318" s="20">
        <f t="shared" si="71"/>
        <v>0</v>
      </c>
      <c r="S318" s="20" t="str">
        <f t="shared" si="64"/>
        <v/>
      </c>
      <c r="T318" s="20" t="str">
        <f t="shared" si="65"/>
        <v/>
      </c>
      <c r="U318" t="str">
        <f t="shared" si="61"/>
        <v/>
      </c>
      <c r="V318" s="286"/>
      <c r="W318" s="286"/>
    </row>
    <row r="319" spans="1:23" x14ac:dyDescent="0.25">
      <c r="A319" s="5">
        <f t="shared" si="66"/>
        <v>312</v>
      </c>
      <c r="B319" s="288"/>
      <c r="C319" s="278">
        <f t="shared" si="67"/>
        <v>0</v>
      </c>
      <c r="D319" s="279" t="str">
        <f>IF(C319=1,VLOOKUP(B319,Mreze!C$8:F$107,4,FALSE)," ")</f>
        <v xml:space="preserve"> </v>
      </c>
      <c r="E319" s="279" t="str">
        <f t="shared" si="62"/>
        <v/>
      </c>
      <c r="F319" s="280"/>
      <c r="G319" s="283"/>
      <c r="H319" s="291"/>
      <c r="I319" s="281"/>
      <c r="J319" s="282"/>
      <c r="K319" s="260" t="str">
        <f t="shared" si="68"/>
        <v/>
      </c>
      <c r="L319" s="34" t="str">
        <f t="shared" si="59"/>
        <v xml:space="preserve"> </v>
      </c>
      <c r="M319" s="260" t="str">
        <f t="shared" si="60"/>
        <v/>
      </c>
      <c r="N319" s="47" t="str">
        <f t="shared" si="63"/>
        <v/>
      </c>
      <c r="O319" s="41" t="str">
        <f t="shared" si="69"/>
        <v/>
      </c>
      <c r="P319" s="20">
        <f t="shared" si="70"/>
        <v>0</v>
      </c>
      <c r="Q319" s="20" t="str">
        <f>IF(C319=1,VLOOKUP(G319,'Uzroci prekida'!E$8:F$11,2,FALSE),"")</f>
        <v/>
      </c>
      <c r="R319" s="20">
        <f t="shared" si="71"/>
        <v>0</v>
      </c>
      <c r="S319" s="20" t="str">
        <f t="shared" si="64"/>
        <v/>
      </c>
      <c r="T319" s="20" t="str">
        <f t="shared" si="65"/>
        <v/>
      </c>
      <c r="U319" t="str">
        <f t="shared" si="61"/>
        <v/>
      </c>
      <c r="V319" s="286"/>
      <c r="W319" s="286"/>
    </row>
    <row r="320" spans="1:23" x14ac:dyDescent="0.25">
      <c r="A320" s="5">
        <f t="shared" si="66"/>
        <v>313</v>
      </c>
      <c r="B320" s="288"/>
      <c r="C320" s="278">
        <f t="shared" si="67"/>
        <v>0</v>
      </c>
      <c r="D320" s="279" t="str">
        <f>IF(C320=1,VLOOKUP(B320,Mreze!C$8:F$107,4,FALSE)," ")</f>
        <v xml:space="preserve"> </v>
      </c>
      <c r="E320" s="279" t="str">
        <f t="shared" si="62"/>
        <v/>
      </c>
      <c r="F320" s="280"/>
      <c r="G320" s="283"/>
      <c r="H320" s="291"/>
      <c r="I320" s="281"/>
      <c r="J320" s="282"/>
      <c r="K320" s="260" t="str">
        <f t="shared" si="68"/>
        <v/>
      </c>
      <c r="L320" s="34" t="str">
        <f t="shared" si="59"/>
        <v xml:space="preserve"> </v>
      </c>
      <c r="M320" s="260" t="str">
        <f t="shared" si="60"/>
        <v/>
      </c>
      <c r="N320" s="47" t="str">
        <f t="shared" si="63"/>
        <v/>
      </c>
      <c r="O320" s="41" t="str">
        <f t="shared" si="69"/>
        <v/>
      </c>
      <c r="P320" s="20">
        <f t="shared" si="70"/>
        <v>0</v>
      </c>
      <c r="Q320" s="20" t="str">
        <f>IF(C320=1,VLOOKUP(G320,'Uzroci prekida'!E$8:F$11,2,FALSE),"")</f>
        <v/>
      </c>
      <c r="R320" s="20">
        <f t="shared" si="71"/>
        <v>0</v>
      </c>
      <c r="S320" s="20" t="str">
        <f t="shared" si="64"/>
        <v/>
      </c>
      <c r="T320" s="20" t="str">
        <f t="shared" si="65"/>
        <v/>
      </c>
      <c r="U320" t="str">
        <f t="shared" si="61"/>
        <v/>
      </c>
      <c r="V320" s="286"/>
      <c r="W320" s="286"/>
    </row>
    <row r="321" spans="1:23" x14ac:dyDescent="0.25">
      <c r="A321" s="5">
        <f t="shared" si="66"/>
        <v>314</v>
      </c>
      <c r="B321" s="288"/>
      <c r="C321" s="278">
        <f t="shared" si="67"/>
        <v>0</v>
      </c>
      <c r="D321" s="279" t="str">
        <f>IF(C321=1,VLOOKUP(B321,Mreze!C$8:F$107,4,FALSE)," ")</f>
        <v xml:space="preserve"> </v>
      </c>
      <c r="E321" s="279" t="str">
        <f t="shared" si="62"/>
        <v/>
      </c>
      <c r="F321" s="280"/>
      <c r="G321" s="283"/>
      <c r="H321" s="291"/>
      <c r="I321" s="281"/>
      <c r="J321" s="282"/>
      <c r="K321" s="260" t="str">
        <f t="shared" si="68"/>
        <v/>
      </c>
      <c r="L321" s="34" t="str">
        <f t="shared" si="59"/>
        <v xml:space="preserve"> </v>
      </c>
      <c r="M321" s="260" t="str">
        <f t="shared" si="60"/>
        <v/>
      </c>
      <c r="N321" s="47" t="str">
        <f t="shared" si="63"/>
        <v/>
      </c>
      <c r="O321" s="41" t="str">
        <f t="shared" si="69"/>
        <v/>
      </c>
      <c r="P321" s="20">
        <f t="shared" si="70"/>
        <v>0</v>
      </c>
      <c r="Q321" s="20" t="str">
        <f>IF(C321=1,VLOOKUP(G321,'Uzroci prekida'!E$8:F$11,2,FALSE),"")</f>
        <v/>
      </c>
      <c r="R321" s="20">
        <f t="shared" si="71"/>
        <v>0</v>
      </c>
      <c r="S321" s="20" t="str">
        <f t="shared" si="64"/>
        <v/>
      </c>
      <c r="T321" s="20" t="str">
        <f t="shared" si="65"/>
        <v/>
      </c>
      <c r="U321" t="str">
        <f t="shared" si="61"/>
        <v/>
      </c>
      <c r="V321" s="286"/>
      <c r="W321" s="286"/>
    </row>
    <row r="322" spans="1:23" x14ac:dyDescent="0.25">
      <c r="A322" s="5">
        <f t="shared" si="66"/>
        <v>315</v>
      </c>
      <c r="B322" s="288"/>
      <c r="C322" s="278">
        <f t="shared" si="67"/>
        <v>0</v>
      </c>
      <c r="D322" s="279" t="str">
        <f>IF(C322=1,VLOOKUP(B322,Mreze!C$8:F$107,4,FALSE)," ")</f>
        <v xml:space="preserve"> </v>
      </c>
      <c r="E322" s="279" t="str">
        <f t="shared" si="62"/>
        <v/>
      </c>
      <c r="F322" s="280"/>
      <c r="G322" s="283"/>
      <c r="H322" s="291"/>
      <c r="I322" s="281"/>
      <c r="J322" s="282"/>
      <c r="K322" s="260" t="str">
        <f t="shared" si="68"/>
        <v/>
      </c>
      <c r="L322" s="34" t="str">
        <f t="shared" si="59"/>
        <v xml:space="preserve"> </v>
      </c>
      <c r="M322" s="260" t="str">
        <f t="shared" si="60"/>
        <v/>
      </c>
      <c r="N322" s="47" t="str">
        <f t="shared" si="63"/>
        <v/>
      </c>
      <c r="O322" s="41" t="str">
        <f t="shared" si="69"/>
        <v/>
      </c>
      <c r="P322" s="20">
        <f t="shared" si="70"/>
        <v>0</v>
      </c>
      <c r="Q322" s="20" t="str">
        <f>IF(C322=1,VLOOKUP(G322,'Uzroci prekida'!E$8:F$11,2,FALSE),"")</f>
        <v/>
      </c>
      <c r="R322" s="20">
        <f t="shared" si="71"/>
        <v>0</v>
      </c>
      <c r="S322" s="20" t="str">
        <f t="shared" si="64"/>
        <v/>
      </c>
      <c r="T322" s="20" t="str">
        <f t="shared" si="65"/>
        <v/>
      </c>
      <c r="U322" t="str">
        <f t="shared" si="61"/>
        <v/>
      </c>
      <c r="V322" s="286"/>
      <c r="W322" s="286"/>
    </row>
    <row r="323" spans="1:23" x14ac:dyDescent="0.25">
      <c r="A323" s="5">
        <f t="shared" si="66"/>
        <v>316</v>
      </c>
      <c r="B323" s="288"/>
      <c r="C323" s="278">
        <f t="shared" si="67"/>
        <v>0</v>
      </c>
      <c r="D323" s="279" t="str">
        <f>IF(C323=1,VLOOKUP(B323,Mreze!C$8:F$107,4,FALSE)," ")</f>
        <v xml:space="preserve"> </v>
      </c>
      <c r="E323" s="279" t="str">
        <f t="shared" si="62"/>
        <v/>
      </c>
      <c r="F323" s="280"/>
      <c r="G323" s="283"/>
      <c r="H323" s="291"/>
      <c r="I323" s="281"/>
      <c r="J323" s="282"/>
      <c r="K323" s="260" t="str">
        <f t="shared" si="68"/>
        <v/>
      </c>
      <c r="L323" s="34" t="str">
        <f t="shared" si="59"/>
        <v xml:space="preserve"> </v>
      </c>
      <c r="M323" s="260" t="str">
        <f t="shared" si="60"/>
        <v/>
      </c>
      <c r="N323" s="47" t="str">
        <f t="shared" si="63"/>
        <v/>
      </c>
      <c r="O323" s="41" t="str">
        <f t="shared" si="69"/>
        <v/>
      </c>
      <c r="P323" s="20">
        <f t="shared" si="70"/>
        <v>0</v>
      </c>
      <c r="Q323" s="20" t="str">
        <f>IF(C323=1,VLOOKUP(G323,'Uzroci prekida'!E$8:F$11,2,FALSE),"")</f>
        <v/>
      </c>
      <c r="R323" s="20">
        <f t="shared" si="71"/>
        <v>0</v>
      </c>
      <c r="S323" s="20" t="str">
        <f t="shared" si="64"/>
        <v/>
      </c>
      <c r="T323" s="20" t="str">
        <f t="shared" si="65"/>
        <v/>
      </c>
      <c r="U323" t="str">
        <f t="shared" si="61"/>
        <v/>
      </c>
      <c r="V323" s="286"/>
      <c r="W323" s="286"/>
    </row>
    <row r="324" spans="1:23" x14ac:dyDescent="0.25">
      <c r="A324" s="5">
        <f t="shared" si="66"/>
        <v>317</v>
      </c>
      <c r="B324" s="288"/>
      <c r="C324" s="278">
        <f t="shared" si="67"/>
        <v>0</v>
      </c>
      <c r="D324" s="279" t="str">
        <f>IF(C324=1,VLOOKUP(B324,Mreze!C$8:F$107,4,FALSE)," ")</f>
        <v xml:space="preserve"> </v>
      </c>
      <c r="E324" s="279" t="str">
        <f t="shared" si="62"/>
        <v/>
      </c>
      <c r="F324" s="280"/>
      <c r="G324" s="283"/>
      <c r="H324" s="291"/>
      <c r="I324" s="281"/>
      <c r="J324" s="282"/>
      <c r="K324" s="260" t="str">
        <f t="shared" si="68"/>
        <v/>
      </c>
      <c r="L324" s="34" t="str">
        <f t="shared" si="59"/>
        <v xml:space="preserve"> </v>
      </c>
      <c r="M324" s="260" t="str">
        <f t="shared" si="60"/>
        <v/>
      </c>
      <c r="N324" s="47" t="str">
        <f t="shared" si="63"/>
        <v/>
      </c>
      <c r="O324" s="41" t="str">
        <f t="shared" si="69"/>
        <v/>
      </c>
      <c r="P324" s="20">
        <f t="shared" si="70"/>
        <v>0</v>
      </c>
      <c r="Q324" s="20" t="str">
        <f>IF(C324=1,VLOOKUP(G324,'Uzroci prekida'!E$8:F$11,2,FALSE),"")</f>
        <v/>
      </c>
      <c r="R324" s="20">
        <f t="shared" si="71"/>
        <v>0</v>
      </c>
      <c r="S324" s="20" t="str">
        <f t="shared" si="64"/>
        <v/>
      </c>
      <c r="T324" s="20" t="str">
        <f t="shared" si="65"/>
        <v/>
      </c>
      <c r="U324" t="str">
        <f t="shared" si="61"/>
        <v/>
      </c>
      <c r="V324" s="286"/>
      <c r="W324" s="286"/>
    </row>
    <row r="325" spans="1:23" x14ac:dyDescent="0.25">
      <c r="A325" s="5">
        <f t="shared" si="66"/>
        <v>318</v>
      </c>
      <c r="B325" s="288"/>
      <c r="C325" s="278">
        <f t="shared" si="67"/>
        <v>0</v>
      </c>
      <c r="D325" s="279" t="str">
        <f>IF(C325=1,VLOOKUP(B325,Mreze!C$8:F$107,4,FALSE)," ")</f>
        <v xml:space="preserve"> </v>
      </c>
      <c r="E325" s="279" t="str">
        <f t="shared" si="62"/>
        <v/>
      </c>
      <c r="F325" s="280"/>
      <c r="G325" s="283"/>
      <c r="H325" s="291"/>
      <c r="I325" s="281"/>
      <c r="J325" s="282"/>
      <c r="K325" s="260" t="str">
        <f t="shared" si="68"/>
        <v/>
      </c>
      <c r="L325" s="34" t="str">
        <f t="shared" si="59"/>
        <v xml:space="preserve"> </v>
      </c>
      <c r="M325" s="260" t="str">
        <f t="shared" si="60"/>
        <v/>
      </c>
      <c r="N325" s="47" t="str">
        <f t="shared" si="63"/>
        <v/>
      </c>
      <c r="O325" s="41" t="str">
        <f t="shared" si="69"/>
        <v/>
      </c>
      <c r="P325" s="20">
        <f t="shared" si="70"/>
        <v>0</v>
      </c>
      <c r="Q325" s="20" t="str">
        <f>IF(C325=1,VLOOKUP(G325,'Uzroci prekida'!E$8:F$11,2,FALSE),"")</f>
        <v/>
      </c>
      <c r="R325" s="20">
        <f t="shared" si="71"/>
        <v>0</v>
      </c>
      <c r="S325" s="20" t="str">
        <f t="shared" si="64"/>
        <v/>
      </c>
      <c r="T325" s="20" t="str">
        <f t="shared" si="65"/>
        <v/>
      </c>
      <c r="U325" t="str">
        <f t="shared" si="61"/>
        <v/>
      </c>
      <c r="V325" s="286"/>
      <c r="W325" s="286"/>
    </row>
    <row r="326" spans="1:23" x14ac:dyDescent="0.25">
      <c r="A326" s="5">
        <f t="shared" si="66"/>
        <v>319</v>
      </c>
      <c r="B326" s="288"/>
      <c r="C326" s="278">
        <f t="shared" si="67"/>
        <v>0</v>
      </c>
      <c r="D326" s="279" t="str">
        <f>IF(C326=1,VLOOKUP(B326,Mreze!C$8:F$107,4,FALSE)," ")</f>
        <v xml:space="preserve"> </v>
      </c>
      <c r="E326" s="279" t="str">
        <f t="shared" si="62"/>
        <v/>
      </c>
      <c r="F326" s="280"/>
      <c r="G326" s="283"/>
      <c r="H326" s="291"/>
      <c r="I326" s="281"/>
      <c r="J326" s="282"/>
      <c r="K326" s="260" t="str">
        <f t="shared" si="68"/>
        <v/>
      </c>
      <c r="L326" s="34" t="str">
        <f t="shared" si="59"/>
        <v xml:space="preserve"> </v>
      </c>
      <c r="M326" s="260" t="str">
        <f t="shared" si="60"/>
        <v/>
      </c>
      <c r="N326" s="47" t="str">
        <f t="shared" si="63"/>
        <v/>
      </c>
      <c r="O326" s="41" t="str">
        <f t="shared" si="69"/>
        <v/>
      </c>
      <c r="P326" s="20">
        <f t="shared" si="70"/>
        <v>0</v>
      </c>
      <c r="Q326" s="20" t="str">
        <f>IF(C326=1,VLOOKUP(G326,'Uzroci prekida'!E$8:F$11,2,FALSE),"")</f>
        <v/>
      </c>
      <c r="R326" s="20">
        <f t="shared" si="71"/>
        <v>0</v>
      </c>
      <c r="S326" s="20" t="str">
        <f t="shared" si="64"/>
        <v/>
      </c>
      <c r="T326" s="20" t="str">
        <f t="shared" si="65"/>
        <v/>
      </c>
      <c r="U326" t="str">
        <f t="shared" si="61"/>
        <v/>
      </c>
      <c r="V326" s="286"/>
      <c r="W326" s="286"/>
    </row>
    <row r="327" spans="1:23" x14ac:dyDescent="0.25">
      <c r="A327" s="5">
        <f t="shared" si="66"/>
        <v>320</v>
      </c>
      <c r="B327" s="288"/>
      <c r="C327" s="278">
        <f t="shared" si="67"/>
        <v>0</v>
      </c>
      <c r="D327" s="279" t="str">
        <f>IF(C327=1,VLOOKUP(B327,Mreze!C$8:F$107,4,FALSE)," ")</f>
        <v xml:space="preserve"> </v>
      </c>
      <c r="E327" s="279" t="str">
        <f t="shared" si="62"/>
        <v/>
      </c>
      <c r="F327" s="280"/>
      <c r="G327" s="283"/>
      <c r="H327" s="291"/>
      <c r="I327" s="281"/>
      <c r="J327" s="282"/>
      <c r="K327" s="260" t="str">
        <f t="shared" si="68"/>
        <v/>
      </c>
      <c r="L327" s="34" t="str">
        <f t="shared" si="59"/>
        <v xml:space="preserve"> </v>
      </c>
      <c r="M327" s="260" t="str">
        <f t="shared" si="60"/>
        <v/>
      </c>
      <c r="N327" s="47" t="str">
        <f t="shared" si="63"/>
        <v/>
      </c>
      <c r="O327" s="41" t="str">
        <f t="shared" si="69"/>
        <v/>
      </c>
      <c r="P327" s="20">
        <f t="shared" si="70"/>
        <v>0</v>
      </c>
      <c r="Q327" s="20" t="str">
        <f>IF(C327=1,VLOOKUP(G327,'Uzroci prekida'!E$8:F$11,2,FALSE),"")</f>
        <v/>
      </c>
      <c r="R327" s="20">
        <f t="shared" si="71"/>
        <v>0</v>
      </c>
      <c r="S327" s="20" t="str">
        <f t="shared" si="64"/>
        <v/>
      </c>
      <c r="T327" s="20" t="str">
        <f t="shared" si="65"/>
        <v/>
      </c>
      <c r="U327" t="str">
        <f t="shared" si="61"/>
        <v/>
      </c>
      <c r="V327" s="286"/>
      <c r="W327" s="286"/>
    </row>
    <row r="328" spans="1:23" x14ac:dyDescent="0.25">
      <c r="A328" s="5">
        <f t="shared" si="66"/>
        <v>321</v>
      </c>
      <c r="B328" s="288"/>
      <c r="C328" s="278">
        <f t="shared" si="67"/>
        <v>0</v>
      </c>
      <c r="D328" s="279" t="str">
        <f>IF(C328=1,VLOOKUP(B328,Mreze!C$8:F$107,4,FALSE)," ")</f>
        <v xml:space="preserve"> </v>
      </c>
      <c r="E328" s="279" t="str">
        <f t="shared" si="62"/>
        <v/>
      </c>
      <c r="F328" s="280"/>
      <c r="G328" s="283"/>
      <c r="H328" s="291"/>
      <c r="I328" s="281"/>
      <c r="J328" s="282"/>
      <c r="K328" s="260" t="str">
        <f t="shared" si="68"/>
        <v/>
      </c>
      <c r="L328" s="34" t="str">
        <f t="shared" ref="L328:L391" si="72">IF(C328=1, IF(D328&gt;0,IF(F328&gt;0, F328/D328, " ")," ")," ")</f>
        <v xml:space="preserve"> </v>
      </c>
      <c r="M328" s="260" t="str">
        <f t="shared" ref="M328:M391" si="73">IF(P328=1, IF(J328&lt;&gt;"",IF(H328&lt;&gt;"",IF(L328&lt;&gt;" ", L328*K328, " "), " "), " "),"")</f>
        <v/>
      </c>
      <c r="N328" s="47" t="str">
        <f t="shared" si="63"/>
        <v/>
      </c>
      <c r="O328" s="41" t="str">
        <f t="shared" si="69"/>
        <v/>
      </c>
      <c r="P328" s="20">
        <f t="shared" si="70"/>
        <v>0</v>
      </c>
      <c r="Q328" s="20" t="str">
        <f>IF(C328=1,VLOOKUP(G328,'Uzroci prekida'!E$8:F$11,2,FALSE),"")</f>
        <v/>
      </c>
      <c r="R328" s="20">
        <f t="shared" si="71"/>
        <v>0</v>
      </c>
      <c r="S328" s="20" t="str">
        <f t="shared" si="64"/>
        <v/>
      </c>
      <c r="T328" s="20" t="str">
        <f t="shared" si="65"/>
        <v/>
      </c>
      <c r="U328" t="str">
        <f t="shared" ref="U328:U391" si="74">IF(T328&lt;&gt;"",T328*F328,"")</f>
        <v/>
      </c>
      <c r="V328" s="286"/>
      <c r="W328" s="286"/>
    </row>
    <row r="329" spans="1:23" x14ac:dyDescent="0.25">
      <c r="A329" s="5">
        <f t="shared" si="66"/>
        <v>322</v>
      </c>
      <c r="B329" s="288"/>
      <c r="C329" s="278">
        <f t="shared" si="67"/>
        <v>0</v>
      </c>
      <c r="D329" s="279" t="str">
        <f>IF(C329=1,VLOOKUP(B329,Mreze!C$8:F$107,4,FALSE)," ")</f>
        <v xml:space="preserve"> </v>
      </c>
      <c r="E329" s="279" t="str">
        <f t="shared" ref="E329:E392" si="75">IF(S329&lt;&gt;"",F329*S329,"")</f>
        <v/>
      </c>
      <c r="F329" s="280"/>
      <c r="G329" s="283"/>
      <c r="H329" s="291"/>
      <c r="I329" s="281"/>
      <c r="J329" s="282"/>
      <c r="K329" s="260" t="str">
        <f t="shared" si="68"/>
        <v/>
      </c>
      <c r="L329" s="34" t="str">
        <f t="shared" si="72"/>
        <v xml:space="preserve"> </v>
      </c>
      <c r="M329" s="260" t="str">
        <f t="shared" si="73"/>
        <v/>
      </c>
      <c r="N329" s="47" t="str">
        <f t="shared" ref="N329:N392" si="76">IF(K329&lt;&gt;"",(I329-H329),"")</f>
        <v/>
      </c>
      <c r="O329" s="41" t="str">
        <f t="shared" si="69"/>
        <v/>
      </c>
      <c r="P329" s="20">
        <f t="shared" si="70"/>
        <v>0</v>
      </c>
      <c r="Q329" s="20" t="str">
        <f>IF(C329=1,VLOOKUP(G329,'Uzroci prekida'!E$8:F$11,2,FALSE),"")</f>
        <v/>
      </c>
      <c r="R329" s="20">
        <f t="shared" si="71"/>
        <v>0</v>
      </c>
      <c r="S329" s="20" t="str">
        <f t="shared" ref="S329:S392" si="77">IF(K329&lt;&gt;"",IF(INT((J329-I329)*24)&gt;0,1,0),"")</f>
        <v/>
      </c>
      <c r="T329" s="20" t="str">
        <f t="shared" ref="T329:T392" si="78">IF(S329=1,IF(HOUR(K329)&gt;0,HOUR(K329)*60+MINUTE(K329),""),"")</f>
        <v/>
      </c>
      <c r="U329" t="str">
        <f t="shared" si="74"/>
        <v/>
      </c>
      <c r="V329" s="286"/>
      <c r="W329" s="286"/>
    </row>
    <row r="330" spans="1:23" x14ac:dyDescent="0.25">
      <c r="A330" s="5">
        <f t="shared" ref="A330:A393" si="79">+A329+1</f>
        <v>323</v>
      </c>
      <c r="B330" s="288"/>
      <c r="C330" s="278">
        <f t="shared" si="67"/>
        <v>0</v>
      </c>
      <c r="D330" s="279" t="str">
        <f>IF(C330=1,VLOOKUP(B330,Mreze!C$8:F$107,4,FALSE)," ")</f>
        <v xml:space="preserve"> </v>
      </c>
      <c r="E330" s="279" t="str">
        <f t="shared" si="75"/>
        <v/>
      </c>
      <c r="F330" s="280"/>
      <c r="G330" s="283"/>
      <c r="H330" s="291"/>
      <c r="I330" s="281"/>
      <c r="J330" s="282"/>
      <c r="K330" s="260" t="str">
        <f t="shared" si="68"/>
        <v/>
      </c>
      <c r="L330" s="34" t="str">
        <f t="shared" si="72"/>
        <v xml:space="preserve"> </v>
      </c>
      <c r="M330" s="260" t="str">
        <f t="shared" si="73"/>
        <v/>
      </c>
      <c r="N330" s="47" t="str">
        <f t="shared" si="76"/>
        <v/>
      </c>
      <c r="O330" s="41" t="str">
        <f t="shared" si="69"/>
        <v/>
      </c>
      <c r="P330" s="20">
        <f t="shared" si="70"/>
        <v>0</v>
      </c>
      <c r="Q330" s="20" t="str">
        <f>IF(C330=1,VLOOKUP(G330,'Uzroci prekida'!E$8:F$11,2,FALSE),"")</f>
        <v/>
      </c>
      <c r="R330" s="20">
        <f t="shared" si="71"/>
        <v>0</v>
      </c>
      <c r="S330" s="20" t="str">
        <f t="shared" si="77"/>
        <v/>
      </c>
      <c r="T330" s="20" t="str">
        <f t="shared" si="78"/>
        <v/>
      </c>
      <c r="U330" t="str">
        <f t="shared" si="74"/>
        <v/>
      </c>
      <c r="V330" s="286"/>
      <c r="W330" s="286"/>
    </row>
    <row r="331" spans="1:23" x14ac:dyDescent="0.25">
      <c r="A331" s="5">
        <f t="shared" si="79"/>
        <v>324</v>
      </c>
      <c r="B331" s="288"/>
      <c r="C331" s="278">
        <f t="shared" si="67"/>
        <v>0</v>
      </c>
      <c r="D331" s="279" t="str">
        <f>IF(C331=1,VLOOKUP(B331,Mreze!C$8:F$107,4,FALSE)," ")</f>
        <v xml:space="preserve"> </v>
      </c>
      <c r="E331" s="279" t="str">
        <f t="shared" si="75"/>
        <v/>
      </c>
      <c r="F331" s="280"/>
      <c r="G331" s="283"/>
      <c r="H331" s="291"/>
      <c r="I331" s="281"/>
      <c r="J331" s="282"/>
      <c r="K331" s="260" t="str">
        <f t="shared" si="68"/>
        <v/>
      </c>
      <c r="L331" s="34" t="str">
        <f t="shared" si="72"/>
        <v xml:space="preserve"> </v>
      </c>
      <c r="M331" s="260" t="str">
        <f t="shared" si="73"/>
        <v/>
      </c>
      <c r="N331" s="47" t="str">
        <f t="shared" si="76"/>
        <v/>
      </c>
      <c r="O331" s="41" t="str">
        <f t="shared" si="69"/>
        <v/>
      </c>
      <c r="P331" s="20">
        <f t="shared" si="70"/>
        <v>0</v>
      </c>
      <c r="Q331" s="20" t="str">
        <f>IF(C331=1,VLOOKUP(G331,'Uzroci prekida'!E$8:F$11,2,FALSE),"")</f>
        <v/>
      </c>
      <c r="R331" s="20">
        <f t="shared" si="71"/>
        <v>0</v>
      </c>
      <c r="S331" s="20" t="str">
        <f t="shared" si="77"/>
        <v/>
      </c>
      <c r="T331" s="20" t="str">
        <f t="shared" si="78"/>
        <v/>
      </c>
      <c r="U331" t="str">
        <f t="shared" si="74"/>
        <v/>
      </c>
      <c r="V331" s="286"/>
      <c r="W331" s="286"/>
    </row>
    <row r="332" spans="1:23" x14ac:dyDescent="0.25">
      <c r="A332" s="5">
        <f t="shared" si="79"/>
        <v>325</v>
      </c>
      <c r="B332" s="288"/>
      <c r="C332" s="278">
        <f t="shared" si="67"/>
        <v>0</v>
      </c>
      <c r="D332" s="279" t="str">
        <f>IF(C332=1,VLOOKUP(B332,Mreze!C$8:F$107,4,FALSE)," ")</f>
        <v xml:space="preserve"> </v>
      </c>
      <c r="E332" s="279" t="str">
        <f t="shared" si="75"/>
        <v/>
      </c>
      <c r="F332" s="280"/>
      <c r="G332" s="283"/>
      <c r="H332" s="291"/>
      <c r="I332" s="281"/>
      <c r="J332" s="282"/>
      <c r="K332" s="260" t="str">
        <f t="shared" si="68"/>
        <v/>
      </c>
      <c r="L332" s="34" t="str">
        <f t="shared" si="72"/>
        <v xml:space="preserve"> </v>
      </c>
      <c r="M332" s="260" t="str">
        <f t="shared" si="73"/>
        <v/>
      </c>
      <c r="N332" s="47" t="str">
        <f t="shared" si="76"/>
        <v/>
      </c>
      <c r="O332" s="41" t="str">
        <f t="shared" si="69"/>
        <v/>
      </c>
      <c r="P332" s="20">
        <f t="shared" si="70"/>
        <v>0</v>
      </c>
      <c r="Q332" s="20" t="str">
        <f>IF(C332=1,VLOOKUP(G332,'Uzroci prekida'!E$8:F$11,2,FALSE),"")</f>
        <v/>
      </c>
      <c r="R332" s="20">
        <f t="shared" si="71"/>
        <v>0</v>
      </c>
      <c r="S332" s="20" t="str">
        <f t="shared" si="77"/>
        <v/>
      </c>
      <c r="T332" s="20" t="str">
        <f t="shared" si="78"/>
        <v/>
      </c>
      <c r="U332" t="str">
        <f t="shared" si="74"/>
        <v/>
      </c>
      <c r="V332" s="286"/>
      <c r="W332" s="286"/>
    </row>
    <row r="333" spans="1:23" x14ac:dyDescent="0.25">
      <c r="A333" s="5">
        <f t="shared" si="79"/>
        <v>326</v>
      </c>
      <c r="B333" s="288"/>
      <c r="C333" s="278">
        <f t="shared" si="67"/>
        <v>0</v>
      </c>
      <c r="D333" s="279" t="str">
        <f>IF(C333=1,VLOOKUP(B333,Mreze!C$8:F$107,4,FALSE)," ")</f>
        <v xml:space="preserve"> </v>
      </c>
      <c r="E333" s="279" t="str">
        <f t="shared" si="75"/>
        <v/>
      </c>
      <c r="F333" s="280"/>
      <c r="G333" s="283"/>
      <c r="H333" s="291"/>
      <c r="I333" s="281"/>
      <c r="J333" s="282"/>
      <c r="K333" s="260" t="str">
        <f t="shared" si="68"/>
        <v/>
      </c>
      <c r="L333" s="34" t="str">
        <f t="shared" si="72"/>
        <v xml:space="preserve"> </v>
      </c>
      <c r="M333" s="260" t="str">
        <f t="shared" si="73"/>
        <v/>
      </c>
      <c r="N333" s="47" t="str">
        <f t="shared" si="76"/>
        <v/>
      </c>
      <c r="O333" s="41" t="str">
        <f t="shared" si="69"/>
        <v/>
      </c>
      <c r="P333" s="20">
        <f t="shared" si="70"/>
        <v>0</v>
      </c>
      <c r="Q333" s="20" t="str">
        <f>IF(C333=1,VLOOKUP(G333,'Uzroci prekida'!E$8:F$11,2,FALSE),"")</f>
        <v/>
      </c>
      <c r="R333" s="20">
        <f t="shared" si="71"/>
        <v>0</v>
      </c>
      <c r="S333" s="20" t="str">
        <f t="shared" si="77"/>
        <v/>
      </c>
      <c r="T333" s="20" t="str">
        <f t="shared" si="78"/>
        <v/>
      </c>
      <c r="U333" t="str">
        <f t="shared" si="74"/>
        <v/>
      </c>
      <c r="V333" s="286"/>
      <c r="W333" s="286"/>
    </row>
    <row r="334" spans="1:23" x14ac:dyDescent="0.25">
      <c r="A334" s="5">
        <f t="shared" si="79"/>
        <v>327</v>
      </c>
      <c r="B334" s="288"/>
      <c r="C334" s="278">
        <f t="shared" si="67"/>
        <v>0</v>
      </c>
      <c r="D334" s="279" t="str">
        <f>IF(C334=1,VLOOKUP(B334,Mreze!C$8:F$107,4,FALSE)," ")</f>
        <v xml:space="preserve"> </v>
      </c>
      <c r="E334" s="279" t="str">
        <f t="shared" si="75"/>
        <v/>
      </c>
      <c r="F334" s="280"/>
      <c r="G334" s="283"/>
      <c r="H334" s="291"/>
      <c r="I334" s="281"/>
      <c r="J334" s="282"/>
      <c r="K334" s="260" t="str">
        <f t="shared" si="68"/>
        <v/>
      </c>
      <c r="L334" s="34" t="str">
        <f t="shared" si="72"/>
        <v xml:space="preserve"> </v>
      </c>
      <c r="M334" s="260" t="str">
        <f t="shared" si="73"/>
        <v/>
      </c>
      <c r="N334" s="47" t="str">
        <f t="shared" si="76"/>
        <v/>
      </c>
      <c r="O334" s="41" t="str">
        <f t="shared" si="69"/>
        <v/>
      </c>
      <c r="P334" s="20">
        <f t="shared" si="70"/>
        <v>0</v>
      </c>
      <c r="Q334" s="20" t="str">
        <f>IF(C334=1,VLOOKUP(G334,'Uzroci prekida'!E$8:F$11,2,FALSE),"")</f>
        <v/>
      </c>
      <c r="R334" s="20">
        <f t="shared" si="71"/>
        <v>0</v>
      </c>
      <c r="S334" s="20" t="str">
        <f t="shared" si="77"/>
        <v/>
      </c>
      <c r="T334" s="20" t="str">
        <f t="shared" si="78"/>
        <v/>
      </c>
      <c r="U334" t="str">
        <f t="shared" si="74"/>
        <v/>
      </c>
      <c r="V334" s="286"/>
      <c r="W334" s="286"/>
    </row>
    <row r="335" spans="1:23" x14ac:dyDescent="0.25">
      <c r="A335" s="5">
        <f t="shared" si="79"/>
        <v>328</v>
      </c>
      <c r="B335" s="288"/>
      <c r="C335" s="278">
        <f t="shared" si="67"/>
        <v>0</v>
      </c>
      <c r="D335" s="279" t="str">
        <f>IF(C335=1,VLOOKUP(B335,Mreze!C$8:F$107,4,FALSE)," ")</f>
        <v xml:space="preserve"> </v>
      </c>
      <c r="E335" s="279" t="str">
        <f t="shared" si="75"/>
        <v/>
      </c>
      <c r="F335" s="280"/>
      <c r="G335" s="283"/>
      <c r="H335" s="291"/>
      <c r="I335" s="281"/>
      <c r="J335" s="282"/>
      <c r="K335" s="260" t="str">
        <f t="shared" si="68"/>
        <v/>
      </c>
      <c r="L335" s="34" t="str">
        <f t="shared" si="72"/>
        <v xml:space="preserve"> </v>
      </c>
      <c r="M335" s="260" t="str">
        <f t="shared" si="73"/>
        <v/>
      </c>
      <c r="N335" s="47" t="str">
        <f t="shared" si="76"/>
        <v/>
      </c>
      <c r="O335" s="41" t="str">
        <f t="shared" si="69"/>
        <v/>
      </c>
      <c r="P335" s="20">
        <f t="shared" si="70"/>
        <v>0</v>
      </c>
      <c r="Q335" s="20" t="str">
        <f>IF(C335=1,VLOOKUP(G335,'Uzroci prekida'!E$8:F$11,2,FALSE),"")</f>
        <v/>
      </c>
      <c r="R335" s="20">
        <f t="shared" si="71"/>
        <v>0</v>
      </c>
      <c r="S335" s="20" t="str">
        <f t="shared" si="77"/>
        <v/>
      </c>
      <c r="T335" s="20" t="str">
        <f t="shared" si="78"/>
        <v/>
      </c>
      <c r="U335" t="str">
        <f t="shared" si="74"/>
        <v/>
      </c>
      <c r="V335" s="286"/>
      <c r="W335" s="286"/>
    </row>
    <row r="336" spans="1:23" x14ac:dyDescent="0.25">
      <c r="A336" s="5">
        <f t="shared" si="79"/>
        <v>329</v>
      </c>
      <c r="B336" s="288"/>
      <c r="C336" s="278">
        <f t="shared" si="67"/>
        <v>0</v>
      </c>
      <c r="D336" s="279" t="str">
        <f>IF(C336=1,VLOOKUP(B336,Mreze!C$8:F$107,4,FALSE)," ")</f>
        <v xml:space="preserve"> </v>
      </c>
      <c r="E336" s="279" t="str">
        <f t="shared" si="75"/>
        <v/>
      </c>
      <c r="F336" s="280"/>
      <c r="G336" s="283"/>
      <c r="H336" s="291"/>
      <c r="I336" s="281"/>
      <c r="J336" s="282"/>
      <c r="K336" s="260" t="str">
        <f t="shared" si="68"/>
        <v/>
      </c>
      <c r="L336" s="34" t="str">
        <f t="shared" si="72"/>
        <v xml:space="preserve"> </v>
      </c>
      <c r="M336" s="260" t="str">
        <f t="shared" si="73"/>
        <v/>
      </c>
      <c r="N336" s="47" t="str">
        <f t="shared" si="76"/>
        <v/>
      </c>
      <c r="O336" s="41" t="str">
        <f t="shared" si="69"/>
        <v/>
      </c>
      <c r="P336" s="20">
        <f t="shared" si="70"/>
        <v>0</v>
      </c>
      <c r="Q336" s="20" t="str">
        <f>IF(C336=1,VLOOKUP(G336,'Uzroci prekida'!E$8:F$11,2,FALSE),"")</f>
        <v/>
      </c>
      <c r="R336" s="20">
        <f t="shared" si="71"/>
        <v>0</v>
      </c>
      <c r="S336" s="20" t="str">
        <f t="shared" si="77"/>
        <v/>
      </c>
      <c r="T336" s="20" t="str">
        <f t="shared" si="78"/>
        <v/>
      </c>
      <c r="U336" t="str">
        <f t="shared" si="74"/>
        <v/>
      </c>
      <c r="V336" s="286"/>
      <c r="W336" s="286"/>
    </row>
    <row r="337" spans="1:23" x14ac:dyDescent="0.25">
      <c r="A337" s="5">
        <f t="shared" si="79"/>
        <v>330</v>
      </c>
      <c r="B337" s="288"/>
      <c r="C337" s="278">
        <f t="shared" si="67"/>
        <v>0</v>
      </c>
      <c r="D337" s="279" t="str">
        <f>IF(C337=1,VLOOKUP(B337,Mreze!C$8:F$107,4,FALSE)," ")</f>
        <v xml:space="preserve"> </v>
      </c>
      <c r="E337" s="279" t="str">
        <f t="shared" si="75"/>
        <v/>
      </c>
      <c r="F337" s="280"/>
      <c r="G337" s="283"/>
      <c r="H337" s="291"/>
      <c r="I337" s="281"/>
      <c r="J337" s="282"/>
      <c r="K337" s="260" t="str">
        <f t="shared" si="68"/>
        <v/>
      </c>
      <c r="L337" s="34" t="str">
        <f t="shared" si="72"/>
        <v xml:space="preserve"> </v>
      </c>
      <c r="M337" s="260" t="str">
        <f t="shared" si="73"/>
        <v/>
      </c>
      <c r="N337" s="47" t="str">
        <f t="shared" si="76"/>
        <v/>
      </c>
      <c r="O337" s="41" t="str">
        <f t="shared" si="69"/>
        <v/>
      </c>
      <c r="P337" s="20">
        <f t="shared" si="70"/>
        <v>0</v>
      </c>
      <c r="Q337" s="20" t="str">
        <f>IF(C337=1,VLOOKUP(G337,'Uzroci prekida'!E$8:F$11,2,FALSE),"")</f>
        <v/>
      </c>
      <c r="R337" s="20">
        <f t="shared" si="71"/>
        <v>0</v>
      </c>
      <c r="S337" s="20" t="str">
        <f t="shared" si="77"/>
        <v/>
      </c>
      <c r="T337" s="20" t="str">
        <f t="shared" si="78"/>
        <v/>
      </c>
      <c r="U337" t="str">
        <f t="shared" si="74"/>
        <v/>
      </c>
      <c r="V337" s="286"/>
      <c r="W337" s="286"/>
    </row>
    <row r="338" spans="1:23" x14ac:dyDescent="0.25">
      <c r="A338" s="5">
        <f t="shared" si="79"/>
        <v>331</v>
      </c>
      <c r="B338" s="288"/>
      <c r="C338" s="278">
        <f t="shared" ref="C338:C401" si="80">IF(B338="",0,1)</f>
        <v>0</v>
      </c>
      <c r="D338" s="279" t="str">
        <f>IF(C338=1,VLOOKUP(B338,Mreze!C$8:F$107,4,FALSE)," ")</f>
        <v xml:space="preserve"> </v>
      </c>
      <c r="E338" s="279" t="str">
        <f t="shared" si="75"/>
        <v/>
      </c>
      <c r="F338" s="280"/>
      <c r="G338" s="283"/>
      <c r="H338" s="291"/>
      <c r="I338" s="281"/>
      <c r="J338" s="282"/>
      <c r="K338" s="260" t="str">
        <f t="shared" ref="K338:K401" si="81">IF(J338&lt;&gt;"",IF(I338&lt;&gt;"",J338-I338,""), "")</f>
        <v/>
      </c>
      <c r="L338" s="34" t="str">
        <f t="shared" si="72"/>
        <v xml:space="preserve"> </v>
      </c>
      <c r="M338" s="260" t="str">
        <f t="shared" si="73"/>
        <v/>
      </c>
      <c r="N338" s="47" t="str">
        <f t="shared" si="76"/>
        <v/>
      </c>
      <c r="O338" s="41" t="str">
        <f t="shared" ref="O338:O401" si="82">IF(N338&lt;&gt;"",IF(Q338&gt;N338,"Не","Да"),IF(P338=0,IF(J338&lt;&gt;"","ERR","")))</f>
        <v/>
      </c>
      <c r="P338" s="20">
        <f t="shared" ref="P338:P401" si="83">IF(I338&lt;&gt;"",IF(J338&lt;&gt;"",1,0),0)</f>
        <v>0</v>
      </c>
      <c r="Q338" s="20" t="str">
        <f>IF(C338=1,VLOOKUP(G338,'Uzroci prekida'!E$8:F$11,2,FALSE),"")</f>
        <v/>
      </c>
      <c r="R338" s="20">
        <f t="shared" ref="R338:R401" si="84">IF(O338="Не",1,0)</f>
        <v>0</v>
      </c>
      <c r="S338" s="20" t="str">
        <f t="shared" si="77"/>
        <v/>
      </c>
      <c r="T338" s="20" t="str">
        <f t="shared" si="78"/>
        <v/>
      </c>
      <c r="U338" t="str">
        <f t="shared" si="74"/>
        <v/>
      </c>
      <c r="V338" s="286"/>
      <c r="W338" s="286"/>
    </row>
    <row r="339" spans="1:23" x14ac:dyDescent="0.25">
      <c r="A339" s="5">
        <f t="shared" si="79"/>
        <v>332</v>
      </c>
      <c r="B339" s="288"/>
      <c r="C339" s="278">
        <f t="shared" si="80"/>
        <v>0</v>
      </c>
      <c r="D339" s="279" t="str">
        <f>IF(C339=1,VLOOKUP(B339,Mreze!C$8:F$107,4,FALSE)," ")</f>
        <v xml:space="preserve"> </v>
      </c>
      <c r="E339" s="279" t="str">
        <f t="shared" si="75"/>
        <v/>
      </c>
      <c r="F339" s="280"/>
      <c r="G339" s="283"/>
      <c r="H339" s="291"/>
      <c r="I339" s="281"/>
      <c r="J339" s="282"/>
      <c r="K339" s="260" t="str">
        <f t="shared" si="81"/>
        <v/>
      </c>
      <c r="L339" s="34" t="str">
        <f t="shared" si="72"/>
        <v xml:space="preserve"> </v>
      </c>
      <c r="M339" s="260" t="str">
        <f t="shared" si="73"/>
        <v/>
      </c>
      <c r="N339" s="47" t="str">
        <f t="shared" si="76"/>
        <v/>
      </c>
      <c r="O339" s="41" t="str">
        <f t="shared" si="82"/>
        <v/>
      </c>
      <c r="P339" s="20">
        <f t="shared" si="83"/>
        <v>0</v>
      </c>
      <c r="Q339" s="20" t="str">
        <f>IF(C339=1,VLOOKUP(G339,'Uzroci prekida'!E$8:F$11,2,FALSE),"")</f>
        <v/>
      </c>
      <c r="R339" s="20">
        <f t="shared" si="84"/>
        <v>0</v>
      </c>
      <c r="S339" s="20" t="str">
        <f t="shared" si="77"/>
        <v/>
      </c>
      <c r="T339" s="20" t="str">
        <f t="shared" si="78"/>
        <v/>
      </c>
      <c r="U339" t="str">
        <f t="shared" si="74"/>
        <v/>
      </c>
      <c r="V339" s="286"/>
      <c r="W339" s="286"/>
    </row>
    <row r="340" spans="1:23" x14ac:dyDescent="0.25">
      <c r="A340" s="5">
        <f t="shared" si="79"/>
        <v>333</v>
      </c>
      <c r="B340" s="288"/>
      <c r="C340" s="278">
        <f t="shared" si="80"/>
        <v>0</v>
      </c>
      <c r="D340" s="279" t="str">
        <f>IF(C340=1,VLOOKUP(B340,Mreze!C$8:F$107,4,FALSE)," ")</f>
        <v xml:space="preserve"> </v>
      </c>
      <c r="E340" s="279" t="str">
        <f t="shared" si="75"/>
        <v/>
      </c>
      <c r="F340" s="280"/>
      <c r="G340" s="283"/>
      <c r="H340" s="291"/>
      <c r="I340" s="281"/>
      <c r="J340" s="282"/>
      <c r="K340" s="260" t="str">
        <f t="shared" si="81"/>
        <v/>
      </c>
      <c r="L340" s="34" t="str">
        <f t="shared" si="72"/>
        <v xml:space="preserve"> </v>
      </c>
      <c r="M340" s="260" t="str">
        <f t="shared" si="73"/>
        <v/>
      </c>
      <c r="N340" s="47" t="str">
        <f t="shared" si="76"/>
        <v/>
      </c>
      <c r="O340" s="41" t="str">
        <f t="shared" si="82"/>
        <v/>
      </c>
      <c r="P340" s="20">
        <f t="shared" si="83"/>
        <v>0</v>
      </c>
      <c r="Q340" s="20" t="str">
        <f>IF(C340=1,VLOOKUP(G340,'Uzroci prekida'!E$8:F$11,2,FALSE),"")</f>
        <v/>
      </c>
      <c r="R340" s="20">
        <f t="shared" si="84"/>
        <v>0</v>
      </c>
      <c r="S340" s="20" t="str">
        <f t="shared" si="77"/>
        <v/>
      </c>
      <c r="T340" s="20" t="str">
        <f t="shared" si="78"/>
        <v/>
      </c>
      <c r="U340" t="str">
        <f t="shared" si="74"/>
        <v/>
      </c>
      <c r="V340" s="286"/>
      <c r="W340" s="286"/>
    </row>
    <row r="341" spans="1:23" x14ac:dyDescent="0.25">
      <c r="A341" s="5">
        <f t="shared" si="79"/>
        <v>334</v>
      </c>
      <c r="B341" s="288"/>
      <c r="C341" s="278">
        <f t="shared" si="80"/>
        <v>0</v>
      </c>
      <c r="D341" s="279" t="str">
        <f>IF(C341=1,VLOOKUP(B341,Mreze!C$8:F$107,4,FALSE)," ")</f>
        <v xml:space="preserve"> </v>
      </c>
      <c r="E341" s="279" t="str">
        <f t="shared" si="75"/>
        <v/>
      </c>
      <c r="F341" s="280"/>
      <c r="G341" s="283"/>
      <c r="H341" s="291"/>
      <c r="I341" s="281"/>
      <c r="J341" s="282"/>
      <c r="K341" s="260" t="str">
        <f t="shared" si="81"/>
        <v/>
      </c>
      <c r="L341" s="34" t="str">
        <f t="shared" si="72"/>
        <v xml:space="preserve"> </v>
      </c>
      <c r="M341" s="260" t="str">
        <f t="shared" si="73"/>
        <v/>
      </c>
      <c r="N341" s="47" t="str">
        <f t="shared" si="76"/>
        <v/>
      </c>
      <c r="O341" s="41" t="str">
        <f t="shared" si="82"/>
        <v/>
      </c>
      <c r="P341" s="20">
        <f t="shared" si="83"/>
        <v>0</v>
      </c>
      <c r="Q341" s="20" t="str">
        <f>IF(C341=1,VLOOKUP(G341,'Uzroci prekida'!E$8:F$11,2,FALSE),"")</f>
        <v/>
      </c>
      <c r="R341" s="20">
        <f t="shared" si="84"/>
        <v>0</v>
      </c>
      <c r="S341" s="20" t="str">
        <f t="shared" si="77"/>
        <v/>
      </c>
      <c r="T341" s="20" t="str">
        <f t="shared" si="78"/>
        <v/>
      </c>
      <c r="U341" t="str">
        <f t="shared" si="74"/>
        <v/>
      </c>
      <c r="V341" s="286"/>
      <c r="W341" s="286"/>
    </row>
    <row r="342" spans="1:23" x14ac:dyDescent="0.25">
      <c r="A342" s="5">
        <f t="shared" si="79"/>
        <v>335</v>
      </c>
      <c r="B342" s="288"/>
      <c r="C342" s="278">
        <f t="shared" si="80"/>
        <v>0</v>
      </c>
      <c r="D342" s="279" t="str">
        <f>IF(C342=1,VLOOKUP(B342,Mreze!C$8:F$107,4,FALSE)," ")</f>
        <v xml:space="preserve"> </v>
      </c>
      <c r="E342" s="279" t="str">
        <f t="shared" si="75"/>
        <v/>
      </c>
      <c r="F342" s="280"/>
      <c r="G342" s="283"/>
      <c r="H342" s="291"/>
      <c r="I342" s="281"/>
      <c r="J342" s="282"/>
      <c r="K342" s="260" t="str">
        <f t="shared" si="81"/>
        <v/>
      </c>
      <c r="L342" s="34" t="str">
        <f t="shared" si="72"/>
        <v xml:space="preserve"> </v>
      </c>
      <c r="M342" s="260" t="str">
        <f t="shared" si="73"/>
        <v/>
      </c>
      <c r="N342" s="47" t="str">
        <f t="shared" si="76"/>
        <v/>
      </c>
      <c r="O342" s="41" t="str">
        <f t="shared" si="82"/>
        <v/>
      </c>
      <c r="P342" s="20">
        <f t="shared" si="83"/>
        <v>0</v>
      </c>
      <c r="Q342" s="20" t="str">
        <f>IF(C342=1,VLOOKUP(G342,'Uzroci prekida'!E$8:F$11,2,FALSE),"")</f>
        <v/>
      </c>
      <c r="R342" s="20">
        <f t="shared" si="84"/>
        <v>0</v>
      </c>
      <c r="S342" s="20" t="str">
        <f t="shared" si="77"/>
        <v/>
      </c>
      <c r="T342" s="20" t="str">
        <f t="shared" si="78"/>
        <v/>
      </c>
      <c r="U342" t="str">
        <f t="shared" si="74"/>
        <v/>
      </c>
      <c r="V342" s="286"/>
      <c r="W342" s="286"/>
    </row>
    <row r="343" spans="1:23" x14ac:dyDescent="0.25">
      <c r="A343" s="5">
        <f t="shared" si="79"/>
        <v>336</v>
      </c>
      <c r="B343" s="288"/>
      <c r="C343" s="278">
        <f t="shared" si="80"/>
        <v>0</v>
      </c>
      <c r="D343" s="279" t="str">
        <f>IF(C343=1,VLOOKUP(B343,Mreze!C$8:F$107,4,FALSE)," ")</f>
        <v xml:space="preserve"> </v>
      </c>
      <c r="E343" s="279" t="str">
        <f t="shared" si="75"/>
        <v/>
      </c>
      <c r="F343" s="280"/>
      <c r="G343" s="283"/>
      <c r="H343" s="291"/>
      <c r="I343" s="281"/>
      <c r="J343" s="282"/>
      <c r="K343" s="260" t="str">
        <f t="shared" si="81"/>
        <v/>
      </c>
      <c r="L343" s="34" t="str">
        <f t="shared" si="72"/>
        <v xml:space="preserve"> </v>
      </c>
      <c r="M343" s="260" t="str">
        <f t="shared" si="73"/>
        <v/>
      </c>
      <c r="N343" s="47" t="str">
        <f t="shared" si="76"/>
        <v/>
      </c>
      <c r="O343" s="41" t="str">
        <f t="shared" si="82"/>
        <v/>
      </c>
      <c r="P343" s="20">
        <f t="shared" si="83"/>
        <v>0</v>
      </c>
      <c r="Q343" s="20" t="str">
        <f>IF(C343=1,VLOOKUP(G343,'Uzroci prekida'!E$8:F$11,2,FALSE),"")</f>
        <v/>
      </c>
      <c r="R343" s="20">
        <f t="shared" si="84"/>
        <v>0</v>
      </c>
      <c r="S343" s="20" t="str">
        <f t="shared" si="77"/>
        <v/>
      </c>
      <c r="T343" s="20" t="str">
        <f t="shared" si="78"/>
        <v/>
      </c>
      <c r="U343" t="str">
        <f t="shared" si="74"/>
        <v/>
      </c>
      <c r="V343" s="286"/>
      <c r="W343" s="286"/>
    </row>
    <row r="344" spans="1:23" x14ac:dyDescent="0.25">
      <c r="A344" s="5">
        <f t="shared" si="79"/>
        <v>337</v>
      </c>
      <c r="B344" s="288"/>
      <c r="C344" s="278">
        <f t="shared" si="80"/>
        <v>0</v>
      </c>
      <c r="D344" s="279" t="str">
        <f>IF(C344=1,VLOOKUP(B344,Mreze!C$8:F$107,4,FALSE)," ")</f>
        <v xml:space="preserve"> </v>
      </c>
      <c r="E344" s="279" t="str">
        <f t="shared" si="75"/>
        <v/>
      </c>
      <c r="F344" s="280"/>
      <c r="G344" s="283"/>
      <c r="H344" s="291"/>
      <c r="I344" s="281"/>
      <c r="J344" s="282"/>
      <c r="K344" s="260" t="str">
        <f t="shared" si="81"/>
        <v/>
      </c>
      <c r="L344" s="34" t="str">
        <f t="shared" si="72"/>
        <v xml:space="preserve"> </v>
      </c>
      <c r="M344" s="260" t="str">
        <f t="shared" si="73"/>
        <v/>
      </c>
      <c r="N344" s="47" t="str">
        <f t="shared" si="76"/>
        <v/>
      </c>
      <c r="O344" s="41" t="str">
        <f t="shared" si="82"/>
        <v/>
      </c>
      <c r="P344" s="20">
        <f t="shared" si="83"/>
        <v>0</v>
      </c>
      <c r="Q344" s="20" t="str">
        <f>IF(C344=1,VLOOKUP(G344,'Uzroci prekida'!E$8:F$11,2,FALSE),"")</f>
        <v/>
      </c>
      <c r="R344" s="20">
        <f t="shared" si="84"/>
        <v>0</v>
      </c>
      <c r="S344" s="20" t="str">
        <f t="shared" si="77"/>
        <v/>
      </c>
      <c r="T344" s="20" t="str">
        <f t="shared" si="78"/>
        <v/>
      </c>
      <c r="U344" t="str">
        <f t="shared" si="74"/>
        <v/>
      </c>
      <c r="V344" s="286"/>
      <c r="W344" s="286"/>
    </row>
    <row r="345" spans="1:23" x14ac:dyDescent="0.25">
      <c r="A345" s="5">
        <f t="shared" si="79"/>
        <v>338</v>
      </c>
      <c r="B345" s="288"/>
      <c r="C345" s="278">
        <f t="shared" si="80"/>
        <v>0</v>
      </c>
      <c r="D345" s="279" t="str">
        <f>IF(C345=1,VLOOKUP(B345,Mreze!C$8:F$107,4,FALSE)," ")</f>
        <v xml:space="preserve"> </v>
      </c>
      <c r="E345" s="279" t="str">
        <f t="shared" si="75"/>
        <v/>
      </c>
      <c r="F345" s="280"/>
      <c r="G345" s="283"/>
      <c r="H345" s="291"/>
      <c r="I345" s="281"/>
      <c r="J345" s="282"/>
      <c r="K345" s="260" t="str">
        <f t="shared" si="81"/>
        <v/>
      </c>
      <c r="L345" s="34" t="str">
        <f t="shared" si="72"/>
        <v xml:space="preserve"> </v>
      </c>
      <c r="M345" s="260" t="str">
        <f t="shared" si="73"/>
        <v/>
      </c>
      <c r="N345" s="47" t="str">
        <f t="shared" si="76"/>
        <v/>
      </c>
      <c r="O345" s="41" t="str">
        <f t="shared" si="82"/>
        <v/>
      </c>
      <c r="P345" s="20">
        <f t="shared" si="83"/>
        <v>0</v>
      </c>
      <c r="Q345" s="20" t="str">
        <f>IF(C345=1,VLOOKUP(G345,'Uzroci prekida'!E$8:F$11,2,FALSE),"")</f>
        <v/>
      </c>
      <c r="R345" s="20">
        <f t="shared" si="84"/>
        <v>0</v>
      </c>
      <c r="S345" s="20" t="str">
        <f t="shared" si="77"/>
        <v/>
      </c>
      <c r="T345" s="20" t="str">
        <f t="shared" si="78"/>
        <v/>
      </c>
      <c r="U345" t="str">
        <f t="shared" si="74"/>
        <v/>
      </c>
      <c r="V345" s="286"/>
      <c r="W345" s="286"/>
    </row>
    <row r="346" spans="1:23" x14ac:dyDescent="0.25">
      <c r="A346" s="5">
        <f t="shared" si="79"/>
        <v>339</v>
      </c>
      <c r="B346" s="288"/>
      <c r="C346" s="278">
        <f t="shared" si="80"/>
        <v>0</v>
      </c>
      <c r="D346" s="279" t="str">
        <f>IF(C346=1,VLOOKUP(B346,Mreze!C$8:F$107,4,FALSE)," ")</f>
        <v xml:space="preserve"> </v>
      </c>
      <c r="E346" s="279" t="str">
        <f t="shared" si="75"/>
        <v/>
      </c>
      <c r="F346" s="280"/>
      <c r="G346" s="283"/>
      <c r="H346" s="291"/>
      <c r="I346" s="281"/>
      <c r="J346" s="282"/>
      <c r="K346" s="260" t="str">
        <f t="shared" si="81"/>
        <v/>
      </c>
      <c r="L346" s="34" t="str">
        <f t="shared" si="72"/>
        <v xml:space="preserve"> </v>
      </c>
      <c r="M346" s="260" t="str">
        <f t="shared" si="73"/>
        <v/>
      </c>
      <c r="N346" s="47" t="str">
        <f t="shared" si="76"/>
        <v/>
      </c>
      <c r="O346" s="41" t="str">
        <f t="shared" si="82"/>
        <v/>
      </c>
      <c r="P346" s="20">
        <f t="shared" si="83"/>
        <v>0</v>
      </c>
      <c r="Q346" s="20" t="str">
        <f>IF(C346=1,VLOOKUP(G346,'Uzroci prekida'!E$8:F$11,2,FALSE),"")</f>
        <v/>
      </c>
      <c r="R346" s="20">
        <f t="shared" si="84"/>
        <v>0</v>
      </c>
      <c r="S346" s="20" t="str">
        <f t="shared" si="77"/>
        <v/>
      </c>
      <c r="T346" s="20" t="str">
        <f t="shared" si="78"/>
        <v/>
      </c>
      <c r="U346" t="str">
        <f t="shared" si="74"/>
        <v/>
      </c>
      <c r="V346" s="286"/>
      <c r="W346" s="286"/>
    </row>
    <row r="347" spans="1:23" x14ac:dyDescent="0.25">
      <c r="A347" s="5">
        <f t="shared" si="79"/>
        <v>340</v>
      </c>
      <c r="B347" s="288"/>
      <c r="C347" s="278">
        <f t="shared" si="80"/>
        <v>0</v>
      </c>
      <c r="D347" s="279" t="str">
        <f>IF(C347=1,VLOOKUP(B347,Mreze!C$8:F$107,4,FALSE)," ")</f>
        <v xml:space="preserve"> </v>
      </c>
      <c r="E347" s="279" t="str">
        <f t="shared" si="75"/>
        <v/>
      </c>
      <c r="F347" s="280"/>
      <c r="G347" s="283"/>
      <c r="H347" s="291"/>
      <c r="I347" s="281"/>
      <c r="J347" s="282"/>
      <c r="K347" s="260" t="str">
        <f t="shared" si="81"/>
        <v/>
      </c>
      <c r="L347" s="34" t="str">
        <f t="shared" si="72"/>
        <v xml:space="preserve"> </v>
      </c>
      <c r="M347" s="260" t="str">
        <f t="shared" si="73"/>
        <v/>
      </c>
      <c r="N347" s="47" t="str">
        <f t="shared" si="76"/>
        <v/>
      </c>
      <c r="O347" s="41" t="str">
        <f t="shared" si="82"/>
        <v/>
      </c>
      <c r="P347" s="20">
        <f t="shared" si="83"/>
        <v>0</v>
      </c>
      <c r="Q347" s="20" t="str">
        <f>IF(C347=1,VLOOKUP(G347,'Uzroci prekida'!E$8:F$11,2,FALSE),"")</f>
        <v/>
      </c>
      <c r="R347" s="20">
        <f t="shared" si="84"/>
        <v>0</v>
      </c>
      <c r="S347" s="20" t="str">
        <f t="shared" si="77"/>
        <v/>
      </c>
      <c r="T347" s="20" t="str">
        <f t="shared" si="78"/>
        <v/>
      </c>
      <c r="U347" t="str">
        <f t="shared" si="74"/>
        <v/>
      </c>
      <c r="V347" s="286"/>
      <c r="W347" s="286"/>
    </row>
    <row r="348" spans="1:23" x14ac:dyDescent="0.25">
      <c r="A348" s="5">
        <f t="shared" si="79"/>
        <v>341</v>
      </c>
      <c r="B348" s="288"/>
      <c r="C348" s="278">
        <f t="shared" si="80"/>
        <v>0</v>
      </c>
      <c r="D348" s="279" t="str">
        <f>IF(C348=1,VLOOKUP(B348,Mreze!C$8:F$107,4,FALSE)," ")</f>
        <v xml:space="preserve"> </v>
      </c>
      <c r="E348" s="279" t="str">
        <f t="shared" si="75"/>
        <v/>
      </c>
      <c r="F348" s="280"/>
      <c r="G348" s="283"/>
      <c r="H348" s="291"/>
      <c r="I348" s="281"/>
      <c r="J348" s="282"/>
      <c r="K348" s="260" t="str">
        <f t="shared" si="81"/>
        <v/>
      </c>
      <c r="L348" s="34" t="str">
        <f t="shared" si="72"/>
        <v xml:space="preserve"> </v>
      </c>
      <c r="M348" s="260" t="str">
        <f t="shared" si="73"/>
        <v/>
      </c>
      <c r="N348" s="47" t="str">
        <f t="shared" si="76"/>
        <v/>
      </c>
      <c r="O348" s="41" t="str">
        <f t="shared" si="82"/>
        <v/>
      </c>
      <c r="P348" s="20">
        <f t="shared" si="83"/>
        <v>0</v>
      </c>
      <c r="Q348" s="20" t="str">
        <f>IF(C348=1,VLOOKUP(G348,'Uzroci prekida'!E$8:F$11,2,FALSE),"")</f>
        <v/>
      </c>
      <c r="R348" s="20">
        <f t="shared" si="84"/>
        <v>0</v>
      </c>
      <c r="S348" s="20" t="str">
        <f t="shared" si="77"/>
        <v/>
      </c>
      <c r="T348" s="20" t="str">
        <f t="shared" si="78"/>
        <v/>
      </c>
      <c r="U348" t="str">
        <f t="shared" si="74"/>
        <v/>
      </c>
      <c r="V348" s="286"/>
      <c r="W348" s="286"/>
    </row>
    <row r="349" spans="1:23" x14ac:dyDescent="0.25">
      <c r="A349" s="5">
        <f t="shared" si="79"/>
        <v>342</v>
      </c>
      <c r="B349" s="288"/>
      <c r="C349" s="278">
        <f t="shared" si="80"/>
        <v>0</v>
      </c>
      <c r="D349" s="279" t="str">
        <f>IF(C349=1,VLOOKUP(B349,Mreze!C$8:F$107,4,FALSE)," ")</f>
        <v xml:space="preserve"> </v>
      </c>
      <c r="E349" s="279" t="str">
        <f t="shared" si="75"/>
        <v/>
      </c>
      <c r="F349" s="280"/>
      <c r="G349" s="283"/>
      <c r="H349" s="291"/>
      <c r="I349" s="281"/>
      <c r="J349" s="282"/>
      <c r="K349" s="260" t="str">
        <f t="shared" si="81"/>
        <v/>
      </c>
      <c r="L349" s="34" t="str">
        <f t="shared" si="72"/>
        <v xml:space="preserve"> </v>
      </c>
      <c r="M349" s="260" t="str">
        <f t="shared" si="73"/>
        <v/>
      </c>
      <c r="N349" s="47" t="str">
        <f t="shared" si="76"/>
        <v/>
      </c>
      <c r="O349" s="41" t="str">
        <f t="shared" si="82"/>
        <v/>
      </c>
      <c r="P349" s="20">
        <f t="shared" si="83"/>
        <v>0</v>
      </c>
      <c r="Q349" s="20" t="str">
        <f>IF(C349=1,VLOOKUP(G349,'Uzroci prekida'!E$8:F$11,2,FALSE),"")</f>
        <v/>
      </c>
      <c r="R349" s="20">
        <f t="shared" si="84"/>
        <v>0</v>
      </c>
      <c r="S349" s="20" t="str">
        <f t="shared" si="77"/>
        <v/>
      </c>
      <c r="T349" s="20" t="str">
        <f t="shared" si="78"/>
        <v/>
      </c>
      <c r="U349" t="str">
        <f t="shared" si="74"/>
        <v/>
      </c>
      <c r="V349" s="286"/>
      <c r="W349" s="286"/>
    </row>
    <row r="350" spans="1:23" x14ac:dyDescent="0.25">
      <c r="A350" s="5">
        <f t="shared" si="79"/>
        <v>343</v>
      </c>
      <c r="B350" s="288"/>
      <c r="C350" s="278">
        <f t="shared" si="80"/>
        <v>0</v>
      </c>
      <c r="D350" s="279" t="str">
        <f>IF(C350=1,VLOOKUP(B350,Mreze!C$8:F$107,4,FALSE)," ")</f>
        <v xml:space="preserve"> </v>
      </c>
      <c r="E350" s="279" t="str">
        <f t="shared" si="75"/>
        <v/>
      </c>
      <c r="F350" s="280"/>
      <c r="G350" s="283"/>
      <c r="H350" s="291"/>
      <c r="I350" s="281"/>
      <c r="J350" s="282"/>
      <c r="K350" s="260" t="str">
        <f t="shared" si="81"/>
        <v/>
      </c>
      <c r="L350" s="34" t="str">
        <f t="shared" si="72"/>
        <v xml:space="preserve"> </v>
      </c>
      <c r="M350" s="260" t="str">
        <f t="shared" si="73"/>
        <v/>
      </c>
      <c r="N350" s="47" t="str">
        <f t="shared" si="76"/>
        <v/>
      </c>
      <c r="O350" s="41" t="str">
        <f t="shared" si="82"/>
        <v/>
      </c>
      <c r="P350" s="20">
        <f t="shared" si="83"/>
        <v>0</v>
      </c>
      <c r="Q350" s="20" t="str">
        <f>IF(C350=1,VLOOKUP(G350,'Uzroci prekida'!E$8:F$11,2,FALSE),"")</f>
        <v/>
      </c>
      <c r="R350" s="20">
        <f t="shared" si="84"/>
        <v>0</v>
      </c>
      <c r="S350" s="20" t="str">
        <f t="shared" si="77"/>
        <v/>
      </c>
      <c r="T350" s="20" t="str">
        <f t="shared" si="78"/>
        <v/>
      </c>
      <c r="U350" t="str">
        <f t="shared" si="74"/>
        <v/>
      </c>
      <c r="V350" s="286"/>
      <c r="W350" s="286"/>
    </row>
    <row r="351" spans="1:23" x14ac:dyDescent="0.25">
      <c r="A351" s="5">
        <f t="shared" si="79"/>
        <v>344</v>
      </c>
      <c r="B351" s="288"/>
      <c r="C351" s="278">
        <f t="shared" si="80"/>
        <v>0</v>
      </c>
      <c r="D351" s="279" t="str">
        <f>IF(C351=1,VLOOKUP(B351,Mreze!C$8:F$107,4,FALSE)," ")</f>
        <v xml:space="preserve"> </v>
      </c>
      <c r="E351" s="279" t="str">
        <f t="shared" si="75"/>
        <v/>
      </c>
      <c r="F351" s="280"/>
      <c r="G351" s="283"/>
      <c r="H351" s="291"/>
      <c r="I351" s="281"/>
      <c r="J351" s="282"/>
      <c r="K351" s="260" t="str">
        <f t="shared" si="81"/>
        <v/>
      </c>
      <c r="L351" s="34" t="str">
        <f t="shared" si="72"/>
        <v xml:space="preserve"> </v>
      </c>
      <c r="M351" s="260" t="str">
        <f t="shared" si="73"/>
        <v/>
      </c>
      <c r="N351" s="47" t="str">
        <f t="shared" si="76"/>
        <v/>
      </c>
      <c r="O351" s="41" t="str">
        <f t="shared" si="82"/>
        <v/>
      </c>
      <c r="P351" s="20">
        <f t="shared" si="83"/>
        <v>0</v>
      </c>
      <c r="Q351" s="20" t="str">
        <f>IF(C351=1,VLOOKUP(G351,'Uzroci prekida'!E$8:F$11,2,FALSE),"")</f>
        <v/>
      </c>
      <c r="R351" s="20">
        <f t="shared" si="84"/>
        <v>0</v>
      </c>
      <c r="S351" s="20" t="str">
        <f t="shared" si="77"/>
        <v/>
      </c>
      <c r="T351" s="20" t="str">
        <f t="shared" si="78"/>
        <v/>
      </c>
      <c r="U351" t="str">
        <f t="shared" si="74"/>
        <v/>
      </c>
      <c r="V351" s="286"/>
      <c r="W351" s="286"/>
    </row>
    <row r="352" spans="1:23" x14ac:dyDescent="0.25">
      <c r="A352" s="5">
        <f t="shared" si="79"/>
        <v>345</v>
      </c>
      <c r="B352" s="288"/>
      <c r="C352" s="278">
        <f t="shared" si="80"/>
        <v>0</v>
      </c>
      <c r="D352" s="279" t="str">
        <f>IF(C352=1,VLOOKUP(B352,Mreze!C$8:F$107,4,FALSE)," ")</f>
        <v xml:space="preserve"> </v>
      </c>
      <c r="E352" s="279" t="str">
        <f t="shared" si="75"/>
        <v/>
      </c>
      <c r="F352" s="280"/>
      <c r="G352" s="283"/>
      <c r="H352" s="291"/>
      <c r="I352" s="281"/>
      <c r="J352" s="282"/>
      <c r="K352" s="260" t="str">
        <f t="shared" si="81"/>
        <v/>
      </c>
      <c r="L352" s="34" t="str">
        <f t="shared" si="72"/>
        <v xml:space="preserve"> </v>
      </c>
      <c r="M352" s="260" t="str">
        <f t="shared" si="73"/>
        <v/>
      </c>
      <c r="N352" s="47" t="str">
        <f t="shared" si="76"/>
        <v/>
      </c>
      <c r="O352" s="41" t="str">
        <f t="shared" si="82"/>
        <v/>
      </c>
      <c r="P352" s="20">
        <f t="shared" si="83"/>
        <v>0</v>
      </c>
      <c r="Q352" s="20" t="str">
        <f>IF(C352=1,VLOOKUP(G352,'Uzroci prekida'!E$8:F$11,2,FALSE),"")</f>
        <v/>
      </c>
      <c r="R352" s="20">
        <f t="shared" si="84"/>
        <v>0</v>
      </c>
      <c r="S352" s="20" t="str">
        <f t="shared" si="77"/>
        <v/>
      </c>
      <c r="T352" s="20" t="str">
        <f t="shared" si="78"/>
        <v/>
      </c>
      <c r="U352" t="str">
        <f t="shared" si="74"/>
        <v/>
      </c>
      <c r="V352" s="286"/>
      <c r="W352" s="286"/>
    </row>
    <row r="353" spans="1:23" x14ac:dyDescent="0.25">
      <c r="A353" s="5">
        <f t="shared" si="79"/>
        <v>346</v>
      </c>
      <c r="B353" s="288"/>
      <c r="C353" s="278">
        <f t="shared" si="80"/>
        <v>0</v>
      </c>
      <c r="D353" s="279" t="str">
        <f>IF(C353=1,VLOOKUP(B353,Mreze!C$8:F$107,4,FALSE)," ")</f>
        <v xml:space="preserve"> </v>
      </c>
      <c r="E353" s="279" t="str">
        <f t="shared" si="75"/>
        <v/>
      </c>
      <c r="F353" s="280"/>
      <c r="G353" s="283"/>
      <c r="H353" s="291"/>
      <c r="I353" s="281"/>
      <c r="J353" s="282"/>
      <c r="K353" s="260" t="str">
        <f t="shared" si="81"/>
        <v/>
      </c>
      <c r="L353" s="34" t="str">
        <f t="shared" si="72"/>
        <v xml:space="preserve"> </v>
      </c>
      <c r="M353" s="260" t="str">
        <f t="shared" si="73"/>
        <v/>
      </c>
      <c r="N353" s="47" t="str">
        <f t="shared" si="76"/>
        <v/>
      </c>
      <c r="O353" s="41" t="str">
        <f t="shared" si="82"/>
        <v/>
      </c>
      <c r="P353" s="20">
        <f t="shared" si="83"/>
        <v>0</v>
      </c>
      <c r="Q353" s="20" t="str">
        <f>IF(C353=1,VLOOKUP(G353,'Uzroci prekida'!E$8:F$11,2,FALSE),"")</f>
        <v/>
      </c>
      <c r="R353" s="20">
        <f t="shared" si="84"/>
        <v>0</v>
      </c>
      <c r="S353" s="20" t="str">
        <f t="shared" si="77"/>
        <v/>
      </c>
      <c r="T353" s="20" t="str">
        <f t="shared" si="78"/>
        <v/>
      </c>
      <c r="U353" t="str">
        <f t="shared" si="74"/>
        <v/>
      </c>
      <c r="V353" s="286"/>
      <c r="W353" s="286"/>
    </row>
    <row r="354" spans="1:23" x14ac:dyDescent="0.25">
      <c r="A354" s="5">
        <f t="shared" si="79"/>
        <v>347</v>
      </c>
      <c r="B354" s="288"/>
      <c r="C354" s="278">
        <f t="shared" si="80"/>
        <v>0</v>
      </c>
      <c r="D354" s="279" t="str">
        <f>IF(C354=1,VLOOKUP(B354,Mreze!C$8:F$107,4,FALSE)," ")</f>
        <v xml:space="preserve"> </v>
      </c>
      <c r="E354" s="279" t="str">
        <f t="shared" si="75"/>
        <v/>
      </c>
      <c r="F354" s="280"/>
      <c r="G354" s="283"/>
      <c r="H354" s="291"/>
      <c r="I354" s="281"/>
      <c r="J354" s="282"/>
      <c r="K354" s="260" t="str">
        <f t="shared" si="81"/>
        <v/>
      </c>
      <c r="L354" s="34" t="str">
        <f t="shared" si="72"/>
        <v xml:space="preserve"> </v>
      </c>
      <c r="M354" s="260" t="str">
        <f t="shared" si="73"/>
        <v/>
      </c>
      <c r="N354" s="47" t="str">
        <f t="shared" si="76"/>
        <v/>
      </c>
      <c r="O354" s="41" t="str">
        <f t="shared" si="82"/>
        <v/>
      </c>
      <c r="P354" s="20">
        <f t="shared" si="83"/>
        <v>0</v>
      </c>
      <c r="Q354" s="20" t="str">
        <f>IF(C354=1,VLOOKUP(G354,'Uzroci prekida'!E$8:F$11,2,FALSE),"")</f>
        <v/>
      </c>
      <c r="R354" s="20">
        <f t="shared" si="84"/>
        <v>0</v>
      </c>
      <c r="S354" s="20" t="str">
        <f t="shared" si="77"/>
        <v/>
      </c>
      <c r="T354" s="20" t="str">
        <f t="shared" si="78"/>
        <v/>
      </c>
      <c r="U354" t="str">
        <f t="shared" si="74"/>
        <v/>
      </c>
      <c r="V354" s="286"/>
      <c r="W354" s="286"/>
    </row>
    <row r="355" spans="1:23" x14ac:dyDescent="0.25">
      <c r="A355" s="5">
        <f t="shared" si="79"/>
        <v>348</v>
      </c>
      <c r="B355" s="288"/>
      <c r="C355" s="278">
        <f t="shared" si="80"/>
        <v>0</v>
      </c>
      <c r="D355" s="279" t="str">
        <f>IF(C355=1,VLOOKUP(B355,Mreze!C$8:F$107,4,FALSE)," ")</f>
        <v xml:space="preserve"> </v>
      </c>
      <c r="E355" s="279" t="str">
        <f t="shared" si="75"/>
        <v/>
      </c>
      <c r="F355" s="280"/>
      <c r="G355" s="283"/>
      <c r="H355" s="291"/>
      <c r="I355" s="281"/>
      <c r="J355" s="282"/>
      <c r="K355" s="260" t="str">
        <f t="shared" si="81"/>
        <v/>
      </c>
      <c r="L355" s="34" t="str">
        <f t="shared" si="72"/>
        <v xml:space="preserve"> </v>
      </c>
      <c r="M355" s="260" t="str">
        <f t="shared" si="73"/>
        <v/>
      </c>
      <c r="N355" s="47" t="str">
        <f t="shared" si="76"/>
        <v/>
      </c>
      <c r="O355" s="41" t="str">
        <f t="shared" si="82"/>
        <v/>
      </c>
      <c r="P355" s="20">
        <f t="shared" si="83"/>
        <v>0</v>
      </c>
      <c r="Q355" s="20" t="str">
        <f>IF(C355=1,VLOOKUP(G355,'Uzroci prekida'!E$8:F$11,2,FALSE),"")</f>
        <v/>
      </c>
      <c r="R355" s="20">
        <f t="shared" si="84"/>
        <v>0</v>
      </c>
      <c r="S355" s="20" t="str">
        <f t="shared" si="77"/>
        <v/>
      </c>
      <c r="T355" s="20" t="str">
        <f t="shared" si="78"/>
        <v/>
      </c>
      <c r="U355" t="str">
        <f t="shared" si="74"/>
        <v/>
      </c>
      <c r="V355" s="286"/>
      <c r="W355" s="286"/>
    </row>
    <row r="356" spans="1:23" x14ac:dyDescent="0.25">
      <c r="A356" s="5">
        <f t="shared" si="79"/>
        <v>349</v>
      </c>
      <c r="B356" s="288"/>
      <c r="C356" s="278">
        <f t="shared" si="80"/>
        <v>0</v>
      </c>
      <c r="D356" s="279" t="str">
        <f>IF(C356=1,VLOOKUP(B356,Mreze!C$8:F$107,4,FALSE)," ")</f>
        <v xml:space="preserve"> </v>
      </c>
      <c r="E356" s="279" t="str">
        <f t="shared" si="75"/>
        <v/>
      </c>
      <c r="F356" s="280"/>
      <c r="G356" s="283"/>
      <c r="H356" s="291"/>
      <c r="I356" s="281"/>
      <c r="J356" s="282"/>
      <c r="K356" s="260" t="str">
        <f t="shared" si="81"/>
        <v/>
      </c>
      <c r="L356" s="34" t="str">
        <f t="shared" si="72"/>
        <v xml:space="preserve"> </v>
      </c>
      <c r="M356" s="260" t="str">
        <f t="shared" si="73"/>
        <v/>
      </c>
      <c r="N356" s="47" t="str">
        <f t="shared" si="76"/>
        <v/>
      </c>
      <c r="O356" s="41" t="str">
        <f t="shared" si="82"/>
        <v/>
      </c>
      <c r="P356" s="20">
        <f t="shared" si="83"/>
        <v>0</v>
      </c>
      <c r="Q356" s="20" t="str">
        <f>IF(C356=1,VLOOKUP(G356,'Uzroci prekida'!E$8:F$11,2,FALSE),"")</f>
        <v/>
      </c>
      <c r="R356" s="20">
        <f t="shared" si="84"/>
        <v>0</v>
      </c>
      <c r="S356" s="20" t="str">
        <f t="shared" si="77"/>
        <v/>
      </c>
      <c r="T356" s="20" t="str">
        <f t="shared" si="78"/>
        <v/>
      </c>
      <c r="U356" t="str">
        <f t="shared" si="74"/>
        <v/>
      </c>
      <c r="V356" s="286"/>
      <c r="W356" s="286"/>
    </row>
    <row r="357" spans="1:23" x14ac:dyDescent="0.25">
      <c r="A357" s="5">
        <f t="shared" si="79"/>
        <v>350</v>
      </c>
      <c r="B357" s="288"/>
      <c r="C357" s="278">
        <f t="shared" si="80"/>
        <v>0</v>
      </c>
      <c r="D357" s="279" t="str">
        <f>IF(C357=1,VLOOKUP(B357,Mreze!C$8:F$107,4,FALSE)," ")</f>
        <v xml:space="preserve"> </v>
      </c>
      <c r="E357" s="279" t="str">
        <f t="shared" si="75"/>
        <v/>
      </c>
      <c r="F357" s="280"/>
      <c r="G357" s="283"/>
      <c r="H357" s="291"/>
      <c r="I357" s="281"/>
      <c r="J357" s="282"/>
      <c r="K357" s="260" t="str">
        <f t="shared" si="81"/>
        <v/>
      </c>
      <c r="L357" s="34" t="str">
        <f t="shared" si="72"/>
        <v xml:space="preserve"> </v>
      </c>
      <c r="M357" s="260" t="str">
        <f t="shared" si="73"/>
        <v/>
      </c>
      <c r="N357" s="47" t="str">
        <f t="shared" si="76"/>
        <v/>
      </c>
      <c r="O357" s="41" t="str">
        <f t="shared" si="82"/>
        <v/>
      </c>
      <c r="P357" s="20">
        <f t="shared" si="83"/>
        <v>0</v>
      </c>
      <c r="Q357" s="20" t="str">
        <f>IF(C357=1,VLOOKUP(G357,'Uzroci prekida'!E$8:F$11,2,FALSE),"")</f>
        <v/>
      </c>
      <c r="R357" s="20">
        <f t="shared" si="84"/>
        <v>0</v>
      </c>
      <c r="S357" s="20" t="str">
        <f t="shared" si="77"/>
        <v/>
      </c>
      <c r="T357" s="20" t="str">
        <f t="shared" si="78"/>
        <v/>
      </c>
      <c r="U357" t="str">
        <f t="shared" si="74"/>
        <v/>
      </c>
      <c r="V357" s="286"/>
      <c r="W357" s="286"/>
    </row>
    <row r="358" spans="1:23" x14ac:dyDescent="0.25">
      <c r="A358" s="5">
        <f t="shared" si="79"/>
        <v>351</v>
      </c>
      <c r="B358" s="288"/>
      <c r="C358" s="278">
        <f t="shared" si="80"/>
        <v>0</v>
      </c>
      <c r="D358" s="279" t="str">
        <f>IF(C358=1,VLOOKUP(B358,Mreze!C$8:F$107,4,FALSE)," ")</f>
        <v xml:space="preserve"> </v>
      </c>
      <c r="E358" s="279" t="str">
        <f t="shared" si="75"/>
        <v/>
      </c>
      <c r="F358" s="280"/>
      <c r="G358" s="283"/>
      <c r="H358" s="291"/>
      <c r="I358" s="281"/>
      <c r="J358" s="282"/>
      <c r="K358" s="260" t="str">
        <f t="shared" si="81"/>
        <v/>
      </c>
      <c r="L358" s="34" t="str">
        <f t="shared" si="72"/>
        <v xml:space="preserve"> </v>
      </c>
      <c r="M358" s="260" t="str">
        <f t="shared" si="73"/>
        <v/>
      </c>
      <c r="N358" s="47" t="str">
        <f t="shared" si="76"/>
        <v/>
      </c>
      <c r="O358" s="41" t="str">
        <f t="shared" si="82"/>
        <v/>
      </c>
      <c r="P358" s="20">
        <f t="shared" si="83"/>
        <v>0</v>
      </c>
      <c r="Q358" s="20" t="str">
        <f>IF(C358=1,VLOOKUP(G358,'Uzroci prekida'!E$8:F$11,2,FALSE),"")</f>
        <v/>
      </c>
      <c r="R358" s="20">
        <f t="shared" si="84"/>
        <v>0</v>
      </c>
      <c r="S358" s="20" t="str">
        <f t="shared" si="77"/>
        <v/>
      </c>
      <c r="T358" s="20" t="str">
        <f t="shared" si="78"/>
        <v/>
      </c>
      <c r="U358" t="str">
        <f t="shared" si="74"/>
        <v/>
      </c>
      <c r="V358" s="286"/>
      <c r="W358" s="286"/>
    </row>
    <row r="359" spans="1:23" x14ac:dyDescent="0.25">
      <c r="A359" s="5">
        <f t="shared" si="79"/>
        <v>352</v>
      </c>
      <c r="B359" s="288"/>
      <c r="C359" s="278">
        <f t="shared" si="80"/>
        <v>0</v>
      </c>
      <c r="D359" s="279" t="str">
        <f>IF(C359=1,VLOOKUP(B359,Mreze!C$8:F$107,4,FALSE)," ")</f>
        <v xml:space="preserve"> </v>
      </c>
      <c r="E359" s="279" t="str">
        <f t="shared" si="75"/>
        <v/>
      </c>
      <c r="F359" s="280"/>
      <c r="G359" s="283"/>
      <c r="H359" s="291"/>
      <c r="I359" s="281"/>
      <c r="J359" s="282"/>
      <c r="K359" s="260" t="str">
        <f t="shared" si="81"/>
        <v/>
      </c>
      <c r="L359" s="34" t="str">
        <f t="shared" si="72"/>
        <v xml:space="preserve"> </v>
      </c>
      <c r="M359" s="260" t="str">
        <f t="shared" si="73"/>
        <v/>
      </c>
      <c r="N359" s="47" t="str">
        <f t="shared" si="76"/>
        <v/>
      </c>
      <c r="O359" s="41" t="str">
        <f t="shared" si="82"/>
        <v/>
      </c>
      <c r="P359" s="20">
        <f t="shared" si="83"/>
        <v>0</v>
      </c>
      <c r="Q359" s="20" t="str">
        <f>IF(C359=1,VLOOKUP(G359,'Uzroci prekida'!E$8:F$11,2,FALSE),"")</f>
        <v/>
      </c>
      <c r="R359" s="20">
        <f t="shared" si="84"/>
        <v>0</v>
      </c>
      <c r="S359" s="20" t="str">
        <f t="shared" si="77"/>
        <v/>
      </c>
      <c r="T359" s="20" t="str">
        <f t="shared" si="78"/>
        <v/>
      </c>
      <c r="U359" t="str">
        <f t="shared" si="74"/>
        <v/>
      </c>
      <c r="V359" s="286"/>
      <c r="W359" s="286"/>
    </row>
    <row r="360" spans="1:23" x14ac:dyDescent="0.25">
      <c r="A360" s="5">
        <f t="shared" si="79"/>
        <v>353</v>
      </c>
      <c r="B360" s="288"/>
      <c r="C360" s="278">
        <f t="shared" si="80"/>
        <v>0</v>
      </c>
      <c r="D360" s="279" t="str">
        <f>IF(C360=1,VLOOKUP(B360,Mreze!C$8:F$107,4,FALSE)," ")</f>
        <v xml:space="preserve"> </v>
      </c>
      <c r="E360" s="279" t="str">
        <f t="shared" si="75"/>
        <v/>
      </c>
      <c r="F360" s="280"/>
      <c r="G360" s="283"/>
      <c r="H360" s="291"/>
      <c r="I360" s="281"/>
      <c r="J360" s="282"/>
      <c r="K360" s="260" t="str">
        <f t="shared" si="81"/>
        <v/>
      </c>
      <c r="L360" s="34" t="str">
        <f t="shared" si="72"/>
        <v xml:space="preserve"> </v>
      </c>
      <c r="M360" s="260" t="str">
        <f t="shared" si="73"/>
        <v/>
      </c>
      <c r="N360" s="47" t="str">
        <f t="shared" si="76"/>
        <v/>
      </c>
      <c r="O360" s="41" t="str">
        <f t="shared" si="82"/>
        <v/>
      </c>
      <c r="P360" s="20">
        <f t="shared" si="83"/>
        <v>0</v>
      </c>
      <c r="Q360" s="20" t="str">
        <f>IF(C360=1,VLOOKUP(G360,'Uzroci prekida'!E$8:F$11,2,FALSE),"")</f>
        <v/>
      </c>
      <c r="R360" s="20">
        <f t="shared" si="84"/>
        <v>0</v>
      </c>
      <c r="S360" s="20" t="str">
        <f t="shared" si="77"/>
        <v/>
      </c>
      <c r="T360" s="20" t="str">
        <f t="shared" si="78"/>
        <v/>
      </c>
      <c r="U360" t="str">
        <f t="shared" si="74"/>
        <v/>
      </c>
      <c r="V360" s="286"/>
      <c r="W360" s="286"/>
    </row>
    <row r="361" spans="1:23" x14ac:dyDescent="0.25">
      <c r="A361" s="5">
        <f t="shared" si="79"/>
        <v>354</v>
      </c>
      <c r="B361" s="288"/>
      <c r="C361" s="278">
        <f t="shared" si="80"/>
        <v>0</v>
      </c>
      <c r="D361" s="279" t="str">
        <f>IF(C361=1,VLOOKUP(B361,Mreze!C$8:F$107,4,FALSE)," ")</f>
        <v xml:space="preserve"> </v>
      </c>
      <c r="E361" s="279" t="str">
        <f t="shared" si="75"/>
        <v/>
      </c>
      <c r="F361" s="280"/>
      <c r="G361" s="283"/>
      <c r="H361" s="291"/>
      <c r="I361" s="281"/>
      <c r="J361" s="282"/>
      <c r="K361" s="260" t="str">
        <f t="shared" si="81"/>
        <v/>
      </c>
      <c r="L361" s="34" t="str">
        <f t="shared" si="72"/>
        <v xml:space="preserve"> </v>
      </c>
      <c r="M361" s="260" t="str">
        <f t="shared" si="73"/>
        <v/>
      </c>
      <c r="N361" s="47" t="str">
        <f t="shared" si="76"/>
        <v/>
      </c>
      <c r="O361" s="41" t="str">
        <f t="shared" si="82"/>
        <v/>
      </c>
      <c r="P361" s="20">
        <f t="shared" si="83"/>
        <v>0</v>
      </c>
      <c r="Q361" s="20" t="str">
        <f>IF(C361=1,VLOOKUP(G361,'Uzroci prekida'!E$8:F$11,2,FALSE),"")</f>
        <v/>
      </c>
      <c r="R361" s="20">
        <f t="shared" si="84"/>
        <v>0</v>
      </c>
      <c r="S361" s="20" t="str">
        <f t="shared" si="77"/>
        <v/>
      </c>
      <c r="T361" s="20" t="str">
        <f t="shared" si="78"/>
        <v/>
      </c>
      <c r="U361" t="str">
        <f t="shared" si="74"/>
        <v/>
      </c>
      <c r="V361" s="286"/>
      <c r="W361" s="286"/>
    </row>
    <row r="362" spans="1:23" x14ac:dyDescent="0.25">
      <c r="A362" s="5">
        <f t="shared" si="79"/>
        <v>355</v>
      </c>
      <c r="B362" s="288"/>
      <c r="C362" s="278">
        <f t="shared" si="80"/>
        <v>0</v>
      </c>
      <c r="D362" s="279" t="str">
        <f>IF(C362=1,VLOOKUP(B362,Mreze!C$8:F$107,4,FALSE)," ")</f>
        <v xml:space="preserve"> </v>
      </c>
      <c r="E362" s="279" t="str">
        <f t="shared" si="75"/>
        <v/>
      </c>
      <c r="F362" s="280"/>
      <c r="G362" s="283"/>
      <c r="H362" s="291"/>
      <c r="I362" s="281"/>
      <c r="J362" s="282"/>
      <c r="K362" s="260" t="str">
        <f t="shared" si="81"/>
        <v/>
      </c>
      <c r="L362" s="34" t="str">
        <f t="shared" si="72"/>
        <v xml:space="preserve"> </v>
      </c>
      <c r="M362" s="260" t="str">
        <f t="shared" si="73"/>
        <v/>
      </c>
      <c r="N362" s="47" t="str">
        <f t="shared" si="76"/>
        <v/>
      </c>
      <c r="O362" s="41" t="str">
        <f t="shared" si="82"/>
        <v/>
      </c>
      <c r="P362" s="20">
        <f t="shared" si="83"/>
        <v>0</v>
      </c>
      <c r="Q362" s="20" t="str">
        <f>IF(C362=1,VLOOKUP(G362,'Uzroci prekida'!E$8:F$11,2,FALSE),"")</f>
        <v/>
      </c>
      <c r="R362" s="20">
        <f t="shared" si="84"/>
        <v>0</v>
      </c>
      <c r="S362" s="20" t="str">
        <f t="shared" si="77"/>
        <v/>
      </c>
      <c r="T362" s="20" t="str">
        <f t="shared" si="78"/>
        <v/>
      </c>
      <c r="U362" t="str">
        <f t="shared" si="74"/>
        <v/>
      </c>
      <c r="V362" s="286"/>
      <c r="W362" s="286"/>
    </row>
    <row r="363" spans="1:23" x14ac:dyDescent="0.25">
      <c r="A363" s="5">
        <f t="shared" si="79"/>
        <v>356</v>
      </c>
      <c r="B363" s="288"/>
      <c r="C363" s="278">
        <f t="shared" si="80"/>
        <v>0</v>
      </c>
      <c r="D363" s="279" t="str">
        <f>IF(C363=1,VLOOKUP(B363,Mreze!C$8:F$107,4,FALSE)," ")</f>
        <v xml:space="preserve"> </v>
      </c>
      <c r="E363" s="279" t="str">
        <f t="shared" si="75"/>
        <v/>
      </c>
      <c r="F363" s="280"/>
      <c r="G363" s="283"/>
      <c r="H363" s="291"/>
      <c r="I363" s="281"/>
      <c r="J363" s="282"/>
      <c r="K363" s="260" t="str">
        <f t="shared" si="81"/>
        <v/>
      </c>
      <c r="L363" s="34" t="str">
        <f t="shared" si="72"/>
        <v xml:space="preserve"> </v>
      </c>
      <c r="M363" s="260" t="str">
        <f t="shared" si="73"/>
        <v/>
      </c>
      <c r="N363" s="47" t="str">
        <f t="shared" si="76"/>
        <v/>
      </c>
      <c r="O363" s="41" t="str">
        <f t="shared" si="82"/>
        <v/>
      </c>
      <c r="P363" s="20">
        <f t="shared" si="83"/>
        <v>0</v>
      </c>
      <c r="Q363" s="20" t="str">
        <f>IF(C363=1,VLOOKUP(G363,'Uzroci prekida'!E$8:F$11,2,FALSE),"")</f>
        <v/>
      </c>
      <c r="R363" s="20">
        <f t="shared" si="84"/>
        <v>0</v>
      </c>
      <c r="S363" s="20" t="str">
        <f t="shared" si="77"/>
        <v/>
      </c>
      <c r="T363" s="20" t="str">
        <f t="shared" si="78"/>
        <v/>
      </c>
      <c r="U363" t="str">
        <f t="shared" si="74"/>
        <v/>
      </c>
      <c r="V363" s="286"/>
      <c r="W363" s="286"/>
    </row>
    <row r="364" spans="1:23" x14ac:dyDescent="0.25">
      <c r="A364" s="5">
        <f t="shared" si="79"/>
        <v>357</v>
      </c>
      <c r="B364" s="288"/>
      <c r="C364" s="278">
        <f t="shared" si="80"/>
        <v>0</v>
      </c>
      <c r="D364" s="279" t="str">
        <f>IF(C364=1,VLOOKUP(B364,Mreze!C$8:F$107,4,FALSE)," ")</f>
        <v xml:space="preserve"> </v>
      </c>
      <c r="E364" s="279" t="str">
        <f t="shared" si="75"/>
        <v/>
      </c>
      <c r="F364" s="280"/>
      <c r="G364" s="283"/>
      <c r="H364" s="291"/>
      <c r="I364" s="281"/>
      <c r="J364" s="282"/>
      <c r="K364" s="260" t="str">
        <f t="shared" si="81"/>
        <v/>
      </c>
      <c r="L364" s="34" t="str">
        <f t="shared" si="72"/>
        <v xml:space="preserve"> </v>
      </c>
      <c r="M364" s="260" t="str">
        <f t="shared" si="73"/>
        <v/>
      </c>
      <c r="N364" s="47" t="str">
        <f t="shared" si="76"/>
        <v/>
      </c>
      <c r="O364" s="41" t="str">
        <f t="shared" si="82"/>
        <v/>
      </c>
      <c r="P364" s="20">
        <f t="shared" si="83"/>
        <v>0</v>
      </c>
      <c r="Q364" s="20" t="str">
        <f>IF(C364=1,VLOOKUP(G364,'Uzroci prekida'!E$8:F$11,2,FALSE),"")</f>
        <v/>
      </c>
      <c r="R364" s="20">
        <f t="shared" si="84"/>
        <v>0</v>
      </c>
      <c r="S364" s="20" t="str">
        <f t="shared" si="77"/>
        <v/>
      </c>
      <c r="T364" s="20" t="str">
        <f t="shared" si="78"/>
        <v/>
      </c>
      <c r="U364" t="str">
        <f t="shared" si="74"/>
        <v/>
      </c>
      <c r="V364" s="286"/>
      <c r="W364" s="286"/>
    </row>
    <row r="365" spans="1:23" x14ac:dyDescent="0.25">
      <c r="A365" s="5">
        <f t="shared" si="79"/>
        <v>358</v>
      </c>
      <c r="B365" s="288"/>
      <c r="C365" s="278">
        <f t="shared" si="80"/>
        <v>0</v>
      </c>
      <c r="D365" s="279" t="str">
        <f>IF(C365=1,VLOOKUP(B365,Mreze!C$8:F$107,4,FALSE)," ")</f>
        <v xml:space="preserve"> </v>
      </c>
      <c r="E365" s="279" t="str">
        <f t="shared" si="75"/>
        <v/>
      </c>
      <c r="F365" s="280"/>
      <c r="G365" s="283"/>
      <c r="H365" s="291"/>
      <c r="I365" s="281"/>
      <c r="J365" s="282"/>
      <c r="K365" s="260" t="str">
        <f t="shared" si="81"/>
        <v/>
      </c>
      <c r="L365" s="34" t="str">
        <f t="shared" si="72"/>
        <v xml:space="preserve"> </v>
      </c>
      <c r="M365" s="260" t="str">
        <f t="shared" si="73"/>
        <v/>
      </c>
      <c r="N365" s="47" t="str">
        <f t="shared" si="76"/>
        <v/>
      </c>
      <c r="O365" s="41" t="str">
        <f t="shared" si="82"/>
        <v/>
      </c>
      <c r="P365" s="20">
        <f t="shared" si="83"/>
        <v>0</v>
      </c>
      <c r="Q365" s="20" t="str">
        <f>IF(C365=1,VLOOKUP(G365,'Uzroci prekida'!E$8:F$11,2,FALSE),"")</f>
        <v/>
      </c>
      <c r="R365" s="20">
        <f t="shared" si="84"/>
        <v>0</v>
      </c>
      <c r="S365" s="20" t="str">
        <f t="shared" si="77"/>
        <v/>
      </c>
      <c r="T365" s="20" t="str">
        <f t="shared" si="78"/>
        <v/>
      </c>
      <c r="U365" t="str">
        <f t="shared" si="74"/>
        <v/>
      </c>
      <c r="V365" s="286"/>
      <c r="W365" s="286"/>
    </row>
    <row r="366" spans="1:23" x14ac:dyDescent="0.25">
      <c r="A366" s="5">
        <f t="shared" si="79"/>
        <v>359</v>
      </c>
      <c r="B366" s="288"/>
      <c r="C366" s="278">
        <f t="shared" si="80"/>
        <v>0</v>
      </c>
      <c r="D366" s="279" t="str">
        <f>IF(C366=1,VLOOKUP(B366,Mreze!C$8:F$107,4,FALSE)," ")</f>
        <v xml:space="preserve"> </v>
      </c>
      <c r="E366" s="279" t="str">
        <f t="shared" si="75"/>
        <v/>
      </c>
      <c r="F366" s="280"/>
      <c r="G366" s="283"/>
      <c r="H366" s="291"/>
      <c r="I366" s="281"/>
      <c r="J366" s="282"/>
      <c r="K366" s="260" t="str">
        <f t="shared" si="81"/>
        <v/>
      </c>
      <c r="L366" s="34" t="str">
        <f t="shared" si="72"/>
        <v xml:space="preserve"> </v>
      </c>
      <c r="M366" s="260" t="str">
        <f t="shared" si="73"/>
        <v/>
      </c>
      <c r="N366" s="47" t="str">
        <f t="shared" si="76"/>
        <v/>
      </c>
      <c r="O366" s="41" t="str">
        <f t="shared" si="82"/>
        <v/>
      </c>
      <c r="P366" s="20">
        <f t="shared" si="83"/>
        <v>0</v>
      </c>
      <c r="Q366" s="20" t="str">
        <f>IF(C366=1,VLOOKUP(G366,'Uzroci prekida'!E$8:F$11,2,FALSE),"")</f>
        <v/>
      </c>
      <c r="R366" s="20">
        <f t="shared" si="84"/>
        <v>0</v>
      </c>
      <c r="S366" s="20" t="str">
        <f t="shared" si="77"/>
        <v/>
      </c>
      <c r="T366" s="20" t="str">
        <f t="shared" si="78"/>
        <v/>
      </c>
      <c r="U366" t="str">
        <f t="shared" si="74"/>
        <v/>
      </c>
      <c r="V366" s="286"/>
      <c r="W366" s="286"/>
    </row>
    <row r="367" spans="1:23" x14ac:dyDescent="0.25">
      <c r="A367" s="5">
        <f t="shared" si="79"/>
        <v>360</v>
      </c>
      <c r="B367" s="288"/>
      <c r="C367" s="278">
        <f t="shared" si="80"/>
        <v>0</v>
      </c>
      <c r="D367" s="279" t="str">
        <f>IF(C367=1,VLOOKUP(B367,Mreze!C$8:F$107,4,FALSE)," ")</f>
        <v xml:space="preserve"> </v>
      </c>
      <c r="E367" s="279" t="str">
        <f t="shared" si="75"/>
        <v/>
      </c>
      <c r="F367" s="280"/>
      <c r="G367" s="283"/>
      <c r="H367" s="291"/>
      <c r="I367" s="281"/>
      <c r="J367" s="282"/>
      <c r="K367" s="260" t="str">
        <f t="shared" si="81"/>
        <v/>
      </c>
      <c r="L367" s="34" t="str">
        <f t="shared" si="72"/>
        <v xml:space="preserve"> </v>
      </c>
      <c r="M367" s="260" t="str">
        <f t="shared" si="73"/>
        <v/>
      </c>
      <c r="N367" s="47" t="str">
        <f t="shared" si="76"/>
        <v/>
      </c>
      <c r="O367" s="41" t="str">
        <f t="shared" si="82"/>
        <v/>
      </c>
      <c r="P367" s="20">
        <f t="shared" si="83"/>
        <v>0</v>
      </c>
      <c r="Q367" s="20" t="str">
        <f>IF(C367=1,VLOOKUP(G367,'Uzroci prekida'!E$8:F$11,2,FALSE),"")</f>
        <v/>
      </c>
      <c r="R367" s="20">
        <f t="shared" si="84"/>
        <v>0</v>
      </c>
      <c r="S367" s="20" t="str">
        <f t="shared" si="77"/>
        <v/>
      </c>
      <c r="T367" s="20" t="str">
        <f t="shared" si="78"/>
        <v/>
      </c>
      <c r="U367" t="str">
        <f t="shared" si="74"/>
        <v/>
      </c>
      <c r="V367" s="286"/>
      <c r="W367" s="286"/>
    </row>
    <row r="368" spans="1:23" x14ac:dyDescent="0.25">
      <c r="A368" s="5">
        <f t="shared" si="79"/>
        <v>361</v>
      </c>
      <c r="B368" s="288"/>
      <c r="C368" s="278">
        <f t="shared" si="80"/>
        <v>0</v>
      </c>
      <c r="D368" s="279" t="str">
        <f>IF(C368=1,VLOOKUP(B368,Mreze!C$8:F$107,4,FALSE)," ")</f>
        <v xml:space="preserve"> </v>
      </c>
      <c r="E368" s="279" t="str">
        <f t="shared" si="75"/>
        <v/>
      </c>
      <c r="F368" s="280"/>
      <c r="G368" s="283"/>
      <c r="H368" s="291"/>
      <c r="I368" s="281"/>
      <c r="J368" s="282"/>
      <c r="K368" s="260" t="str">
        <f t="shared" si="81"/>
        <v/>
      </c>
      <c r="L368" s="34" t="str">
        <f t="shared" si="72"/>
        <v xml:space="preserve"> </v>
      </c>
      <c r="M368" s="260" t="str">
        <f t="shared" si="73"/>
        <v/>
      </c>
      <c r="N368" s="47" t="str">
        <f t="shared" si="76"/>
        <v/>
      </c>
      <c r="O368" s="41" t="str">
        <f t="shared" si="82"/>
        <v/>
      </c>
      <c r="P368" s="20">
        <f t="shared" si="83"/>
        <v>0</v>
      </c>
      <c r="Q368" s="20" t="str">
        <f>IF(C368=1,VLOOKUP(G368,'Uzroci prekida'!E$8:F$11,2,FALSE),"")</f>
        <v/>
      </c>
      <c r="R368" s="20">
        <f t="shared" si="84"/>
        <v>0</v>
      </c>
      <c r="S368" s="20" t="str">
        <f t="shared" si="77"/>
        <v/>
      </c>
      <c r="T368" s="20" t="str">
        <f t="shared" si="78"/>
        <v/>
      </c>
      <c r="U368" t="str">
        <f t="shared" si="74"/>
        <v/>
      </c>
      <c r="V368" s="286"/>
      <c r="W368" s="286"/>
    </row>
    <row r="369" spans="1:23" x14ac:dyDescent="0.25">
      <c r="A369" s="5">
        <f t="shared" si="79"/>
        <v>362</v>
      </c>
      <c r="B369" s="288"/>
      <c r="C369" s="278">
        <f t="shared" si="80"/>
        <v>0</v>
      </c>
      <c r="D369" s="279" t="str">
        <f>IF(C369=1,VLOOKUP(B369,Mreze!C$8:F$107,4,FALSE)," ")</f>
        <v xml:space="preserve"> </v>
      </c>
      <c r="E369" s="279" t="str">
        <f t="shared" si="75"/>
        <v/>
      </c>
      <c r="F369" s="280"/>
      <c r="G369" s="283"/>
      <c r="H369" s="291"/>
      <c r="I369" s="281"/>
      <c r="J369" s="282"/>
      <c r="K369" s="260" t="str">
        <f t="shared" si="81"/>
        <v/>
      </c>
      <c r="L369" s="34" t="str">
        <f t="shared" si="72"/>
        <v xml:space="preserve"> </v>
      </c>
      <c r="M369" s="260" t="str">
        <f t="shared" si="73"/>
        <v/>
      </c>
      <c r="N369" s="47" t="str">
        <f t="shared" si="76"/>
        <v/>
      </c>
      <c r="O369" s="41" t="str">
        <f t="shared" si="82"/>
        <v/>
      </c>
      <c r="P369" s="20">
        <f t="shared" si="83"/>
        <v>0</v>
      </c>
      <c r="Q369" s="20" t="str">
        <f>IF(C369=1,VLOOKUP(G369,'Uzroci prekida'!E$8:F$11,2,FALSE),"")</f>
        <v/>
      </c>
      <c r="R369" s="20">
        <f t="shared" si="84"/>
        <v>0</v>
      </c>
      <c r="S369" s="20" t="str">
        <f t="shared" si="77"/>
        <v/>
      </c>
      <c r="T369" s="20" t="str">
        <f t="shared" si="78"/>
        <v/>
      </c>
      <c r="U369" t="str">
        <f t="shared" si="74"/>
        <v/>
      </c>
      <c r="V369" s="286"/>
      <c r="W369" s="286"/>
    </row>
    <row r="370" spans="1:23" x14ac:dyDescent="0.25">
      <c r="A370" s="5">
        <f t="shared" si="79"/>
        <v>363</v>
      </c>
      <c r="B370" s="288"/>
      <c r="C370" s="278">
        <f t="shared" si="80"/>
        <v>0</v>
      </c>
      <c r="D370" s="279" t="str">
        <f>IF(C370=1,VLOOKUP(B370,Mreze!C$8:F$107,4,FALSE)," ")</f>
        <v xml:space="preserve"> </v>
      </c>
      <c r="E370" s="279" t="str">
        <f t="shared" si="75"/>
        <v/>
      </c>
      <c r="F370" s="280"/>
      <c r="G370" s="283"/>
      <c r="H370" s="291"/>
      <c r="I370" s="281"/>
      <c r="J370" s="282"/>
      <c r="K370" s="260" t="str">
        <f t="shared" si="81"/>
        <v/>
      </c>
      <c r="L370" s="34" t="str">
        <f t="shared" si="72"/>
        <v xml:space="preserve"> </v>
      </c>
      <c r="M370" s="260" t="str">
        <f t="shared" si="73"/>
        <v/>
      </c>
      <c r="N370" s="47" t="str">
        <f t="shared" si="76"/>
        <v/>
      </c>
      <c r="O370" s="41" t="str">
        <f t="shared" si="82"/>
        <v/>
      </c>
      <c r="P370" s="20">
        <f t="shared" si="83"/>
        <v>0</v>
      </c>
      <c r="Q370" s="20" t="str">
        <f>IF(C370=1,VLOOKUP(G370,'Uzroci prekida'!E$8:F$11,2,FALSE),"")</f>
        <v/>
      </c>
      <c r="R370" s="20">
        <f t="shared" si="84"/>
        <v>0</v>
      </c>
      <c r="S370" s="20" t="str">
        <f t="shared" si="77"/>
        <v/>
      </c>
      <c r="T370" s="20" t="str">
        <f t="shared" si="78"/>
        <v/>
      </c>
      <c r="U370" t="str">
        <f t="shared" si="74"/>
        <v/>
      </c>
      <c r="V370" s="286"/>
      <c r="W370" s="286"/>
    </row>
    <row r="371" spans="1:23" x14ac:dyDescent="0.25">
      <c r="A371" s="5">
        <f t="shared" si="79"/>
        <v>364</v>
      </c>
      <c r="B371" s="288"/>
      <c r="C371" s="278">
        <f t="shared" si="80"/>
        <v>0</v>
      </c>
      <c r="D371" s="279" t="str">
        <f>IF(C371=1,VLOOKUP(B371,Mreze!C$8:F$107,4,FALSE)," ")</f>
        <v xml:space="preserve"> </v>
      </c>
      <c r="E371" s="279" t="str">
        <f t="shared" si="75"/>
        <v/>
      </c>
      <c r="F371" s="280"/>
      <c r="G371" s="283"/>
      <c r="H371" s="291"/>
      <c r="I371" s="281"/>
      <c r="J371" s="282"/>
      <c r="K371" s="260" t="str">
        <f t="shared" si="81"/>
        <v/>
      </c>
      <c r="L371" s="34" t="str">
        <f t="shared" si="72"/>
        <v xml:space="preserve"> </v>
      </c>
      <c r="M371" s="260" t="str">
        <f t="shared" si="73"/>
        <v/>
      </c>
      <c r="N371" s="47" t="str">
        <f t="shared" si="76"/>
        <v/>
      </c>
      <c r="O371" s="41" t="str">
        <f t="shared" si="82"/>
        <v/>
      </c>
      <c r="P371" s="20">
        <f t="shared" si="83"/>
        <v>0</v>
      </c>
      <c r="Q371" s="20" t="str">
        <f>IF(C371=1,VLOOKUP(G371,'Uzroci prekida'!E$8:F$11,2,FALSE),"")</f>
        <v/>
      </c>
      <c r="R371" s="20">
        <f t="shared" si="84"/>
        <v>0</v>
      </c>
      <c r="S371" s="20" t="str">
        <f t="shared" si="77"/>
        <v/>
      </c>
      <c r="T371" s="20" t="str">
        <f t="shared" si="78"/>
        <v/>
      </c>
      <c r="U371" t="str">
        <f t="shared" si="74"/>
        <v/>
      </c>
      <c r="V371" s="286"/>
      <c r="W371" s="286"/>
    </row>
    <row r="372" spans="1:23" x14ac:dyDescent="0.25">
      <c r="A372" s="5">
        <f t="shared" si="79"/>
        <v>365</v>
      </c>
      <c r="B372" s="288"/>
      <c r="C372" s="278">
        <f t="shared" si="80"/>
        <v>0</v>
      </c>
      <c r="D372" s="279" t="str">
        <f>IF(C372=1,VLOOKUP(B372,Mreze!C$8:F$107,4,FALSE)," ")</f>
        <v xml:space="preserve"> </v>
      </c>
      <c r="E372" s="279" t="str">
        <f t="shared" si="75"/>
        <v/>
      </c>
      <c r="F372" s="280"/>
      <c r="G372" s="283"/>
      <c r="H372" s="291"/>
      <c r="I372" s="281"/>
      <c r="J372" s="282"/>
      <c r="K372" s="260" t="str">
        <f t="shared" si="81"/>
        <v/>
      </c>
      <c r="L372" s="34" t="str">
        <f t="shared" si="72"/>
        <v xml:space="preserve"> </v>
      </c>
      <c r="M372" s="260" t="str">
        <f t="shared" si="73"/>
        <v/>
      </c>
      <c r="N372" s="47" t="str">
        <f t="shared" si="76"/>
        <v/>
      </c>
      <c r="O372" s="41" t="str">
        <f t="shared" si="82"/>
        <v/>
      </c>
      <c r="P372" s="20">
        <f t="shared" si="83"/>
        <v>0</v>
      </c>
      <c r="Q372" s="20" t="str">
        <f>IF(C372=1,VLOOKUP(G372,'Uzroci prekida'!E$8:F$11,2,FALSE),"")</f>
        <v/>
      </c>
      <c r="R372" s="20">
        <f t="shared" si="84"/>
        <v>0</v>
      </c>
      <c r="S372" s="20" t="str">
        <f t="shared" si="77"/>
        <v/>
      </c>
      <c r="T372" s="20" t="str">
        <f t="shared" si="78"/>
        <v/>
      </c>
      <c r="U372" t="str">
        <f t="shared" si="74"/>
        <v/>
      </c>
      <c r="V372" s="286"/>
      <c r="W372" s="286"/>
    </row>
    <row r="373" spans="1:23" x14ac:dyDescent="0.25">
      <c r="A373" s="5">
        <f t="shared" si="79"/>
        <v>366</v>
      </c>
      <c r="B373" s="288"/>
      <c r="C373" s="278">
        <f t="shared" si="80"/>
        <v>0</v>
      </c>
      <c r="D373" s="279" t="str">
        <f>IF(C373=1,VLOOKUP(B373,Mreze!C$8:F$107,4,FALSE)," ")</f>
        <v xml:space="preserve"> </v>
      </c>
      <c r="E373" s="279" t="str">
        <f t="shared" si="75"/>
        <v/>
      </c>
      <c r="F373" s="280"/>
      <c r="G373" s="283"/>
      <c r="H373" s="291"/>
      <c r="I373" s="281"/>
      <c r="J373" s="282"/>
      <c r="K373" s="260" t="str">
        <f t="shared" si="81"/>
        <v/>
      </c>
      <c r="L373" s="34" t="str">
        <f t="shared" si="72"/>
        <v xml:space="preserve"> </v>
      </c>
      <c r="M373" s="260" t="str">
        <f t="shared" si="73"/>
        <v/>
      </c>
      <c r="N373" s="47" t="str">
        <f t="shared" si="76"/>
        <v/>
      </c>
      <c r="O373" s="41" t="str">
        <f t="shared" si="82"/>
        <v/>
      </c>
      <c r="P373" s="20">
        <f t="shared" si="83"/>
        <v>0</v>
      </c>
      <c r="Q373" s="20" t="str">
        <f>IF(C373=1,VLOOKUP(G373,'Uzroci prekida'!E$8:F$11,2,FALSE),"")</f>
        <v/>
      </c>
      <c r="R373" s="20">
        <f t="shared" si="84"/>
        <v>0</v>
      </c>
      <c r="S373" s="20" t="str">
        <f t="shared" si="77"/>
        <v/>
      </c>
      <c r="T373" s="20" t="str">
        <f t="shared" si="78"/>
        <v/>
      </c>
      <c r="U373" t="str">
        <f t="shared" si="74"/>
        <v/>
      </c>
      <c r="V373" s="286"/>
      <c r="W373" s="286"/>
    </row>
    <row r="374" spans="1:23" x14ac:dyDescent="0.25">
      <c r="A374" s="5">
        <f t="shared" si="79"/>
        <v>367</v>
      </c>
      <c r="B374" s="288"/>
      <c r="C374" s="278">
        <f t="shared" si="80"/>
        <v>0</v>
      </c>
      <c r="D374" s="279" t="str">
        <f>IF(C374=1,VLOOKUP(B374,Mreze!C$8:F$107,4,FALSE)," ")</f>
        <v xml:space="preserve"> </v>
      </c>
      <c r="E374" s="279" t="str">
        <f t="shared" si="75"/>
        <v/>
      </c>
      <c r="F374" s="280"/>
      <c r="G374" s="283"/>
      <c r="H374" s="291"/>
      <c r="I374" s="281"/>
      <c r="J374" s="282"/>
      <c r="K374" s="260" t="str">
        <f t="shared" si="81"/>
        <v/>
      </c>
      <c r="L374" s="34" t="str">
        <f t="shared" si="72"/>
        <v xml:space="preserve"> </v>
      </c>
      <c r="M374" s="260" t="str">
        <f t="shared" si="73"/>
        <v/>
      </c>
      <c r="N374" s="47" t="str">
        <f t="shared" si="76"/>
        <v/>
      </c>
      <c r="O374" s="41" t="str">
        <f t="shared" si="82"/>
        <v/>
      </c>
      <c r="P374" s="20">
        <f t="shared" si="83"/>
        <v>0</v>
      </c>
      <c r="Q374" s="20" t="str">
        <f>IF(C374=1,VLOOKUP(G374,'Uzroci prekida'!E$8:F$11,2,FALSE),"")</f>
        <v/>
      </c>
      <c r="R374" s="20">
        <f t="shared" si="84"/>
        <v>0</v>
      </c>
      <c r="S374" s="20" t="str">
        <f t="shared" si="77"/>
        <v/>
      </c>
      <c r="T374" s="20" t="str">
        <f t="shared" si="78"/>
        <v/>
      </c>
      <c r="U374" t="str">
        <f t="shared" si="74"/>
        <v/>
      </c>
      <c r="V374" s="286"/>
      <c r="W374" s="286"/>
    </row>
    <row r="375" spans="1:23" x14ac:dyDescent="0.25">
      <c r="A375" s="5">
        <f t="shared" si="79"/>
        <v>368</v>
      </c>
      <c r="B375" s="288"/>
      <c r="C375" s="278">
        <f t="shared" si="80"/>
        <v>0</v>
      </c>
      <c r="D375" s="279" t="str">
        <f>IF(C375=1,VLOOKUP(B375,Mreze!C$8:F$107,4,FALSE)," ")</f>
        <v xml:space="preserve"> </v>
      </c>
      <c r="E375" s="279" t="str">
        <f t="shared" si="75"/>
        <v/>
      </c>
      <c r="F375" s="280"/>
      <c r="G375" s="283"/>
      <c r="H375" s="291"/>
      <c r="I375" s="281"/>
      <c r="J375" s="282"/>
      <c r="K375" s="260" t="str">
        <f t="shared" si="81"/>
        <v/>
      </c>
      <c r="L375" s="34" t="str">
        <f t="shared" si="72"/>
        <v xml:space="preserve"> </v>
      </c>
      <c r="M375" s="260" t="str">
        <f t="shared" si="73"/>
        <v/>
      </c>
      <c r="N375" s="47" t="str">
        <f t="shared" si="76"/>
        <v/>
      </c>
      <c r="O375" s="41" t="str">
        <f t="shared" si="82"/>
        <v/>
      </c>
      <c r="P375" s="20">
        <f t="shared" si="83"/>
        <v>0</v>
      </c>
      <c r="Q375" s="20" t="str">
        <f>IF(C375=1,VLOOKUP(G375,'Uzroci prekida'!E$8:F$11,2,FALSE),"")</f>
        <v/>
      </c>
      <c r="R375" s="20">
        <f t="shared" si="84"/>
        <v>0</v>
      </c>
      <c r="S375" s="20" t="str">
        <f t="shared" si="77"/>
        <v/>
      </c>
      <c r="T375" s="20" t="str">
        <f t="shared" si="78"/>
        <v/>
      </c>
      <c r="U375" t="str">
        <f t="shared" si="74"/>
        <v/>
      </c>
      <c r="V375" s="286"/>
      <c r="W375" s="286"/>
    </row>
    <row r="376" spans="1:23" x14ac:dyDescent="0.25">
      <c r="A376" s="5">
        <f t="shared" si="79"/>
        <v>369</v>
      </c>
      <c r="B376" s="288"/>
      <c r="C376" s="278">
        <f t="shared" si="80"/>
        <v>0</v>
      </c>
      <c r="D376" s="279" t="str">
        <f>IF(C376=1,VLOOKUP(B376,Mreze!C$8:F$107,4,FALSE)," ")</f>
        <v xml:space="preserve"> </v>
      </c>
      <c r="E376" s="279" t="str">
        <f t="shared" si="75"/>
        <v/>
      </c>
      <c r="F376" s="280"/>
      <c r="G376" s="283"/>
      <c r="H376" s="291"/>
      <c r="I376" s="281"/>
      <c r="J376" s="282"/>
      <c r="K376" s="260" t="str">
        <f t="shared" si="81"/>
        <v/>
      </c>
      <c r="L376" s="34" t="str">
        <f t="shared" si="72"/>
        <v xml:space="preserve"> </v>
      </c>
      <c r="M376" s="260" t="str">
        <f t="shared" si="73"/>
        <v/>
      </c>
      <c r="N376" s="47" t="str">
        <f t="shared" si="76"/>
        <v/>
      </c>
      <c r="O376" s="41" t="str">
        <f t="shared" si="82"/>
        <v/>
      </c>
      <c r="P376" s="20">
        <f t="shared" si="83"/>
        <v>0</v>
      </c>
      <c r="Q376" s="20" t="str">
        <f>IF(C376=1,VLOOKUP(G376,'Uzroci prekida'!E$8:F$11,2,FALSE),"")</f>
        <v/>
      </c>
      <c r="R376" s="20">
        <f t="shared" si="84"/>
        <v>0</v>
      </c>
      <c r="S376" s="20" t="str">
        <f t="shared" si="77"/>
        <v/>
      </c>
      <c r="T376" s="20" t="str">
        <f t="shared" si="78"/>
        <v/>
      </c>
      <c r="U376" t="str">
        <f t="shared" si="74"/>
        <v/>
      </c>
      <c r="V376" s="286"/>
      <c r="W376" s="286"/>
    </row>
    <row r="377" spans="1:23" x14ac:dyDescent="0.25">
      <c r="A377" s="5">
        <f t="shared" si="79"/>
        <v>370</v>
      </c>
      <c r="B377" s="288"/>
      <c r="C377" s="278">
        <f t="shared" si="80"/>
        <v>0</v>
      </c>
      <c r="D377" s="279" t="str">
        <f>IF(C377=1,VLOOKUP(B377,Mreze!C$8:F$107,4,FALSE)," ")</f>
        <v xml:space="preserve"> </v>
      </c>
      <c r="E377" s="279" t="str">
        <f t="shared" si="75"/>
        <v/>
      </c>
      <c r="F377" s="280"/>
      <c r="G377" s="283"/>
      <c r="H377" s="291"/>
      <c r="I377" s="281"/>
      <c r="J377" s="282"/>
      <c r="K377" s="260" t="str">
        <f t="shared" si="81"/>
        <v/>
      </c>
      <c r="L377" s="34" t="str">
        <f t="shared" si="72"/>
        <v xml:space="preserve"> </v>
      </c>
      <c r="M377" s="260" t="str">
        <f t="shared" si="73"/>
        <v/>
      </c>
      <c r="N377" s="47" t="str">
        <f t="shared" si="76"/>
        <v/>
      </c>
      <c r="O377" s="41" t="str">
        <f t="shared" si="82"/>
        <v/>
      </c>
      <c r="P377" s="20">
        <f t="shared" si="83"/>
        <v>0</v>
      </c>
      <c r="Q377" s="20" t="str">
        <f>IF(C377=1,VLOOKUP(G377,'Uzroci prekida'!E$8:F$11,2,FALSE),"")</f>
        <v/>
      </c>
      <c r="R377" s="20">
        <f t="shared" si="84"/>
        <v>0</v>
      </c>
      <c r="S377" s="20" t="str">
        <f t="shared" si="77"/>
        <v/>
      </c>
      <c r="T377" s="20" t="str">
        <f t="shared" si="78"/>
        <v/>
      </c>
      <c r="U377" t="str">
        <f t="shared" si="74"/>
        <v/>
      </c>
      <c r="V377" s="286"/>
      <c r="W377" s="286"/>
    </row>
    <row r="378" spans="1:23" x14ac:dyDescent="0.25">
      <c r="A378" s="5">
        <f t="shared" si="79"/>
        <v>371</v>
      </c>
      <c r="B378" s="288"/>
      <c r="C378" s="278">
        <f t="shared" si="80"/>
        <v>0</v>
      </c>
      <c r="D378" s="279" t="str">
        <f>IF(C378=1,VLOOKUP(B378,Mreze!C$8:F$107,4,FALSE)," ")</f>
        <v xml:space="preserve"> </v>
      </c>
      <c r="E378" s="279" t="str">
        <f t="shared" si="75"/>
        <v/>
      </c>
      <c r="F378" s="280"/>
      <c r="G378" s="283"/>
      <c r="H378" s="291"/>
      <c r="I378" s="281"/>
      <c r="J378" s="282"/>
      <c r="K378" s="260" t="str">
        <f t="shared" si="81"/>
        <v/>
      </c>
      <c r="L378" s="34" t="str">
        <f t="shared" si="72"/>
        <v xml:space="preserve"> </v>
      </c>
      <c r="M378" s="260" t="str">
        <f t="shared" si="73"/>
        <v/>
      </c>
      <c r="N378" s="47" t="str">
        <f t="shared" si="76"/>
        <v/>
      </c>
      <c r="O378" s="41" t="str">
        <f t="shared" si="82"/>
        <v/>
      </c>
      <c r="P378" s="20">
        <f t="shared" si="83"/>
        <v>0</v>
      </c>
      <c r="Q378" s="20" t="str">
        <f>IF(C378=1,VLOOKUP(G378,'Uzroci prekida'!E$8:F$11,2,FALSE),"")</f>
        <v/>
      </c>
      <c r="R378" s="20">
        <f t="shared" si="84"/>
        <v>0</v>
      </c>
      <c r="S378" s="20" t="str">
        <f t="shared" si="77"/>
        <v/>
      </c>
      <c r="T378" s="20" t="str">
        <f t="shared" si="78"/>
        <v/>
      </c>
      <c r="U378" t="str">
        <f t="shared" si="74"/>
        <v/>
      </c>
      <c r="V378" s="286"/>
      <c r="W378" s="286"/>
    </row>
    <row r="379" spans="1:23" x14ac:dyDescent="0.25">
      <c r="A379" s="5">
        <f t="shared" si="79"/>
        <v>372</v>
      </c>
      <c r="B379" s="288"/>
      <c r="C379" s="278">
        <f t="shared" si="80"/>
        <v>0</v>
      </c>
      <c r="D379" s="279" t="str">
        <f>IF(C379=1,VLOOKUP(B379,Mreze!C$8:F$107,4,FALSE)," ")</f>
        <v xml:space="preserve"> </v>
      </c>
      <c r="E379" s="279" t="str">
        <f t="shared" si="75"/>
        <v/>
      </c>
      <c r="F379" s="280"/>
      <c r="G379" s="283"/>
      <c r="H379" s="291"/>
      <c r="I379" s="281"/>
      <c r="J379" s="282"/>
      <c r="K379" s="260" t="str">
        <f t="shared" si="81"/>
        <v/>
      </c>
      <c r="L379" s="34" t="str">
        <f t="shared" si="72"/>
        <v xml:space="preserve"> </v>
      </c>
      <c r="M379" s="260" t="str">
        <f t="shared" si="73"/>
        <v/>
      </c>
      <c r="N379" s="47" t="str">
        <f t="shared" si="76"/>
        <v/>
      </c>
      <c r="O379" s="41" t="str">
        <f t="shared" si="82"/>
        <v/>
      </c>
      <c r="P379" s="20">
        <f t="shared" si="83"/>
        <v>0</v>
      </c>
      <c r="Q379" s="20" t="str">
        <f>IF(C379=1,VLOOKUP(G379,'Uzroci prekida'!E$8:F$11,2,FALSE),"")</f>
        <v/>
      </c>
      <c r="R379" s="20">
        <f t="shared" si="84"/>
        <v>0</v>
      </c>
      <c r="S379" s="20" t="str">
        <f t="shared" si="77"/>
        <v/>
      </c>
      <c r="T379" s="20" t="str">
        <f t="shared" si="78"/>
        <v/>
      </c>
      <c r="U379" t="str">
        <f t="shared" si="74"/>
        <v/>
      </c>
      <c r="V379" s="286"/>
      <c r="W379" s="286"/>
    </row>
    <row r="380" spans="1:23" x14ac:dyDescent="0.25">
      <c r="A380" s="5">
        <f t="shared" si="79"/>
        <v>373</v>
      </c>
      <c r="B380" s="288"/>
      <c r="C380" s="278">
        <f t="shared" si="80"/>
        <v>0</v>
      </c>
      <c r="D380" s="279" t="str">
        <f>IF(C380=1,VLOOKUP(B380,Mreze!C$8:F$107,4,FALSE)," ")</f>
        <v xml:space="preserve"> </v>
      </c>
      <c r="E380" s="279" t="str">
        <f t="shared" si="75"/>
        <v/>
      </c>
      <c r="F380" s="280"/>
      <c r="G380" s="283"/>
      <c r="H380" s="291"/>
      <c r="I380" s="281"/>
      <c r="J380" s="282"/>
      <c r="K380" s="260" t="str">
        <f t="shared" si="81"/>
        <v/>
      </c>
      <c r="L380" s="34" t="str">
        <f t="shared" si="72"/>
        <v xml:space="preserve"> </v>
      </c>
      <c r="M380" s="260" t="str">
        <f t="shared" si="73"/>
        <v/>
      </c>
      <c r="N380" s="47" t="str">
        <f t="shared" si="76"/>
        <v/>
      </c>
      <c r="O380" s="41" t="str">
        <f t="shared" si="82"/>
        <v/>
      </c>
      <c r="P380" s="20">
        <f t="shared" si="83"/>
        <v>0</v>
      </c>
      <c r="Q380" s="20" t="str">
        <f>IF(C380=1,VLOOKUP(G380,'Uzroci prekida'!E$8:F$11,2,FALSE),"")</f>
        <v/>
      </c>
      <c r="R380" s="20">
        <f t="shared" si="84"/>
        <v>0</v>
      </c>
      <c r="S380" s="20" t="str">
        <f t="shared" si="77"/>
        <v/>
      </c>
      <c r="T380" s="20" t="str">
        <f t="shared" si="78"/>
        <v/>
      </c>
      <c r="U380" t="str">
        <f t="shared" si="74"/>
        <v/>
      </c>
      <c r="V380" s="286"/>
      <c r="W380" s="286"/>
    </row>
    <row r="381" spans="1:23" x14ac:dyDescent="0.25">
      <c r="A381" s="5">
        <f t="shared" si="79"/>
        <v>374</v>
      </c>
      <c r="B381" s="288"/>
      <c r="C381" s="278">
        <f t="shared" si="80"/>
        <v>0</v>
      </c>
      <c r="D381" s="279" t="str">
        <f>IF(C381=1,VLOOKUP(B381,Mreze!C$8:F$107,4,FALSE)," ")</f>
        <v xml:space="preserve"> </v>
      </c>
      <c r="E381" s="279" t="str">
        <f t="shared" si="75"/>
        <v/>
      </c>
      <c r="F381" s="280"/>
      <c r="G381" s="283"/>
      <c r="H381" s="291"/>
      <c r="I381" s="281"/>
      <c r="J381" s="282"/>
      <c r="K381" s="260" t="str">
        <f t="shared" si="81"/>
        <v/>
      </c>
      <c r="L381" s="34" t="str">
        <f t="shared" si="72"/>
        <v xml:space="preserve"> </v>
      </c>
      <c r="M381" s="260" t="str">
        <f t="shared" si="73"/>
        <v/>
      </c>
      <c r="N381" s="47" t="str">
        <f t="shared" si="76"/>
        <v/>
      </c>
      <c r="O381" s="41" t="str">
        <f t="shared" si="82"/>
        <v/>
      </c>
      <c r="P381" s="20">
        <f t="shared" si="83"/>
        <v>0</v>
      </c>
      <c r="Q381" s="20" t="str">
        <f>IF(C381=1,VLOOKUP(G381,'Uzroci prekida'!E$8:F$11,2,FALSE),"")</f>
        <v/>
      </c>
      <c r="R381" s="20">
        <f t="shared" si="84"/>
        <v>0</v>
      </c>
      <c r="S381" s="20" t="str">
        <f t="shared" si="77"/>
        <v/>
      </c>
      <c r="T381" s="20" t="str">
        <f t="shared" si="78"/>
        <v/>
      </c>
      <c r="U381" t="str">
        <f t="shared" si="74"/>
        <v/>
      </c>
      <c r="V381" s="286"/>
      <c r="W381" s="286"/>
    </row>
    <row r="382" spans="1:23" x14ac:dyDescent="0.25">
      <c r="A382" s="5">
        <f t="shared" si="79"/>
        <v>375</v>
      </c>
      <c r="B382" s="288"/>
      <c r="C382" s="278">
        <f t="shared" si="80"/>
        <v>0</v>
      </c>
      <c r="D382" s="279" t="str">
        <f>IF(C382=1,VLOOKUP(B382,Mreze!C$8:F$107,4,FALSE)," ")</f>
        <v xml:space="preserve"> </v>
      </c>
      <c r="E382" s="279" t="str">
        <f t="shared" si="75"/>
        <v/>
      </c>
      <c r="F382" s="280"/>
      <c r="G382" s="283"/>
      <c r="H382" s="291"/>
      <c r="I382" s="281"/>
      <c r="J382" s="282"/>
      <c r="K382" s="260" t="str">
        <f t="shared" si="81"/>
        <v/>
      </c>
      <c r="L382" s="34" t="str">
        <f t="shared" si="72"/>
        <v xml:space="preserve"> </v>
      </c>
      <c r="M382" s="260" t="str">
        <f t="shared" si="73"/>
        <v/>
      </c>
      <c r="N382" s="47" t="str">
        <f t="shared" si="76"/>
        <v/>
      </c>
      <c r="O382" s="41" t="str">
        <f t="shared" si="82"/>
        <v/>
      </c>
      <c r="P382" s="20">
        <f t="shared" si="83"/>
        <v>0</v>
      </c>
      <c r="Q382" s="20" t="str">
        <f>IF(C382=1,VLOOKUP(G382,'Uzroci prekida'!E$8:F$11,2,FALSE),"")</f>
        <v/>
      </c>
      <c r="R382" s="20">
        <f t="shared" si="84"/>
        <v>0</v>
      </c>
      <c r="S382" s="20" t="str">
        <f t="shared" si="77"/>
        <v/>
      </c>
      <c r="T382" s="20" t="str">
        <f t="shared" si="78"/>
        <v/>
      </c>
      <c r="U382" t="str">
        <f t="shared" si="74"/>
        <v/>
      </c>
      <c r="V382" s="286"/>
      <c r="W382" s="286"/>
    </row>
    <row r="383" spans="1:23" x14ac:dyDescent="0.25">
      <c r="A383" s="5">
        <f t="shared" si="79"/>
        <v>376</v>
      </c>
      <c r="B383" s="288"/>
      <c r="C383" s="278">
        <f t="shared" si="80"/>
        <v>0</v>
      </c>
      <c r="D383" s="279" t="str">
        <f>IF(C383=1,VLOOKUP(B383,Mreze!C$8:F$107,4,FALSE)," ")</f>
        <v xml:space="preserve"> </v>
      </c>
      <c r="E383" s="279" t="str">
        <f t="shared" si="75"/>
        <v/>
      </c>
      <c r="F383" s="280"/>
      <c r="G383" s="283"/>
      <c r="H383" s="291"/>
      <c r="I383" s="281"/>
      <c r="J383" s="282"/>
      <c r="K383" s="260" t="str">
        <f t="shared" si="81"/>
        <v/>
      </c>
      <c r="L383" s="34" t="str">
        <f t="shared" si="72"/>
        <v xml:space="preserve"> </v>
      </c>
      <c r="M383" s="260" t="str">
        <f t="shared" si="73"/>
        <v/>
      </c>
      <c r="N383" s="47" t="str">
        <f t="shared" si="76"/>
        <v/>
      </c>
      <c r="O383" s="41" t="str">
        <f t="shared" si="82"/>
        <v/>
      </c>
      <c r="P383" s="20">
        <f t="shared" si="83"/>
        <v>0</v>
      </c>
      <c r="Q383" s="20" t="str">
        <f>IF(C383=1,VLOOKUP(G383,'Uzroci prekida'!E$8:F$11,2,FALSE),"")</f>
        <v/>
      </c>
      <c r="R383" s="20">
        <f t="shared" si="84"/>
        <v>0</v>
      </c>
      <c r="S383" s="20" t="str">
        <f t="shared" si="77"/>
        <v/>
      </c>
      <c r="T383" s="20" t="str">
        <f t="shared" si="78"/>
        <v/>
      </c>
      <c r="U383" t="str">
        <f t="shared" si="74"/>
        <v/>
      </c>
      <c r="V383" s="286"/>
      <c r="W383" s="286"/>
    </row>
    <row r="384" spans="1:23" x14ac:dyDescent="0.25">
      <c r="A384" s="5">
        <f t="shared" si="79"/>
        <v>377</v>
      </c>
      <c r="B384" s="288"/>
      <c r="C384" s="278">
        <f t="shared" si="80"/>
        <v>0</v>
      </c>
      <c r="D384" s="279" t="str">
        <f>IF(C384=1,VLOOKUP(B384,Mreze!C$8:F$107,4,FALSE)," ")</f>
        <v xml:space="preserve"> </v>
      </c>
      <c r="E384" s="279" t="str">
        <f t="shared" si="75"/>
        <v/>
      </c>
      <c r="F384" s="280"/>
      <c r="G384" s="283"/>
      <c r="H384" s="291"/>
      <c r="I384" s="281"/>
      <c r="J384" s="282"/>
      <c r="K384" s="260" t="str">
        <f t="shared" si="81"/>
        <v/>
      </c>
      <c r="L384" s="34" t="str">
        <f t="shared" si="72"/>
        <v xml:space="preserve"> </v>
      </c>
      <c r="M384" s="260" t="str">
        <f t="shared" si="73"/>
        <v/>
      </c>
      <c r="N384" s="47" t="str">
        <f t="shared" si="76"/>
        <v/>
      </c>
      <c r="O384" s="41" t="str">
        <f t="shared" si="82"/>
        <v/>
      </c>
      <c r="P384" s="20">
        <f t="shared" si="83"/>
        <v>0</v>
      </c>
      <c r="Q384" s="20" t="str">
        <f>IF(C384=1,VLOOKUP(G384,'Uzroci prekida'!E$8:F$11,2,FALSE),"")</f>
        <v/>
      </c>
      <c r="R384" s="20">
        <f t="shared" si="84"/>
        <v>0</v>
      </c>
      <c r="S384" s="20" t="str">
        <f t="shared" si="77"/>
        <v/>
      </c>
      <c r="T384" s="20" t="str">
        <f t="shared" si="78"/>
        <v/>
      </c>
      <c r="U384" t="str">
        <f t="shared" si="74"/>
        <v/>
      </c>
      <c r="V384" s="286"/>
      <c r="W384" s="286"/>
    </row>
    <row r="385" spans="1:23" x14ac:dyDescent="0.25">
      <c r="A385" s="5">
        <f t="shared" si="79"/>
        <v>378</v>
      </c>
      <c r="B385" s="288"/>
      <c r="C385" s="278">
        <f t="shared" si="80"/>
        <v>0</v>
      </c>
      <c r="D385" s="279" t="str">
        <f>IF(C385=1,VLOOKUP(B385,Mreze!C$8:F$107,4,FALSE)," ")</f>
        <v xml:space="preserve"> </v>
      </c>
      <c r="E385" s="279" t="str">
        <f t="shared" si="75"/>
        <v/>
      </c>
      <c r="F385" s="280"/>
      <c r="G385" s="283"/>
      <c r="H385" s="291"/>
      <c r="I385" s="281"/>
      <c r="J385" s="282"/>
      <c r="K385" s="260" t="str">
        <f t="shared" si="81"/>
        <v/>
      </c>
      <c r="L385" s="34" t="str">
        <f t="shared" si="72"/>
        <v xml:space="preserve"> </v>
      </c>
      <c r="M385" s="260" t="str">
        <f t="shared" si="73"/>
        <v/>
      </c>
      <c r="N385" s="47" t="str">
        <f t="shared" si="76"/>
        <v/>
      </c>
      <c r="O385" s="41" t="str">
        <f t="shared" si="82"/>
        <v/>
      </c>
      <c r="P385" s="20">
        <f t="shared" si="83"/>
        <v>0</v>
      </c>
      <c r="Q385" s="20" t="str">
        <f>IF(C385=1,VLOOKUP(G385,'Uzroci prekida'!E$8:F$11,2,FALSE),"")</f>
        <v/>
      </c>
      <c r="R385" s="20">
        <f t="shared" si="84"/>
        <v>0</v>
      </c>
      <c r="S385" s="20" t="str">
        <f t="shared" si="77"/>
        <v/>
      </c>
      <c r="T385" s="20" t="str">
        <f t="shared" si="78"/>
        <v/>
      </c>
      <c r="U385" t="str">
        <f t="shared" si="74"/>
        <v/>
      </c>
      <c r="V385" s="286"/>
      <c r="W385" s="286"/>
    </row>
    <row r="386" spans="1:23" x14ac:dyDescent="0.25">
      <c r="A386" s="5">
        <f t="shared" si="79"/>
        <v>379</v>
      </c>
      <c r="B386" s="288"/>
      <c r="C386" s="278">
        <f t="shared" si="80"/>
        <v>0</v>
      </c>
      <c r="D386" s="279" t="str">
        <f>IF(C386=1,VLOOKUP(B386,Mreze!C$8:F$107,4,FALSE)," ")</f>
        <v xml:space="preserve"> </v>
      </c>
      <c r="E386" s="279" t="str">
        <f t="shared" si="75"/>
        <v/>
      </c>
      <c r="F386" s="280"/>
      <c r="G386" s="283"/>
      <c r="H386" s="291"/>
      <c r="I386" s="281"/>
      <c r="J386" s="282"/>
      <c r="K386" s="260" t="str">
        <f t="shared" si="81"/>
        <v/>
      </c>
      <c r="L386" s="34" t="str">
        <f t="shared" si="72"/>
        <v xml:space="preserve"> </v>
      </c>
      <c r="M386" s="260" t="str">
        <f t="shared" si="73"/>
        <v/>
      </c>
      <c r="N386" s="47" t="str">
        <f t="shared" si="76"/>
        <v/>
      </c>
      <c r="O386" s="41" t="str">
        <f t="shared" si="82"/>
        <v/>
      </c>
      <c r="P386" s="20">
        <f t="shared" si="83"/>
        <v>0</v>
      </c>
      <c r="Q386" s="20" t="str">
        <f>IF(C386=1,VLOOKUP(G386,'Uzroci prekida'!E$8:F$11,2,FALSE),"")</f>
        <v/>
      </c>
      <c r="R386" s="20">
        <f t="shared" si="84"/>
        <v>0</v>
      </c>
      <c r="S386" s="20" t="str">
        <f t="shared" si="77"/>
        <v/>
      </c>
      <c r="T386" s="20" t="str">
        <f t="shared" si="78"/>
        <v/>
      </c>
      <c r="U386" t="str">
        <f t="shared" si="74"/>
        <v/>
      </c>
      <c r="V386" s="286"/>
      <c r="W386" s="286"/>
    </row>
    <row r="387" spans="1:23" x14ac:dyDescent="0.25">
      <c r="A387" s="5">
        <f t="shared" si="79"/>
        <v>380</v>
      </c>
      <c r="B387" s="288"/>
      <c r="C387" s="278">
        <f t="shared" si="80"/>
        <v>0</v>
      </c>
      <c r="D387" s="279" t="str">
        <f>IF(C387=1,VLOOKUP(B387,Mreze!C$8:F$107,4,FALSE)," ")</f>
        <v xml:space="preserve"> </v>
      </c>
      <c r="E387" s="279" t="str">
        <f t="shared" si="75"/>
        <v/>
      </c>
      <c r="F387" s="280"/>
      <c r="G387" s="283"/>
      <c r="H387" s="291"/>
      <c r="I387" s="281"/>
      <c r="J387" s="282"/>
      <c r="K387" s="260" t="str">
        <f t="shared" si="81"/>
        <v/>
      </c>
      <c r="L387" s="34" t="str">
        <f t="shared" si="72"/>
        <v xml:space="preserve"> </v>
      </c>
      <c r="M387" s="260" t="str">
        <f t="shared" si="73"/>
        <v/>
      </c>
      <c r="N387" s="47" t="str">
        <f t="shared" si="76"/>
        <v/>
      </c>
      <c r="O387" s="41" t="str">
        <f t="shared" si="82"/>
        <v/>
      </c>
      <c r="P387" s="20">
        <f t="shared" si="83"/>
        <v>0</v>
      </c>
      <c r="Q387" s="20" t="str">
        <f>IF(C387=1,VLOOKUP(G387,'Uzroci prekida'!E$8:F$11,2,FALSE),"")</f>
        <v/>
      </c>
      <c r="R387" s="20">
        <f t="shared" si="84"/>
        <v>0</v>
      </c>
      <c r="S387" s="20" t="str">
        <f t="shared" si="77"/>
        <v/>
      </c>
      <c r="T387" s="20" t="str">
        <f t="shared" si="78"/>
        <v/>
      </c>
      <c r="U387" t="str">
        <f t="shared" si="74"/>
        <v/>
      </c>
      <c r="V387" s="286"/>
      <c r="W387" s="286"/>
    </row>
    <row r="388" spans="1:23" x14ac:dyDescent="0.25">
      <c r="A388" s="5">
        <f t="shared" si="79"/>
        <v>381</v>
      </c>
      <c r="B388" s="288"/>
      <c r="C388" s="278">
        <f t="shared" si="80"/>
        <v>0</v>
      </c>
      <c r="D388" s="279" t="str">
        <f>IF(C388=1,VLOOKUP(B388,Mreze!C$8:F$107,4,FALSE)," ")</f>
        <v xml:space="preserve"> </v>
      </c>
      <c r="E388" s="279" t="str">
        <f t="shared" si="75"/>
        <v/>
      </c>
      <c r="F388" s="280"/>
      <c r="G388" s="283"/>
      <c r="H388" s="291"/>
      <c r="I388" s="281"/>
      <c r="J388" s="282"/>
      <c r="K388" s="260" t="str">
        <f t="shared" si="81"/>
        <v/>
      </c>
      <c r="L388" s="34" t="str">
        <f t="shared" si="72"/>
        <v xml:space="preserve"> </v>
      </c>
      <c r="M388" s="260" t="str">
        <f t="shared" si="73"/>
        <v/>
      </c>
      <c r="N388" s="47" t="str">
        <f t="shared" si="76"/>
        <v/>
      </c>
      <c r="O388" s="41" t="str">
        <f t="shared" si="82"/>
        <v/>
      </c>
      <c r="P388" s="20">
        <f t="shared" si="83"/>
        <v>0</v>
      </c>
      <c r="Q388" s="20" t="str">
        <f>IF(C388=1,VLOOKUP(G388,'Uzroci prekida'!E$8:F$11,2,FALSE),"")</f>
        <v/>
      </c>
      <c r="R388" s="20">
        <f t="shared" si="84"/>
        <v>0</v>
      </c>
      <c r="S388" s="20" t="str">
        <f t="shared" si="77"/>
        <v/>
      </c>
      <c r="T388" s="20" t="str">
        <f t="shared" si="78"/>
        <v/>
      </c>
      <c r="U388" t="str">
        <f t="shared" si="74"/>
        <v/>
      </c>
      <c r="V388" s="286"/>
      <c r="W388" s="286"/>
    </row>
    <row r="389" spans="1:23" x14ac:dyDescent="0.25">
      <c r="A389" s="5">
        <f t="shared" si="79"/>
        <v>382</v>
      </c>
      <c r="B389" s="288"/>
      <c r="C389" s="278">
        <f t="shared" si="80"/>
        <v>0</v>
      </c>
      <c r="D389" s="279" t="str">
        <f>IF(C389=1,VLOOKUP(B389,Mreze!C$8:F$107,4,FALSE)," ")</f>
        <v xml:space="preserve"> </v>
      </c>
      <c r="E389" s="279" t="str">
        <f t="shared" si="75"/>
        <v/>
      </c>
      <c r="F389" s="280"/>
      <c r="G389" s="283"/>
      <c r="H389" s="291"/>
      <c r="I389" s="281"/>
      <c r="J389" s="282"/>
      <c r="K389" s="260" t="str">
        <f t="shared" si="81"/>
        <v/>
      </c>
      <c r="L389" s="34" t="str">
        <f t="shared" si="72"/>
        <v xml:space="preserve"> </v>
      </c>
      <c r="M389" s="260" t="str">
        <f t="shared" si="73"/>
        <v/>
      </c>
      <c r="N389" s="47" t="str">
        <f t="shared" si="76"/>
        <v/>
      </c>
      <c r="O389" s="41" t="str">
        <f t="shared" si="82"/>
        <v/>
      </c>
      <c r="P389" s="20">
        <f t="shared" si="83"/>
        <v>0</v>
      </c>
      <c r="Q389" s="20" t="str">
        <f>IF(C389=1,VLOOKUP(G389,'Uzroci prekida'!E$8:F$11,2,FALSE),"")</f>
        <v/>
      </c>
      <c r="R389" s="20">
        <f t="shared" si="84"/>
        <v>0</v>
      </c>
      <c r="S389" s="20" t="str">
        <f t="shared" si="77"/>
        <v/>
      </c>
      <c r="T389" s="20" t="str">
        <f t="shared" si="78"/>
        <v/>
      </c>
      <c r="U389" t="str">
        <f t="shared" si="74"/>
        <v/>
      </c>
      <c r="V389" s="286"/>
      <c r="W389" s="286"/>
    </row>
    <row r="390" spans="1:23" x14ac:dyDescent="0.25">
      <c r="A390" s="5">
        <f t="shared" si="79"/>
        <v>383</v>
      </c>
      <c r="B390" s="288"/>
      <c r="C390" s="278">
        <f t="shared" si="80"/>
        <v>0</v>
      </c>
      <c r="D390" s="279" t="str">
        <f>IF(C390=1,VLOOKUP(B390,Mreze!C$8:F$107,4,FALSE)," ")</f>
        <v xml:space="preserve"> </v>
      </c>
      <c r="E390" s="279" t="str">
        <f t="shared" si="75"/>
        <v/>
      </c>
      <c r="F390" s="280"/>
      <c r="G390" s="283"/>
      <c r="H390" s="291"/>
      <c r="I390" s="281"/>
      <c r="J390" s="282"/>
      <c r="K390" s="260" t="str">
        <f t="shared" si="81"/>
        <v/>
      </c>
      <c r="L390" s="34" t="str">
        <f t="shared" si="72"/>
        <v xml:space="preserve"> </v>
      </c>
      <c r="M390" s="260" t="str">
        <f t="shared" si="73"/>
        <v/>
      </c>
      <c r="N390" s="47" t="str">
        <f t="shared" si="76"/>
        <v/>
      </c>
      <c r="O390" s="41" t="str">
        <f t="shared" si="82"/>
        <v/>
      </c>
      <c r="P390" s="20">
        <f t="shared" si="83"/>
        <v>0</v>
      </c>
      <c r="Q390" s="20" t="str">
        <f>IF(C390=1,VLOOKUP(G390,'Uzroci prekida'!E$8:F$11,2,FALSE),"")</f>
        <v/>
      </c>
      <c r="R390" s="20">
        <f t="shared" si="84"/>
        <v>0</v>
      </c>
      <c r="S390" s="20" t="str">
        <f t="shared" si="77"/>
        <v/>
      </c>
      <c r="T390" s="20" t="str">
        <f t="shared" si="78"/>
        <v/>
      </c>
      <c r="U390" t="str">
        <f t="shared" si="74"/>
        <v/>
      </c>
      <c r="V390" s="286"/>
      <c r="W390" s="286"/>
    </row>
    <row r="391" spans="1:23" x14ac:dyDescent="0.25">
      <c r="A391" s="5">
        <f t="shared" si="79"/>
        <v>384</v>
      </c>
      <c r="B391" s="288"/>
      <c r="C391" s="278">
        <f t="shared" si="80"/>
        <v>0</v>
      </c>
      <c r="D391" s="279" t="str">
        <f>IF(C391=1,VLOOKUP(B391,Mreze!C$8:F$107,4,FALSE)," ")</f>
        <v xml:space="preserve"> </v>
      </c>
      <c r="E391" s="279" t="str">
        <f t="shared" si="75"/>
        <v/>
      </c>
      <c r="F391" s="280"/>
      <c r="G391" s="283"/>
      <c r="H391" s="291"/>
      <c r="I391" s="281"/>
      <c r="J391" s="282"/>
      <c r="K391" s="260" t="str">
        <f t="shared" si="81"/>
        <v/>
      </c>
      <c r="L391" s="34" t="str">
        <f t="shared" si="72"/>
        <v xml:space="preserve"> </v>
      </c>
      <c r="M391" s="260" t="str">
        <f t="shared" si="73"/>
        <v/>
      </c>
      <c r="N391" s="47" t="str">
        <f t="shared" si="76"/>
        <v/>
      </c>
      <c r="O391" s="41" t="str">
        <f t="shared" si="82"/>
        <v/>
      </c>
      <c r="P391" s="20">
        <f t="shared" si="83"/>
        <v>0</v>
      </c>
      <c r="Q391" s="20" t="str">
        <f>IF(C391=1,VLOOKUP(G391,'Uzroci prekida'!E$8:F$11,2,FALSE),"")</f>
        <v/>
      </c>
      <c r="R391" s="20">
        <f t="shared" si="84"/>
        <v>0</v>
      </c>
      <c r="S391" s="20" t="str">
        <f t="shared" si="77"/>
        <v/>
      </c>
      <c r="T391" s="20" t="str">
        <f t="shared" si="78"/>
        <v/>
      </c>
      <c r="U391" t="str">
        <f t="shared" si="74"/>
        <v/>
      </c>
      <c r="V391" s="286"/>
      <c r="W391" s="286"/>
    </row>
    <row r="392" spans="1:23" x14ac:dyDescent="0.25">
      <c r="A392" s="5">
        <f t="shared" si="79"/>
        <v>385</v>
      </c>
      <c r="B392" s="288"/>
      <c r="C392" s="278">
        <f t="shared" si="80"/>
        <v>0</v>
      </c>
      <c r="D392" s="279" t="str">
        <f>IF(C392=1,VLOOKUP(B392,Mreze!C$8:F$107,4,FALSE)," ")</f>
        <v xml:space="preserve"> </v>
      </c>
      <c r="E392" s="279" t="str">
        <f t="shared" si="75"/>
        <v/>
      </c>
      <c r="F392" s="280"/>
      <c r="G392" s="283"/>
      <c r="H392" s="291"/>
      <c r="I392" s="281"/>
      <c r="J392" s="282"/>
      <c r="K392" s="260" t="str">
        <f t="shared" si="81"/>
        <v/>
      </c>
      <c r="L392" s="34" t="str">
        <f t="shared" ref="L392:L455" si="85">IF(C392=1, IF(D392&gt;0,IF(F392&gt;0, F392/D392, " ")," ")," ")</f>
        <v xml:space="preserve"> </v>
      </c>
      <c r="M392" s="260" t="str">
        <f t="shared" ref="M392:M455" si="86">IF(P392=1, IF(J392&lt;&gt;"",IF(H392&lt;&gt;"",IF(L392&lt;&gt;" ", L392*K392, " "), " "), " "),"")</f>
        <v/>
      </c>
      <c r="N392" s="47" t="str">
        <f t="shared" si="76"/>
        <v/>
      </c>
      <c r="O392" s="41" t="str">
        <f t="shared" si="82"/>
        <v/>
      </c>
      <c r="P392" s="20">
        <f t="shared" si="83"/>
        <v>0</v>
      </c>
      <c r="Q392" s="20" t="str">
        <f>IF(C392=1,VLOOKUP(G392,'Uzroci prekida'!E$8:F$11,2,FALSE),"")</f>
        <v/>
      </c>
      <c r="R392" s="20">
        <f t="shared" si="84"/>
        <v>0</v>
      </c>
      <c r="S392" s="20" t="str">
        <f t="shared" si="77"/>
        <v/>
      </c>
      <c r="T392" s="20" t="str">
        <f t="shared" si="78"/>
        <v/>
      </c>
      <c r="U392" t="str">
        <f t="shared" ref="U392:U455" si="87">IF(T392&lt;&gt;"",T392*F392,"")</f>
        <v/>
      </c>
      <c r="V392" s="286"/>
      <c r="W392" s="286"/>
    </row>
    <row r="393" spans="1:23" x14ac:dyDescent="0.25">
      <c r="A393" s="5">
        <f t="shared" si="79"/>
        <v>386</v>
      </c>
      <c r="B393" s="288"/>
      <c r="C393" s="278">
        <f t="shared" si="80"/>
        <v>0</v>
      </c>
      <c r="D393" s="279" t="str">
        <f>IF(C393=1,VLOOKUP(B393,Mreze!C$8:F$107,4,FALSE)," ")</f>
        <v xml:space="preserve"> </v>
      </c>
      <c r="E393" s="279" t="str">
        <f t="shared" ref="E393:E456" si="88">IF(S393&lt;&gt;"",F393*S393,"")</f>
        <v/>
      </c>
      <c r="F393" s="280"/>
      <c r="G393" s="283"/>
      <c r="H393" s="291"/>
      <c r="I393" s="281"/>
      <c r="J393" s="282"/>
      <c r="K393" s="260" t="str">
        <f t="shared" si="81"/>
        <v/>
      </c>
      <c r="L393" s="34" t="str">
        <f t="shared" si="85"/>
        <v xml:space="preserve"> </v>
      </c>
      <c r="M393" s="260" t="str">
        <f t="shared" si="86"/>
        <v/>
      </c>
      <c r="N393" s="47" t="str">
        <f t="shared" ref="N393:N456" si="89">IF(K393&lt;&gt;"",(I393-H393),"")</f>
        <v/>
      </c>
      <c r="O393" s="41" t="str">
        <f t="shared" si="82"/>
        <v/>
      </c>
      <c r="P393" s="20">
        <f t="shared" si="83"/>
        <v>0</v>
      </c>
      <c r="Q393" s="20" t="str">
        <f>IF(C393=1,VLOOKUP(G393,'Uzroci prekida'!E$8:F$11,2,FALSE),"")</f>
        <v/>
      </c>
      <c r="R393" s="20">
        <f t="shared" si="84"/>
        <v>0</v>
      </c>
      <c r="S393" s="20" t="str">
        <f t="shared" ref="S393:S456" si="90">IF(K393&lt;&gt;"",IF(INT((J393-I393)*24)&gt;0,1,0),"")</f>
        <v/>
      </c>
      <c r="T393" s="20" t="str">
        <f t="shared" ref="T393:T456" si="91">IF(S393=1,IF(HOUR(K393)&gt;0,HOUR(K393)*60+MINUTE(K393),""),"")</f>
        <v/>
      </c>
      <c r="U393" t="str">
        <f t="shared" si="87"/>
        <v/>
      </c>
      <c r="V393" s="286"/>
      <c r="W393" s="286"/>
    </row>
    <row r="394" spans="1:23" x14ac:dyDescent="0.25">
      <c r="A394" s="5">
        <f t="shared" ref="A394:A457" si="92">+A393+1</f>
        <v>387</v>
      </c>
      <c r="B394" s="288"/>
      <c r="C394" s="278">
        <f t="shared" si="80"/>
        <v>0</v>
      </c>
      <c r="D394" s="279" t="str">
        <f>IF(C394=1,VLOOKUP(B394,Mreze!C$8:F$107,4,FALSE)," ")</f>
        <v xml:space="preserve"> </v>
      </c>
      <c r="E394" s="279" t="str">
        <f t="shared" si="88"/>
        <v/>
      </c>
      <c r="F394" s="280"/>
      <c r="G394" s="283"/>
      <c r="H394" s="291"/>
      <c r="I394" s="281"/>
      <c r="J394" s="282"/>
      <c r="K394" s="260" t="str">
        <f t="shared" si="81"/>
        <v/>
      </c>
      <c r="L394" s="34" t="str">
        <f t="shared" si="85"/>
        <v xml:space="preserve"> </v>
      </c>
      <c r="M394" s="260" t="str">
        <f t="shared" si="86"/>
        <v/>
      </c>
      <c r="N394" s="47" t="str">
        <f t="shared" si="89"/>
        <v/>
      </c>
      <c r="O394" s="41" t="str">
        <f t="shared" si="82"/>
        <v/>
      </c>
      <c r="P394" s="20">
        <f t="shared" si="83"/>
        <v>0</v>
      </c>
      <c r="Q394" s="20" t="str">
        <f>IF(C394=1,VLOOKUP(G394,'Uzroci prekida'!E$8:F$11,2,FALSE),"")</f>
        <v/>
      </c>
      <c r="R394" s="20">
        <f t="shared" si="84"/>
        <v>0</v>
      </c>
      <c r="S394" s="20" t="str">
        <f t="shared" si="90"/>
        <v/>
      </c>
      <c r="T394" s="20" t="str">
        <f t="shared" si="91"/>
        <v/>
      </c>
      <c r="U394" t="str">
        <f t="shared" si="87"/>
        <v/>
      </c>
      <c r="V394" s="286"/>
      <c r="W394" s="286"/>
    </row>
    <row r="395" spans="1:23" x14ac:dyDescent="0.25">
      <c r="A395" s="5">
        <f t="shared" si="92"/>
        <v>388</v>
      </c>
      <c r="B395" s="288"/>
      <c r="C395" s="278">
        <f t="shared" si="80"/>
        <v>0</v>
      </c>
      <c r="D395" s="279" t="str">
        <f>IF(C395=1,VLOOKUP(B395,Mreze!C$8:F$107,4,FALSE)," ")</f>
        <v xml:space="preserve"> </v>
      </c>
      <c r="E395" s="279" t="str">
        <f t="shared" si="88"/>
        <v/>
      </c>
      <c r="F395" s="280"/>
      <c r="G395" s="283"/>
      <c r="H395" s="291"/>
      <c r="I395" s="281"/>
      <c r="J395" s="282"/>
      <c r="K395" s="260" t="str">
        <f t="shared" si="81"/>
        <v/>
      </c>
      <c r="L395" s="34" t="str">
        <f t="shared" si="85"/>
        <v xml:space="preserve"> </v>
      </c>
      <c r="M395" s="260" t="str">
        <f t="shared" si="86"/>
        <v/>
      </c>
      <c r="N395" s="47" t="str">
        <f t="shared" si="89"/>
        <v/>
      </c>
      <c r="O395" s="41" t="str">
        <f t="shared" si="82"/>
        <v/>
      </c>
      <c r="P395" s="20">
        <f t="shared" si="83"/>
        <v>0</v>
      </c>
      <c r="Q395" s="20" t="str">
        <f>IF(C395=1,VLOOKUP(G395,'Uzroci prekida'!E$8:F$11,2,FALSE),"")</f>
        <v/>
      </c>
      <c r="R395" s="20">
        <f t="shared" si="84"/>
        <v>0</v>
      </c>
      <c r="S395" s="20" t="str">
        <f t="shared" si="90"/>
        <v/>
      </c>
      <c r="T395" s="20" t="str">
        <f t="shared" si="91"/>
        <v/>
      </c>
      <c r="U395" t="str">
        <f t="shared" si="87"/>
        <v/>
      </c>
      <c r="V395" s="286"/>
      <c r="W395" s="286"/>
    </row>
    <row r="396" spans="1:23" x14ac:dyDescent="0.25">
      <c r="A396" s="5">
        <f t="shared" si="92"/>
        <v>389</v>
      </c>
      <c r="B396" s="288"/>
      <c r="C396" s="278">
        <f t="shared" si="80"/>
        <v>0</v>
      </c>
      <c r="D396" s="279" t="str">
        <f>IF(C396=1,VLOOKUP(B396,Mreze!C$8:F$107,4,FALSE)," ")</f>
        <v xml:space="preserve"> </v>
      </c>
      <c r="E396" s="279" t="str">
        <f t="shared" si="88"/>
        <v/>
      </c>
      <c r="F396" s="280"/>
      <c r="G396" s="283"/>
      <c r="H396" s="291"/>
      <c r="I396" s="281"/>
      <c r="J396" s="282"/>
      <c r="K396" s="260" t="str">
        <f t="shared" si="81"/>
        <v/>
      </c>
      <c r="L396" s="34" t="str">
        <f t="shared" si="85"/>
        <v xml:space="preserve"> </v>
      </c>
      <c r="M396" s="260" t="str">
        <f t="shared" si="86"/>
        <v/>
      </c>
      <c r="N396" s="47" t="str">
        <f t="shared" si="89"/>
        <v/>
      </c>
      <c r="O396" s="41" t="str">
        <f t="shared" si="82"/>
        <v/>
      </c>
      <c r="P396" s="20">
        <f t="shared" si="83"/>
        <v>0</v>
      </c>
      <c r="Q396" s="20" t="str">
        <f>IF(C396=1,VLOOKUP(G396,'Uzroci prekida'!E$8:F$11,2,FALSE),"")</f>
        <v/>
      </c>
      <c r="R396" s="20">
        <f t="shared" si="84"/>
        <v>0</v>
      </c>
      <c r="S396" s="20" t="str">
        <f t="shared" si="90"/>
        <v/>
      </c>
      <c r="T396" s="20" t="str">
        <f t="shared" si="91"/>
        <v/>
      </c>
      <c r="U396" t="str">
        <f t="shared" si="87"/>
        <v/>
      </c>
      <c r="V396" s="286"/>
      <c r="W396" s="286"/>
    </row>
    <row r="397" spans="1:23" x14ac:dyDescent="0.25">
      <c r="A397" s="5">
        <f t="shared" si="92"/>
        <v>390</v>
      </c>
      <c r="B397" s="288"/>
      <c r="C397" s="278">
        <f t="shared" si="80"/>
        <v>0</v>
      </c>
      <c r="D397" s="279" t="str">
        <f>IF(C397=1,VLOOKUP(B397,Mreze!C$8:F$107,4,FALSE)," ")</f>
        <v xml:space="preserve"> </v>
      </c>
      <c r="E397" s="279" t="str">
        <f t="shared" si="88"/>
        <v/>
      </c>
      <c r="F397" s="280"/>
      <c r="G397" s="283"/>
      <c r="H397" s="291"/>
      <c r="I397" s="281"/>
      <c r="J397" s="282"/>
      <c r="K397" s="260" t="str">
        <f t="shared" si="81"/>
        <v/>
      </c>
      <c r="L397" s="34" t="str">
        <f t="shared" si="85"/>
        <v xml:space="preserve"> </v>
      </c>
      <c r="M397" s="260" t="str">
        <f t="shared" si="86"/>
        <v/>
      </c>
      <c r="N397" s="47" t="str">
        <f t="shared" si="89"/>
        <v/>
      </c>
      <c r="O397" s="41" t="str">
        <f t="shared" si="82"/>
        <v/>
      </c>
      <c r="P397" s="20">
        <f t="shared" si="83"/>
        <v>0</v>
      </c>
      <c r="Q397" s="20" t="str">
        <f>IF(C397=1,VLOOKUP(G397,'Uzroci prekida'!E$8:F$11,2,FALSE),"")</f>
        <v/>
      </c>
      <c r="R397" s="20">
        <f t="shared" si="84"/>
        <v>0</v>
      </c>
      <c r="S397" s="20" t="str">
        <f t="shared" si="90"/>
        <v/>
      </c>
      <c r="T397" s="20" t="str">
        <f t="shared" si="91"/>
        <v/>
      </c>
      <c r="U397" t="str">
        <f t="shared" si="87"/>
        <v/>
      </c>
      <c r="V397" s="286"/>
      <c r="W397" s="286"/>
    </row>
    <row r="398" spans="1:23" x14ac:dyDescent="0.25">
      <c r="A398" s="5">
        <f t="shared" si="92"/>
        <v>391</v>
      </c>
      <c r="B398" s="288"/>
      <c r="C398" s="278">
        <f t="shared" si="80"/>
        <v>0</v>
      </c>
      <c r="D398" s="279" t="str">
        <f>IF(C398=1,VLOOKUP(B398,Mreze!C$8:F$107,4,FALSE)," ")</f>
        <v xml:space="preserve"> </v>
      </c>
      <c r="E398" s="279" t="str">
        <f t="shared" si="88"/>
        <v/>
      </c>
      <c r="F398" s="280"/>
      <c r="G398" s="283"/>
      <c r="H398" s="291"/>
      <c r="I398" s="281"/>
      <c r="J398" s="282"/>
      <c r="K398" s="260" t="str">
        <f t="shared" si="81"/>
        <v/>
      </c>
      <c r="L398" s="34" t="str">
        <f t="shared" si="85"/>
        <v xml:space="preserve"> </v>
      </c>
      <c r="M398" s="260" t="str">
        <f t="shared" si="86"/>
        <v/>
      </c>
      <c r="N398" s="47" t="str">
        <f t="shared" si="89"/>
        <v/>
      </c>
      <c r="O398" s="41" t="str">
        <f t="shared" si="82"/>
        <v/>
      </c>
      <c r="P398" s="20">
        <f t="shared" si="83"/>
        <v>0</v>
      </c>
      <c r="Q398" s="20" t="str">
        <f>IF(C398=1,VLOOKUP(G398,'Uzroci prekida'!E$8:F$11,2,FALSE),"")</f>
        <v/>
      </c>
      <c r="R398" s="20">
        <f t="shared" si="84"/>
        <v>0</v>
      </c>
      <c r="S398" s="20" t="str">
        <f t="shared" si="90"/>
        <v/>
      </c>
      <c r="T398" s="20" t="str">
        <f t="shared" si="91"/>
        <v/>
      </c>
      <c r="U398" t="str">
        <f t="shared" si="87"/>
        <v/>
      </c>
      <c r="V398" s="286"/>
      <c r="W398" s="286"/>
    </row>
    <row r="399" spans="1:23" x14ac:dyDescent="0.25">
      <c r="A399" s="5">
        <f t="shared" si="92"/>
        <v>392</v>
      </c>
      <c r="B399" s="288"/>
      <c r="C399" s="278">
        <f t="shared" si="80"/>
        <v>0</v>
      </c>
      <c r="D399" s="279" t="str">
        <f>IF(C399=1,VLOOKUP(B399,Mreze!C$8:F$107,4,FALSE)," ")</f>
        <v xml:space="preserve"> </v>
      </c>
      <c r="E399" s="279" t="str">
        <f t="shared" si="88"/>
        <v/>
      </c>
      <c r="F399" s="280"/>
      <c r="G399" s="283"/>
      <c r="H399" s="291"/>
      <c r="I399" s="281"/>
      <c r="J399" s="282"/>
      <c r="K399" s="260" t="str">
        <f t="shared" si="81"/>
        <v/>
      </c>
      <c r="L399" s="34" t="str">
        <f t="shared" si="85"/>
        <v xml:space="preserve"> </v>
      </c>
      <c r="M399" s="260" t="str">
        <f t="shared" si="86"/>
        <v/>
      </c>
      <c r="N399" s="47" t="str">
        <f t="shared" si="89"/>
        <v/>
      </c>
      <c r="O399" s="41" t="str">
        <f t="shared" si="82"/>
        <v/>
      </c>
      <c r="P399" s="20">
        <f t="shared" si="83"/>
        <v>0</v>
      </c>
      <c r="Q399" s="20" t="str">
        <f>IF(C399=1,VLOOKUP(G399,'Uzroci prekida'!E$8:F$11,2,FALSE),"")</f>
        <v/>
      </c>
      <c r="R399" s="20">
        <f t="shared" si="84"/>
        <v>0</v>
      </c>
      <c r="S399" s="20" t="str">
        <f t="shared" si="90"/>
        <v/>
      </c>
      <c r="T399" s="20" t="str">
        <f t="shared" si="91"/>
        <v/>
      </c>
      <c r="U399" t="str">
        <f t="shared" si="87"/>
        <v/>
      </c>
      <c r="V399" s="286"/>
      <c r="W399" s="286"/>
    </row>
    <row r="400" spans="1:23" x14ac:dyDescent="0.25">
      <c r="A400" s="5">
        <f t="shared" si="92"/>
        <v>393</v>
      </c>
      <c r="B400" s="288"/>
      <c r="C400" s="278">
        <f t="shared" si="80"/>
        <v>0</v>
      </c>
      <c r="D400" s="279" t="str">
        <f>IF(C400=1,VLOOKUP(B400,Mreze!C$8:F$107,4,FALSE)," ")</f>
        <v xml:space="preserve"> </v>
      </c>
      <c r="E400" s="279" t="str">
        <f t="shared" si="88"/>
        <v/>
      </c>
      <c r="F400" s="280"/>
      <c r="G400" s="283"/>
      <c r="H400" s="291"/>
      <c r="I400" s="281"/>
      <c r="J400" s="282"/>
      <c r="K400" s="260" t="str">
        <f t="shared" si="81"/>
        <v/>
      </c>
      <c r="L400" s="34" t="str">
        <f t="shared" si="85"/>
        <v xml:space="preserve"> </v>
      </c>
      <c r="M400" s="260" t="str">
        <f t="shared" si="86"/>
        <v/>
      </c>
      <c r="N400" s="47" t="str">
        <f t="shared" si="89"/>
        <v/>
      </c>
      <c r="O400" s="41" t="str">
        <f t="shared" si="82"/>
        <v/>
      </c>
      <c r="P400" s="20">
        <f t="shared" si="83"/>
        <v>0</v>
      </c>
      <c r="Q400" s="20" t="str">
        <f>IF(C400=1,VLOOKUP(G400,'Uzroci prekida'!E$8:F$11,2,FALSE),"")</f>
        <v/>
      </c>
      <c r="R400" s="20">
        <f t="shared" si="84"/>
        <v>0</v>
      </c>
      <c r="S400" s="20" t="str">
        <f t="shared" si="90"/>
        <v/>
      </c>
      <c r="T400" s="20" t="str">
        <f t="shared" si="91"/>
        <v/>
      </c>
      <c r="U400" t="str">
        <f t="shared" si="87"/>
        <v/>
      </c>
      <c r="V400" s="286"/>
      <c r="W400" s="286"/>
    </row>
    <row r="401" spans="1:23" x14ac:dyDescent="0.25">
      <c r="A401" s="5">
        <f t="shared" si="92"/>
        <v>394</v>
      </c>
      <c r="B401" s="288"/>
      <c r="C401" s="278">
        <f t="shared" si="80"/>
        <v>0</v>
      </c>
      <c r="D401" s="279" t="str">
        <f>IF(C401=1,VLOOKUP(B401,Mreze!C$8:F$107,4,FALSE)," ")</f>
        <v xml:space="preserve"> </v>
      </c>
      <c r="E401" s="279" t="str">
        <f t="shared" si="88"/>
        <v/>
      </c>
      <c r="F401" s="280"/>
      <c r="G401" s="283"/>
      <c r="H401" s="291"/>
      <c r="I401" s="281"/>
      <c r="J401" s="282"/>
      <c r="K401" s="260" t="str">
        <f t="shared" si="81"/>
        <v/>
      </c>
      <c r="L401" s="34" t="str">
        <f t="shared" si="85"/>
        <v xml:space="preserve"> </v>
      </c>
      <c r="M401" s="260" t="str">
        <f t="shared" si="86"/>
        <v/>
      </c>
      <c r="N401" s="47" t="str">
        <f t="shared" si="89"/>
        <v/>
      </c>
      <c r="O401" s="41" t="str">
        <f t="shared" si="82"/>
        <v/>
      </c>
      <c r="P401" s="20">
        <f t="shared" si="83"/>
        <v>0</v>
      </c>
      <c r="Q401" s="20" t="str">
        <f>IF(C401=1,VLOOKUP(G401,'Uzroci prekida'!E$8:F$11,2,FALSE),"")</f>
        <v/>
      </c>
      <c r="R401" s="20">
        <f t="shared" si="84"/>
        <v>0</v>
      </c>
      <c r="S401" s="20" t="str">
        <f t="shared" si="90"/>
        <v/>
      </c>
      <c r="T401" s="20" t="str">
        <f t="shared" si="91"/>
        <v/>
      </c>
      <c r="U401" t="str">
        <f t="shared" si="87"/>
        <v/>
      </c>
      <c r="V401" s="286"/>
      <c r="W401" s="286"/>
    </row>
    <row r="402" spans="1:23" x14ac:dyDescent="0.25">
      <c r="A402" s="5">
        <f t="shared" si="92"/>
        <v>395</v>
      </c>
      <c r="B402" s="288"/>
      <c r="C402" s="278">
        <f t="shared" ref="C402:C465" si="93">IF(B402="",0,1)</f>
        <v>0</v>
      </c>
      <c r="D402" s="279" t="str">
        <f>IF(C402=1,VLOOKUP(B402,Mreze!C$8:F$107,4,FALSE)," ")</f>
        <v xml:space="preserve"> </v>
      </c>
      <c r="E402" s="279" t="str">
        <f t="shared" si="88"/>
        <v/>
      </c>
      <c r="F402" s="280"/>
      <c r="G402" s="283"/>
      <c r="H402" s="291"/>
      <c r="I402" s="281"/>
      <c r="J402" s="282"/>
      <c r="K402" s="260" t="str">
        <f t="shared" ref="K402:K465" si="94">IF(J402&lt;&gt;"",IF(I402&lt;&gt;"",J402-I402,""), "")</f>
        <v/>
      </c>
      <c r="L402" s="34" t="str">
        <f t="shared" si="85"/>
        <v xml:space="preserve"> </v>
      </c>
      <c r="M402" s="260" t="str">
        <f t="shared" si="86"/>
        <v/>
      </c>
      <c r="N402" s="47" t="str">
        <f t="shared" si="89"/>
        <v/>
      </c>
      <c r="O402" s="41" t="str">
        <f t="shared" ref="O402:O465" si="95">IF(N402&lt;&gt;"",IF(Q402&gt;N402,"Не","Да"),IF(P402=0,IF(J402&lt;&gt;"","ERR","")))</f>
        <v/>
      </c>
      <c r="P402" s="20">
        <f t="shared" ref="P402:P465" si="96">IF(I402&lt;&gt;"",IF(J402&lt;&gt;"",1,0),0)</f>
        <v>0</v>
      </c>
      <c r="Q402" s="20" t="str">
        <f>IF(C402=1,VLOOKUP(G402,'Uzroci prekida'!E$8:F$11,2,FALSE),"")</f>
        <v/>
      </c>
      <c r="R402" s="20">
        <f t="shared" ref="R402:R465" si="97">IF(O402="Не",1,0)</f>
        <v>0</v>
      </c>
      <c r="S402" s="20" t="str">
        <f t="shared" si="90"/>
        <v/>
      </c>
      <c r="T402" s="20" t="str">
        <f t="shared" si="91"/>
        <v/>
      </c>
      <c r="U402" t="str">
        <f t="shared" si="87"/>
        <v/>
      </c>
      <c r="V402" s="286"/>
      <c r="W402" s="286"/>
    </row>
    <row r="403" spans="1:23" x14ac:dyDescent="0.25">
      <c r="A403" s="5">
        <f t="shared" si="92"/>
        <v>396</v>
      </c>
      <c r="B403" s="288"/>
      <c r="C403" s="278">
        <f t="shared" si="93"/>
        <v>0</v>
      </c>
      <c r="D403" s="279" t="str">
        <f>IF(C403=1,VLOOKUP(B403,Mreze!C$8:F$107,4,FALSE)," ")</f>
        <v xml:space="preserve"> </v>
      </c>
      <c r="E403" s="279" t="str">
        <f t="shared" si="88"/>
        <v/>
      </c>
      <c r="F403" s="280"/>
      <c r="G403" s="283"/>
      <c r="H403" s="291"/>
      <c r="I403" s="281"/>
      <c r="J403" s="282"/>
      <c r="K403" s="260" t="str">
        <f t="shared" si="94"/>
        <v/>
      </c>
      <c r="L403" s="34" t="str">
        <f t="shared" si="85"/>
        <v xml:space="preserve"> </v>
      </c>
      <c r="M403" s="260" t="str">
        <f t="shared" si="86"/>
        <v/>
      </c>
      <c r="N403" s="47" t="str">
        <f t="shared" si="89"/>
        <v/>
      </c>
      <c r="O403" s="41" t="str">
        <f t="shared" si="95"/>
        <v/>
      </c>
      <c r="P403" s="20">
        <f t="shared" si="96"/>
        <v>0</v>
      </c>
      <c r="Q403" s="20" t="str">
        <f>IF(C403=1,VLOOKUP(G403,'Uzroci prekida'!E$8:F$11,2,FALSE),"")</f>
        <v/>
      </c>
      <c r="R403" s="20">
        <f t="shared" si="97"/>
        <v>0</v>
      </c>
      <c r="S403" s="20" t="str">
        <f t="shared" si="90"/>
        <v/>
      </c>
      <c r="T403" s="20" t="str">
        <f t="shared" si="91"/>
        <v/>
      </c>
      <c r="U403" t="str">
        <f t="shared" si="87"/>
        <v/>
      </c>
      <c r="V403" s="286"/>
      <c r="W403" s="286"/>
    </row>
    <row r="404" spans="1:23" x14ac:dyDescent="0.25">
      <c r="A404" s="5">
        <f t="shared" si="92"/>
        <v>397</v>
      </c>
      <c r="B404" s="288"/>
      <c r="C404" s="278">
        <f t="shared" si="93"/>
        <v>0</v>
      </c>
      <c r="D404" s="279" t="str">
        <f>IF(C404=1,VLOOKUP(B404,Mreze!C$8:F$107,4,FALSE)," ")</f>
        <v xml:space="preserve"> </v>
      </c>
      <c r="E404" s="279" t="str">
        <f t="shared" si="88"/>
        <v/>
      </c>
      <c r="F404" s="280"/>
      <c r="G404" s="283"/>
      <c r="H404" s="291"/>
      <c r="I404" s="281"/>
      <c r="J404" s="282"/>
      <c r="K404" s="260" t="str">
        <f t="shared" si="94"/>
        <v/>
      </c>
      <c r="L404" s="34" t="str">
        <f t="shared" si="85"/>
        <v xml:space="preserve"> </v>
      </c>
      <c r="M404" s="260" t="str">
        <f t="shared" si="86"/>
        <v/>
      </c>
      <c r="N404" s="47" t="str">
        <f t="shared" si="89"/>
        <v/>
      </c>
      <c r="O404" s="41" t="str">
        <f t="shared" si="95"/>
        <v/>
      </c>
      <c r="P404" s="20">
        <f t="shared" si="96"/>
        <v>0</v>
      </c>
      <c r="Q404" s="20" t="str">
        <f>IF(C404=1,VLOOKUP(G404,'Uzroci prekida'!E$8:F$11,2,FALSE),"")</f>
        <v/>
      </c>
      <c r="R404" s="20">
        <f t="shared" si="97"/>
        <v>0</v>
      </c>
      <c r="S404" s="20" t="str">
        <f t="shared" si="90"/>
        <v/>
      </c>
      <c r="T404" s="20" t="str">
        <f t="shared" si="91"/>
        <v/>
      </c>
      <c r="U404" t="str">
        <f t="shared" si="87"/>
        <v/>
      </c>
      <c r="V404" s="286"/>
      <c r="W404" s="286"/>
    </row>
    <row r="405" spans="1:23" x14ac:dyDescent="0.25">
      <c r="A405" s="5">
        <f t="shared" si="92"/>
        <v>398</v>
      </c>
      <c r="B405" s="288"/>
      <c r="C405" s="278">
        <f t="shared" si="93"/>
        <v>0</v>
      </c>
      <c r="D405" s="279" t="str">
        <f>IF(C405=1,VLOOKUP(B405,Mreze!C$8:F$107,4,FALSE)," ")</f>
        <v xml:space="preserve"> </v>
      </c>
      <c r="E405" s="279" t="str">
        <f t="shared" si="88"/>
        <v/>
      </c>
      <c r="F405" s="280"/>
      <c r="G405" s="283"/>
      <c r="H405" s="291"/>
      <c r="I405" s="281"/>
      <c r="J405" s="282"/>
      <c r="K405" s="260" t="str">
        <f t="shared" si="94"/>
        <v/>
      </c>
      <c r="L405" s="34" t="str">
        <f t="shared" si="85"/>
        <v xml:space="preserve"> </v>
      </c>
      <c r="M405" s="260" t="str">
        <f t="shared" si="86"/>
        <v/>
      </c>
      <c r="N405" s="47" t="str">
        <f t="shared" si="89"/>
        <v/>
      </c>
      <c r="O405" s="41" t="str">
        <f t="shared" si="95"/>
        <v/>
      </c>
      <c r="P405" s="20">
        <f t="shared" si="96"/>
        <v>0</v>
      </c>
      <c r="Q405" s="20" t="str">
        <f>IF(C405=1,VLOOKUP(G405,'Uzroci prekida'!E$8:F$11,2,FALSE),"")</f>
        <v/>
      </c>
      <c r="R405" s="20">
        <f t="shared" si="97"/>
        <v>0</v>
      </c>
      <c r="S405" s="20" t="str">
        <f t="shared" si="90"/>
        <v/>
      </c>
      <c r="T405" s="20" t="str">
        <f t="shared" si="91"/>
        <v/>
      </c>
      <c r="U405" t="str">
        <f t="shared" si="87"/>
        <v/>
      </c>
      <c r="V405" s="286"/>
      <c r="W405" s="286"/>
    </row>
    <row r="406" spans="1:23" x14ac:dyDescent="0.25">
      <c r="A406" s="5">
        <f t="shared" si="92"/>
        <v>399</v>
      </c>
      <c r="B406" s="288"/>
      <c r="C406" s="278">
        <f t="shared" si="93"/>
        <v>0</v>
      </c>
      <c r="D406" s="279" t="str">
        <f>IF(C406=1,VLOOKUP(B406,Mreze!C$8:F$107,4,FALSE)," ")</f>
        <v xml:space="preserve"> </v>
      </c>
      <c r="E406" s="279" t="str">
        <f t="shared" si="88"/>
        <v/>
      </c>
      <c r="F406" s="280"/>
      <c r="G406" s="283"/>
      <c r="H406" s="291"/>
      <c r="I406" s="281"/>
      <c r="J406" s="282"/>
      <c r="K406" s="260" t="str">
        <f t="shared" si="94"/>
        <v/>
      </c>
      <c r="L406" s="34" t="str">
        <f t="shared" si="85"/>
        <v xml:space="preserve"> </v>
      </c>
      <c r="M406" s="260" t="str">
        <f t="shared" si="86"/>
        <v/>
      </c>
      <c r="N406" s="47" t="str">
        <f t="shared" si="89"/>
        <v/>
      </c>
      <c r="O406" s="41" t="str">
        <f t="shared" si="95"/>
        <v/>
      </c>
      <c r="P406" s="20">
        <f t="shared" si="96"/>
        <v>0</v>
      </c>
      <c r="Q406" s="20" t="str">
        <f>IF(C406=1,VLOOKUP(G406,'Uzroci prekida'!E$8:F$11,2,FALSE),"")</f>
        <v/>
      </c>
      <c r="R406" s="20">
        <f t="shared" si="97"/>
        <v>0</v>
      </c>
      <c r="S406" s="20" t="str">
        <f t="shared" si="90"/>
        <v/>
      </c>
      <c r="T406" s="20" t="str">
        <f t="shared" si="91"/>
        <v/>
      </c>
      <c r="U406" t="str">
        <f t="shared" si="87"/>
        <v/>
      </c>
      <c r="V406" s="286"/>
      <c r="W406" s="286"/>
    </row>
    <row r="407" spans="1:23" x14ac:dyDescent="0.25">
      <c r="A407" s="5">
        <f t="shared" si="92"/>
        <v>400</v>
      </c>
      <c r="B407" s="288"/>
      <c r="C407" s="278">
        <f t="shared" si="93"/>
        <v>0</v>
      </c>
      <c r="D407" s="279" t="str">
        <f>IF(C407=1,VLOOKUP(B407,Mreze!C$8:F$107,4,FALSE)," ")</f>
        <v xml:space="preserve"> </v>
      </c>
      <c r="E407" s="279" t="str">
        <f t="shared" si="88"/>
        <v/>
      </c>
      <c r="F407" s="280"/>
      <c r="G407" s="283"/>
      <c r="H407" s="291"/>
      <c r="I407" s="281"/>
      <c r="J407" s="282"/>
      <c r="K407" s="260" t="str">
        <f t="shared" si="94"/>
        <v/>
      </c>
      <c r="L407" s="34" t="str">
        <f t="shared" si="85"/>
        <v xml:space="preserve"> </v>
      </c>
      <c r="M407" s="260" t="str">
        <f t="shared" si="86"/>
        <v/>
      </c>
      <c r="N407" s="47" t="str">
        <f t="shared" si="89"/>
        <v/>
      </c>
      <c r="O407" s="41" t="str">
        <f t="shared" si="95"/>
        <v/>
      </c>
      <c r="P407" s="20">
        <f t="shared" si="96"/>
        <v>0</v>
      </c>
      <c r="Q407" s="20" t="str">
        <f>IF(C407=1,VLOOKUP(G407,'Uzroci prekida'!E$8:F$11,2,FALSE),"")</f>
        <v/>
      </c>
      <c r="R407" s="20">
        <f t="shared" si="97"/>
        <v>0</v>
      </c>
      <c r="S407" s="20" t="str">
        <f t="shared" si="90"/>
        <v/>
      </c>
      <c r="T407" s="20" t="str">
        <f t="shared" si="91"/>
        <v/>
      </c>
      <c r="U407" t="str">
        <f t="shared" si="87"/>
        <v/>
      </c>
      <c r="V407" s="286"/>
      <c r="W407" s="286"/>
    </row>
    <row r="408" spans="1:23" x14ac:dyDescent="0.25">
      <c r="A408" s="5">
        <f t="shared" si="92"/>
        <v>401</v>
      </c>
      <c r="B408" s="288"/>
      <c r="C408" s="278">
        <f t="shared" si="93"/>
        <v>0</v>
      </c>
      <c r="D408" s="279" t="str">
        <f>IF(C408=1,VLOOKUP(B408,Mreze!C$8:F$107,4,FALSE)," ")</f>
        <v xml:space="preserve"> </v>
      </c>
      <c r="E408" s="279" t="str">
        <f t="shared" si="88"/>
        <v/>
      </c>
      <c r="F408" s="280"/>
      <c r="G408" s="283"/>
      <c r="H408" s="291"/>
      <c r="I408" s="281"/>
      <c r="J408" s="282"/>
      <c r="K408" s="260" t="str">
        <f t="shared" si="94"/>
        <v/>
      </c>
      <c r="L408" s="34" t="str">
        <f t="shared" si="85"/>
        <v xml:space="preserve"> </v>
      </c>
      <c r="M408" s="260" t="str">
        <f t="shared" si="86"/>
        <v/>
      </c>
      <c r="N408" s="47" t="str">
        <f t="shared" si="89"/>
        <v/>
      </c>
      <c r="O408" s="41" t="str">
        <f t="shared" si="95"/>
        <v/>
      </c>
      <c r="P408" s="20">
        <f t="shared" si="96"/>
        <v>0</v>
      </c>
      <c r="Q408" s="20" t="str">
        <f>IF(C408=1,VLOOKUP(G408,'Uzroci prekida'!E$8:F$11,2,FALSE),"")</f>
        <v/>
      </c>
      <c r="R408" s="20">
        <f t="shared" si="97"/>
        <v>0</v>
      </c>
      <c r="S408" s="20" t="str">
        <f t="shared" si="90"/>
        <v/>
      </c>
      <c r="T408" s="20" t="str">
        <f t="shared" si="91"/>
        <v/>
      </c>
      <c r="U408" t="str">
        <f t="shared" si="87"/>
        <v/>
      </c>
      <c r="V408" s="286"/>
      <c r="W408" s="286"/>
    </row>
    <row r="409" spans="1:23" x14ac:dyDescent="0.25">
      <c r="A409" s="5">
        <f t="shared" si="92"/>
        <v>402</v>
      </c>
      <c r="B409" s="288"/>
      <c r="C409" s="278">
        <f t="shared" si="93"/>
        <v>0</v>
      </c>
      <c r="D409" s="279" t="str">
        <f>IF(C409=1,VLOOKUP(B409,Mreze!C$8:F$107,4,FALSE)," ")</f>
        <v xml:space="preserve"> </v>
      </c>
      <c r="E409" s="279" t="str">
        <f t="shared" si="88"/>
        <v/>
      </c>
      <c r="F409" s="280"/>
      <c r="G409" s="283"/>
      <c r="H409" s="291"/>
      <c r="I409" s="281"/>
      <c r="J409" s="282"/>
      <c r="K409" s="260" t="str">
        <f t="shared" si="94"/>
        <v/>
      </c>
      <c r="L409" s="34" t="str">
        <f t="shared" si="85"/>
        <v xml:space="preserve"> </v>
      </c>
      <c r="M409" s="260" t="str">
        <f t="shared" si="86"/>
        <v/>
      </c>
      <c r="N409" s="47" t="str">
        <f t="shared" si="89"/>
        <v/>
      </c>
      <c r="O409" s="41" t="str">
        <f t="shared" si="95"/>
        <v/>
      </c>
      <c r="P409" s="20">
        <f t="shared" si="96"/>
        <v>0</v>
      </c>
      <c r="Q409" s="20" t="str">
        <f>IF(C409=1,VLOOKUP(G409,'Uzroci prekida'!E$8:F$11,2,FALSE),"")</f>
        <v/>
      </c>
      <c r="R409" s="20">
        <f t="shared" si="97"/>
        <v>0</v>
      </c>
      <c r="S409" s="20" t="str">
        <f t="shared" si="90"/>
        <v/>
      </c>
      <c r="T409" s="20" t="str">
        <f t="shared" si="91"/>
        <v/>
      </c>
      <c r="U409" t="str">
        <f t="shared" si="87"/>
        <v/>
      </c>
      <c r="V409" s="286"/>
      <c r="W409" s="286"/>
    </row>
    <row r="410" spans="1:23" x14ac:dyDescent="0.25">
      <c r="A410" s="5">
        <f t="shared" si="92"/>
        <v>403</v>
      </c>
      <c r="B410" s="288"/>
      <c r="C410" s="278">
        <f t="shared" si="93"/>
        <v>0</v>
      </c>
      <c r="D410" s="279" t="str">
        <f>IF(C410=1,VLOOKUP(B410,Mreze!C$8:F$107,4,FALSE)," ")</f>
        <v xml:space="preserve"> </v>
      </c>
      <c r="E410" s="279" t="str">
        <f t="shared" si="88"/>
        <v/>
      </c>
      <c r="F410" s="280"/>
      <c r="G410" s="283"/>
      <c r="H410" s="291"/>
      <c r="I410" s="281"/>
      <c r="J410" s="282"/>
      <c r="K410" s="260" t="str">
        <f t="shared" si="94"/>
        <v/>
      </c>
      <c r="L410" s="34" t="str">
        <f t="shared" si="85"/>
        <v xml:space="preserve"> </v>
      </c>
      <c r="M410" s="260" t="str">
        <f t="shared" si="86"/>
        <v/>
      </c>
      <c r="N410" s="47" t="str">
        <f t="shared" si="89"/>
        <v/>
      </c>
      <c r="O410" s="41" t="str">
        <f t="shared" si="95"/>
        <v/>
      </c>
      <c r="P410" s="20">
        <f t="shared" si="96"/>
        <v>0</v>
      </c>
      <c r="Q410" s="20" t="str">
        <f>IF(C410=1,VLOOKUP(G410,'Uzroci prekida'!E$8:F$11,2,FALSE),"")</f>
        <v/>
      </c>
      <c r="R410" s="20">
        <f t="shared" si="97"/>
        <v>0</v>
      </c>
      <c r="S410" s="20" t="str">
        <f t="shared" si="90"/>
        <v/>
      </c>
      <c r="T410" s="20" t="str">
        <f t="shared" si="91"/>
        <v/>
      </c>
      <c r="U410" t="str">
        <f t="shared" si="87"/>
        <v/>
      </c>
      <c r="V410" s="286"/>
      <c r="W410" s="286"/>
    </row>
    <row r="411" spans="1:23" x14ac:dyDescent="0.25">
      <c r="A411" s="5">
        <f t="shared" si="92"/>
        <v>404</v>
      </c>
      <c r="B411" s="288"/>
      <c r="C411" s="278">
        <f t="shared" si="93"/>
        <v>0</v>
      </c>
      <c r="D411" s="279" t="str">
        <f>IF(C411=1,VLOOKUP(B411,Mreze!C$8:F$107,4,FALSE)," ")</f>
        <v xml:space="preserve"> </v>
      </c>
      <c r="E411" s="279" t="str">
        <f t="shared" si="88"/>
        <v/>
      </c>
      <c r="F411" s="280"/>
      <c r="G411" s="283"/>
      <c r="H411" s="291"/>
      <c r="I411" s="281"/>
      <c r="J411" s="282"/>
      <c r="K411" s="260" t="str">
        <f t="shared" si="94"/>
        <v/>
      </c>
      <c r="L411" s="34" t="str">
        <f t="shared" si="85"/>
        <v xml:space="preserve"> </v>
      </c>
      <c r="M411" s="260" t="str">
        <f t="shared" si="86"/>
        <v/>
      </c>
      <c r="N411" s="47" t="str">
        <f t="shared" si="89"/>
        <v/>
      </c>
      <c r="O411" s="41" t="str">
        <f t="shared" si="95"/>
        <v/>
      </c>
      <c r="P411" s="20">
        <f t="shared" si="96"/>
        <v>0</v>
      </c>
      <c r="Q411" s="20" t="str">
        <f>IF(C411=1,VLOOKUP(G411,'Uzroci prekida'!E$8:F$11,2,FALSE),"")</f>
        <v/>
      </c>
      <c r="R411" s="20">
        <f t="shared" si="97"/>
        <v>0</v>
      </c>
      <c r="S411" s="20" t="str">
        <f t="shared" si="90"/>
        <v/>
      </c>
      <c r="T411" s="20" t="str">
        <f t="shared" si="91"/>
        <v/>
      </c>
      <c r="U411" t="str">
        <f t="shared" si="87"/>
        <v/>
      </c>
      <c r="V411" s="286"/>
      <c r="W411" s="286"/>
    </row>
    <row r="412" spans="1:23" x14ac:dyDescent="0.25">
      <c r="A412" s="5">
        <f t="shared" si="92"/>
        <v>405</v>
      </c>
      <c r="B412" s="288"/>
      <c r="C412" s="278">
        <f t="shared" si="93"/>
        <v>0</v>
      </c>
      <c r="D412" s="279" t="str">
        <f>IF(C412=1,VLOOKUP(B412,Mreze!C$8:F$107,4,FALSE)," ")</f>
        <v xml:space="preserve"> </v>
      </c>
      <c r="E412" s="279" t="str">
        <f t="shared" si="88"/>
        <v/>
      </c>
      <c r="F412" s="280"/>
      <c r="G412" s="283"/>
      <c r="H412" s="291"/>
      <c r="I412" s="281"/>
      <c r="J412" s="282"/>
      <c r="K412" s="260" t="str">
        <f t="shared" si="94"/>
        <v/>
      </c>
      <c r="L412" s="34" t="str">
        <f t="shared" si="85"/>
        <v xml:space="preserve"> </v>
      </c>
      <c r="M412" s="260" t="str">
        <f t="shared" si="86"/>
        <v/>
      </c>
      <c r="N412" s="47" t="str">
        <f t="shared" si="89"/>
        <v/>
      </c>
      <c r="O412" s="41" t="str">
        <f t="shared" si="95"/>
        <v/>
      </c>
      <c r="P412" s="20">
        <f t="shared" si="96"/>
        <v>0</v>
      </c>
      <c r="Q412" s="20" t="str">
        <f>IF(C412=1,VLOOKUP(G412,'Uzroci prekida'!E$8:F$11,2,FALSE),"")</f>
        <v/>
      </c>
      <c r="R412" s="20">
        <f t="shared" si="97"/>
        <v>0</v>
      </c>
      <c r="S412" s="20" t="str">
        <f t="shared" si="90"/>
        <v/>
      </c>
      <c r="T412" s="20" t="str">
        <f t="shared" si="91"/>
        <v/>
      </c>
      <c r="U412" t="str">
        <f t="shared" si="87"/>
        <v/>
      </c>
      <c r="V412" s="286"/>
      <c r="W412" s="286"/>
    </row>
    <row r="413" spans="1:23" x14ac:dyDescent="0.25">
      <c r="A413" s="5">
        <f t="shared" si="92"/>
        <v>406</v>
      </c>
      <c r="B413" s="288"/>
      <c r="C413" s="278">
        <f t="shared" si="93"/>
        <v>0</v>
      </c>
      <c r="D413" s="279" t="str">
        <f>IF(C413=1,VLOOKUP(B413,Mreze!C$8:F$107,4,FALSE)," ")</f>
        <v xml:space="preserve"> </v>
      </c>
      <c r="E413" s="279" t="str">
        <f t="shared" si="88"/>
        <v/>
      </c>
      <c r="F413" s="280"/>
      <c r="G413" s="283"/>
      <c r="H413" s="291"/>
      <c r="I413" s="281"/>
      <c r="J413" s="282"/>
      <c r="K413" s="260" t="str">
        <f t="shared" si="94"/>
        <v/>
      </c>
      <c r="L413" s="34" t="str">
        <f t="shared" si="85"/>
        <v xml:space="preserve"> </v>
      </c>
      <c r="M413" s="260" t="str">
        <f t="shared" si="86"/>
        <v/>
      </c>
      <c r="N413" s="47" t="str">
        <f t="shared" si="89"/>
        <v/>
      </c>
      <c r="O413" s="41" t="str">
        <f t="shared" si="95"/>
        <v/>
      </c>
      <c r="P413" s="20">
        <f t="shared" si="96"/>
        <v>0</v>
      </c>
      <c r="Q413" s="20" t="str">
        <f>IF(C413=1,VLOOKUP(G413,'Uzroci prekida'!E$8:F$11,2,FALSE),"")</f>
        <v/>
      </c>
      <c r="R413" s="20">
        <f t="shared" si="97"/>
        <v>0</v>
      </c>
      <c r="S413" s="20" t="str">
        <f t="shared" si="90"/>
        <v/>
      </c>
      <c r="T413" s="20" t="str">
        <f t="shared" si="91"/>
        <v/>
      </c>
      <c r="U413" t="str">
        <f t="shared" si="87"/>
        <v/>
      </c>
      <c r="V413" s="286"/>
      <c r="W413" s="286"/>
    </row>
    <row r="414" spans="1:23" x14ac:dyDescent="0.25">
      <c r="A414" s="5">
        <f t="shared" si="92"/>
        <v>407</v>
      </c>
      <c r="B414" s="288"/>
      <c r="C414" s="278">
        <f t="shared" si="93"/>
        <v>0</v>
      </c>
      <c r="D414" s="279" t="str">
        <f>IF(C414=1,VLOOKUP(B414,Mreze!C$8:F$107,4,FALSE)," ")</f>
        <v xml:space="preserve"> </v>
      </c>
      <c r="E414" s="279" t="str">
        <f t="shared" si="88"/>
        <v/>
      </c>
      <c r="F414" s="280"/>
      <c r="G414" s="283"/>
      <c r="H414" s="291"/>
      <c r="I414" s="281"/>
      <c r="J414" s="282"/>
      <c r="K414" s="260" t="str">
        <f t="shared" si="94"/>
        <v/>
      </c>
      <c r="L414" s="34" t="str">
        <f t="shared" si="85"/>
        <v xml:space="preserve"> </v>
      </c>
      <c r="M414" s="260" t="str">
        <f t="shared" si="86"/>
        <v/>
      </c>
      <c r="N414" s="47" t="str">
        <f t="shared" si="89"/>
        <v/>
      </c>
      <c r="O414" s="41" t="str">
        <f t="shared" si="95"/>
        <v/>
      </c>
      <c r="P414" s="20">
        <f t="shared" si="96"/>
        <v>0</v>
      </c>
      <c r="Q414" s="20" t="str">
        <f>IF(C414=1,VLOOKUP(G414,'Uzroci prekida'!E$8:F$11,2,FALSE),"")</f>
        <v/>
      </c>
      <c r="R414" s="20">
        <f t="shared" si="97"/>
        <v>0</v>
      </c>
      <c r="S414" s="20" t="str">
        <f t="shared" si="90"/>
        <v/>
      </c>
      <c r="T414" s="20" t="str">
        <f t="shared" si="91"/>
        <v/>
      </c>
      <c r="U414" t="str">
        <f t="shared" si="87"/>
        <v/>
      </c>
      <c r="V414" s="286"/>
      <c r="W414" s="286"/>
    </row>
    <row r="415" spans="1:23" x14ac:dyDescent="0.25">
      <c r="A415" s="5">
        <f t="shared" si="92"/>
        <v>408</v>
      </c>
      <c r="B415" s="288"/>
      <c r="C415" s="278">
        <f t="shared" si="93"/>
        <v>0</v>
      </c>
      <c r="D415" s="279" t="str">
        <f>IF(C415=1,VLOOKUP(B415,Mreze!C$8:F$107,4,FALSE)," ")</f>
        <v xml:space="preserve"> </v>
      </c>
      <c r="E415" s="279" t="str">
        <f t="shared" si="88"/>
        <v/>
      </c>
      <c r="F415" s="280"/>
      <c r="G415" s="283"/>
      <c r="H415" s="291"/>
      <c r="I415" s="281"/>
      <c r="J415" s="282"/>
      <c r="K415" s="260" t="str">
        <f t="shared" si="94"/>
        <v/>
      </c>
      <c r="L415" s="34" t="str">
        <f t="shared" si="85"/>
        <v xml:space="preserve"> </v>
      </c>
      <c r="M415" s="260" t="str">
        <f t="shared" si="86"/>
        <v/>
      </c>
      <c r="N415" s="47" t="str">
        <f t="shared" si="89"/>
        <v/>
      </c>
      <c r="O415" s="41" t="str">
        <f t="shared" si="95"/>
        <v/>
      </c>
      <c r="P415" s="20">
        <f t="shared" si="96"/>
        <v>0</v>
      </c>
      <c r="Q415" s="20" t="str">
        <f>IF(C415=1,VLOOKUP(G415,'Uzroci prekida'!E$8:F$11,2,FALSE),"")</f>
        <v/>
      </c>
      <c r="R415" s="20">
        <f t="shared" si="97"/>
        <v>0</v>
      </c>
      <c r="S415" s="20" t="str">
        <f t="shared" si="90"/>
        <v/>
      </c>
      <c r="T415" s="20" t="str">
        <f t="shared" si="91"/>
        <v/>
      </c>
      <c r="U415" t="str">
        <f t="shared" si="87"/>
        <v/>
      </c>
      <c r="V415" s="286"/>
      <c r="W415" s="286"/>
    </row>
    <row r="416" spans="1:23" x14ac:dyDescent="0.25">
      <c r="A416" s="5">
        <f t="shared" si="92"/>
        <v>409</v>
      </c>
      <c r="B416" s="288"/>
      <c r="C416" s="278">
        <f t="shared" si="93"/>
        <v>0</v>
      </c>
      <c r="D416" s="279" t="str">
        <f>IF(C416=1,VLOOKUP(B416,Mreze!C$8:F$107,4,FALSE)," ")</f>
        <v xml:space="preserve"> </v>
      </c>
      <c r="E416" s="279" t="str">
        <f t="shared" si="88"/>
        <v/>
      </c>
      <c r="F416" s="280"/>
      <c r="G416" s="283"/>
      <c r="H416" s="291"/>
      <c r="I416" s="281"/>
      <c r="J416" s="282"/>
      <c r="K416" s="260" t="str">
        <f t="shared" si="94"/>
        <v/>
      </c>
      <c r="L416" s="34" t="str">
        <f t="shared" si="85"/>
        <v xml:space="preserve"> </v>
      </c>
      <c r="M416" s="260" t="str">
        <f t="shared" si="86"/>
        <v/>
      </c>
      <c r="N416" s="47" t="str">
        <f t="shared" si="89"/>
        <v/>
      </c>
      <c r="O416" s="41" t="str">
        <f t="shared" si="95"/>
        <v/>
      </c>
      <c r="P416" s="20">
        <f t="shared" si="96"/>
        <v>0</v>
      </c>
      <c r="Q416" s="20" t="str">
        <f>IF(C416=1,VLOOKUP(G416,'Uzroci prekida'!E$8:F$11,2,FALSE),"")</f>
        <v/>
      </c>
      <c r="R416" s="20">
        <f t="shared" si="97"/>
        <v>0</v>
      </c>
      <c r="S416" s="20" t="str">
        <f t="shared" si="90"/>
        <v/>
      </c>
      <c r="T416" s="20" t="str">
        <f t="shared" si="91"/>
        <v/>
      </c>
      <c r="U416" t="str">
        <f t="shared" si="87"/>
        <v/>
      </c>
      <c r="V416" s="286"/>
      <c r="W416" s="286"/>
    </row>
    <row r="417" spans="1:23" x14ac:dyDescent="0.25">
      <c r="A417" s="5">
        <f t="shared" si="92"/>
        <v>410</v>
      </c>
      <c r="B417" s="288"/>
      <c r="C417" s="278">
        <f t="shared" si="93"/>
        <v>0</v>
      </c>
      <c r="D417" s="279" t="str">
        <f>IF(C417=1,VLOOKUP(B417,Mreze!C$8:F$107,4,FALSE)," ")</f>
        <v xml:space="preserve"> </v>
      </c>
      <c r="E417" s="279" t="str">
        <f t="shared" si="88"/>
        <v/>
      </c>
      <c r="F417" s="280"/>
      <c r="G417" s="283"/>
      <c r="H417" s="291"/>
      <c r="I417" s="281"/>
      <c r="J417" s="282"/>
      <c r="K417" s="260" t="str">
        <f t="shared" si="94"/>
        <v/>
      </c>
      <c r="L417" s="34" t="str">
        <f t="shared" si="85"/>
        <v xml:space="preserve"> </v>
      </c>
      <c r="M417" s="260" t="str">
        <f t="shared" si="86"/>
        <v/>
      </c>
      <c r="N417" s="47" t="str">
        <f t="shared" si="89"/>
        <v/>
      </c>
      <c r="O417" s="41" t="str">
        <f t="shared" si="95"/>
        <v/>
      </c>
      <c r="P417" s="20">
        <f t="shared" si="96"/>
        <v>0</v>
      </c>
      <c r="Q417" s="20" t="str">
        <f>IF(C417=1,VLOOKUP(G417,'Uzroci prekida'!E$8:F$11,2,FALSE),"")</f>
        <v/>
      </c>
      <c r="R417" s="20">
        <f t="shared" si="97"/>
        <v>0</v>
      </c>
      <c r="S417" s="20" t="str">
        <f t="shared" si="90"/>
        <v/>
      </c>
      <c r="T417" s="20" t="str">
        <f t="shared" si="91"/>
        <v/>
      </c>
      <c r="U417" t="str">
        <f t="shared" si="87"/>
        <v/>
      </c>
      <c r="V417" s="286"/>
      <c r="W417" s="286"/>
    </row>
    <row r="418" spans="1:23" x14ac:dyDescent="0.25">
      <c r="A418" s="5">
        <f t="shared" si="92"/>
        <v>411</v>
      </c>
      <c r="B418" s="288"/>
      <c r="C418" s="278">
        <f t="shared" si="93"/>
        <v>0</v>
      </c>
      <c r="D418" s="279" t="str">
        <f>IF(C418=1,VLOOKUP(B418,Mreze!C$8:F$107,4,FALSE)," ")</f>
        <v xml:space="preserve"> </v>
      </c>
      <c r="E418" s="279" t="str">
        <f t="shared" si="88"/>
        <v/>
      </c>
      <c r="F418" s="280"/>
      <c r="G418" s="283"/>
      <c r="H418" s="291"/>
      <c r="I418" s="281"/>
      <c r="J418" s="282"/>
      <c r="K418" s="260" t="str">
        <f t="shared" si="94"/>
        <v/>
      </c>
      <c r="L418" s="34" t="str">
        <f t="shared" si="85"/>
        <v xml:space="preserve"> </v>
      </c>
      <c r="M418" s="260" t="str">
        <f t="shared" si="86"/>
        <v/>
      </c>
      <c r="N418" s="47" t="str">
        <f t="shared" si="89"/>
        <v/>
      </c>
      <c r="O418" s="41" t="str">
        <f t="shared" si="95"/>
        <v/>
      </c>
      <c r="P418" s="20">
        <f t="shared" si="96"/>
        <v>0</v>
      </c>
      <c r="Q418" s="20" t="str">
        <f>IF(C418=1,VLOOKUP(G418,'Uzroci prekida'!E$8:F$11,2,FALSE),"")</f>
        <v/>
      </c>
      <c r="R418" s="20">
        <f t="shared" si="97"/>
        <v>0</v>
      </c>
      <c r="S418" s="20" t="str">
        <f t="shared" si="90"/>
        <v/>
      </c>
      <c r="T418" s="20" t="str">
        <f t="shared" si="91"/>
        <v/>
      </c>
      <c r="U418" t="str">
        <f t="shared" si="87"/>
        <v/>
      </c>
      <c r="V418" s="286"/>
      <c r="W418" s="286"/>
    </row>
    <row r="419" spans="1:23" x14ac:dyDescent="0.25">
      <c r="A419" s="5">
        <f t="shared" si="92"/>
        <v>412</v>
      </c>
      <c r="B419" s="288"/>
      <c r="C419" s="278">
        <f t="shared" si="93"/>
        <v>0</v>
      </c>
      <c r="D419" s="279" t="str">
        <f>IF(C419=1,VLOOKUP(B419,Mreze!C$8:F$107,4,FALSE)," ")</f>
        <v xml:space="preserve"> </v>
      </c>
      <c r="E419" s="279" t="str">
        <f t="shared" si="88"/>
        <v/>
      </c>
      <c r="F419" s="280"/>
      <c r="G419" s="283"/>
      <c r="H419" s="291"/>
      <c r="I419" s="281"/>
      <c r="J419" s="282"/>
      <c r="K419" s="260" t="str">
        <f t="shared" si="94"/>
        <v/>
      </c>
      <c r="L419" s="34" t="str">
        <f t="shared" si="85"/>
        <v xml:space="preserve"> </v>
      </c>
      <c r="M419" s="260" t="str">
        <f t="shared" si="86"/>
        <v/>
      </c>
      <c r="N419" s="47" t="str">
        <f t="shared" si="89"/>
        <v/>
      </c>
      <c r="O419" s="41" t="str">
        <f t="shared" si="95"/>
        <v/>
      </c>
      <c r="P419" s="20">
        <f t="shared" si="96"/>
        <v>0</v>
      </c>
      <c r="Q419" s="20" t="str">
        <f>IF(C419=1,VLOOKUP(G419,'Uzroci prekida'!E$8:F$11,2,FALSE),"")</f>
        <v/>
      </c>
      <c r="R419" s="20">
        <f t="shared" si="97"/>
        <v>0</v>
      </c>
      <c r="S419" s="20" t="str">
        <f t="shared" si="90"/>
        <v/>
      </c>
      <c r="T419" s="20" t="str">
        <f t="shared" si="91"/>
        <v/>
      </c>
      <c r="U419" t="str">
        <f t="shared" si="87"/>
        <v/>
      </c>
      <c r="V419" s="286"/>
      <c r="W419" s="286"/>
    </row>
    <row r="420" spans="1:23" x14ac:dyDescent="0.25">
      <c r="A420" s="5">
        <f t="shared" si="92"/>
        <v>413</v>
      </c>
      <c r="B420" s="288"/>
      <c r="C420" s="278">
        <f t="shared" si="93"/>
        <v>0</v>
      </c>
      <c r="D420" s="279" t="str">
        <f>IF(C420=1,VLOOKUP(B420,Mreze!C$8:F$107,4,FALSE)," ")</f>
        <v xml:space="preserve"> </v>
      </c>
      <c r="E420" s="279" t="str">
        <f t="shared" si="88"/>
        <v/>
      </c>
      <c r="F420" s="280"/>
      <c r="G420" s="283"/>
      <c r="H420" s="291"/>
      <c r="I420" s="281"/>
      <c r="J420" s="282"/>
      <c r="K420" s="260" t="str">
        <f t="shared" si="94"/>
        <v/>
      </c>
      <c r="L420" s="34" t="str">
        <f t="shared" si="85"/>
        <v xml:space="preserve"> </v>
      </c>
      <c r="M420" s="260" t="str">
        <f t="shared" si="86"/>
        <v/>
      </c>
      <c r="N420" s="47" t="str">
        <f t="shared" si="89"/>
        <v/>
      </c>
      <c r="O420" s="41" t="str">
        <f t="shared" si="95"/>
        <v/>
      </c>
      <c r="P420" s="20">
        <f t="shared" si="96"/>
        <v>0</v>
      </c>
      <c r="Q420" s="20" t="str">
        <f>IF(C420=1,VLOOKUP(G420,'Uzroci prekida'!E$8:F$11,2,FALSE),"")</f>
        <v/>
      </c>
      <c r="R420" s="20">
        <f t="shared" si="97"/>
        <v>0</v>
      </c>
      <c r="S420" s="20" t="str">
        <f t="shared" si="90"/>
        <v/>
      </c>
      <c r="T420" s="20" t="str">
        <f t="shared" si="91"/>
        <v/>
      </c>
      <c r="U420" t="str">
        <f t="shared" si="87"/>
        <v/>
      </c>
      <c r="V420" s="286"/>
      <c r="W420" s="286"/>
    </row>
    <row r="421" spans="1:23" x14ac:dyDescent="0.25">
      <c r="A421" s="5">
        <f t="shared" si="92"/>
        <v>414</v>
      </c>
      <c r="B421" s="288"/>
      <c r="C421" s="278">
        <f t="shared" si="93"/>
        <v>0</v>
      </c>
      <c r="D421" s="279" t="str">
        <f>IF(C421=1,VLOOKUP(B421,Mreze!C$8:F$107,4,FALSE)," ")</f>
        <v xml:space="preserve"> </v>
      </c>
      <c r="E421" s="279" t="str">
        <f t="shared" si="88"/>
        <v/>
      </c>
      <c r="F421" s="280"/>
      <c r="G421" s="283"/>
      <c r="H421" s="291"/>
      <c r="I421" s="281"/>
      <c r="J421" s="282"/>
      <c r="K421" s="260" t="str">
        <f t="shared" si="94"/>
        <v/>
      </c>
      <c r="L421" s="34" t="str">
        <f t="shared" si="85"/>
        <v xml:space="preserve"> </v>
      </c>
      <c r="M421" s="260" t="str">
        <f t="shared" si="86"/>
        <v/>
      </c>
      <c r="N421" s="47" t="str">
        <f t="shared" si="89"/>
        <v/>
      </c>
      <c r="O421" s="41" t="str">
        <f t="shared" si="95"/>
        <v/>
      </c>
      <c r="P421" s="20">
        <f t="shared" si="96"/>
        <v>0</v>
      </c>
      <c r="Q421" s="20" t="str">
        <f>IF(C421=1,VLOOKUP(G421,'Uzroci prekida'!E$8:F$11,2,FALSE),"")</f>
        <v/>
      </c>
      <c r="R421" s="20">
        <f t="shared" si="97"/>
        <v>0</v>
      </c>
      <c r="S421" s="20" t="str">
        <f t="shared" si="90"/>
        <v/>
      </c>
      <c r="T421" s="20" t="str">
        <f t="shared" si="91"/>
        <v/>
      </c>
      <c r="U421" t="str">
        <f t="shared" si="87"/>
        <v/>
      </c>
      <c r="V421" s="286"/>
      <c r="W421" s="286"/>
    </row>
    <row r="422" spans="1:23" x14ac:dyDescent="0.25">
      <c r="A422" s="5">
        <f t="shared" si="92"/>
        <v>415</v>
      </c>
      <c r="B422" s="288"/>
      <c r="C422" s="278">
        <f t="shared" si="93"/>
        <v>0</v>
      </c>
      <c r="D422" s="279" t="str">
        <f>IF(C422=1,VLOOKUP(B422,Mreze!C$8:F$107,4,FALSE)," ")</f>
        <v xml:space="preserve"> </v>
      </c>
      <c r="E422" s="279" t="str">
        <f t="shared" si="88"/>
        <v/>
      </c>
      <c r="F422" s="280"/>
      <c r="G422" s="283"/>
      <c r="H422" s="291"/>
      <c r="I422" s="281"/>
      <c r="J422" s="282"/>
      <c r="K422" s="260" t="str">
        <f t="shared" si="94"/>
        <v/>
      </c>
      <c r="L422" s="34" t="str">
        <f t="shared" si="85"/>
        <v xml:space="preserve"> </v>
      </c>
      <c r="M422" s="260" t="str">
        <f t="shared" si="86"/>
        <v/>
      </c>
      <c r="N422" s="47" t="str">
        <f t="shared" si="89"/>
        <v/>
      </c>
      <c r="O422" s="41" t="str">
        <f t="shared" si="95"/>
        <v/>
      </c>
      <c r="P422" s="20">
        <f t="shared" si="96"/>
        <v>0</v>
      </c>
      <c r="Q422" s="20" t="str">
        <f>IF(C422=1,VLOOKUP(G422,'Uzroci prekida'!E$8:F$11,2,FALSE),"")</f>
        <v/>
      </c>
      <c r="R422" s="20">
        <f t="shared" si="97"/>
        <v>0</v>
      </c>
      <c r="S422" s="20" t="str">
        <f t="shared" si="90"/>
        <v/>
      </c>
      <c r="T422" s="20" t="str">
        <f t="shared" si="91"/>
        <v/>
      </c>
      <c r="U422" t="str">
        <f t="shared" si="87"/>
        <v/>
      </c>
      <c r="V422" s="286"/>
      <c r="W422" s="286"/>
    </row>
    <row r="423" spans="1:23" x14ac:dyDescent="0.25">
      <c r="A423" s="5">
        <f t="shared" si="92"/>
        <v>416</v>
      </c>
      <c r="B423" s="288"/>
      <c r="C423" s="278">
        <f t="shared" si="93"/>
        <v>0</v>
      </c>
      <c r="D423" s="279" t="str">
        <f>IF(C423=1,VLOOKUP(B423,Mreze!C$8:F$107,4,FALSE)," ")</f>
        <v xml:space="preserve"> </v>
      </c>
      <c r="E423" s="279" t="str">
        <f t="shared" si="88"/>
        <v/>
      </c>
      <c r="F423" s="280"/>
      <c r="G423" s="283"/>
      <c r="H423" s="291"/>
      <c r="I423" s="281"/>
      <c r="J423" s="282"/>
      <c r="K423" s="260" t="str">
        <f t="shared" si="94"/>
        <v/>
      </c>
      <c r="L423" s="34" t="str">
        <f t="shared" si="85"/>
        <v xml:space="preserve"> </v>
      </c>
      <c r="M423" s="260" t="str">
        <f t="shared" si="86"/>
        <v/>
      </c>
      <c r="N423" s="47" t="str">
        <f t="shared" si="89"/>
        <v/>
      </c>
      <c r="O423" s="41" t="str">
        <f t="shared" si="95"/>
        <v/>
      </c>
      <c r="P423" s="20">
        <f t="shared" si="96"/>
        <v>0</v>
      </c>
      <c r="Q423" s="20" t="str">
        <f>IF(C423=1,VLOOKUP(G423,'Uzroci prekida'!E$8:F$11,2,FALSE),"")</f>
        <v/>
      </c>
      <c r="R423" s="20">
        <f t="shared" si="97"/>
        <v>0</v>
      </c>
      <c r="S423" s="20" t="str">
        <f t="shared" si="90"/>
        <v/>
      </c>
      <c r="T423" s="20" t="str">
        <f t="shared" si="91"/>
        <v/>
      </c>
      <c r="U423" t="str">
        <f t="shared" si="87"/>
        <v/>
      </c>
      <c r="V423" s="286"/>
      <c r="W423" s="286"/>
    </row>
    <row r="424" spans="1:23" x14ac:dyDescent="0.25">
      <c r="A424" s="5">
        <f t="shared" si="92"/>
        <v>417</v>
      </c>
      <c r="B424" s="288"/>
      <c r="C424" s="278">
        <f t="shared" si="93"/>
        <v>0</v>
      </c>
      <c r="D424" s="279" t="str">
        <f>IF(C424=1,VLOOKUP(B424,Mreze!C$8:F$107,4,FALSE)," ")</f>
        <v xml:space="preserve"> </v>
      </c>
      <c r="E424" s="279" t="str">
        <f t="shared" si="88"/>
        <v/>
      </c>
      <c r="F424" s="280"/>
      <c r="G424" s="283"/>
      <c r="H424" s="291"/>
      <c r="I424" s="281"/>
      <c r="J424" s="282"/>
      <c r="K424" s="260" t="str">
        <f t="shared" si="94"/>
        <v/>
      </c>
      <c r="L424" s="34" t="str">
        <f t="shared" si="85"/>
        <v xml:space="preserve"> </v>
      </c>
      <c r="M424" s="260" t="str">
        <f t="shared" si="86"/>
        <v/>
      </c>
      <c r="N424" s="47" t="str">
        <f t="shared" si="89"/>
        <v/>
      </c>
      <c r="O424" s="41" t="str">
        <f t="shared" si="95"/>
        <v/>
      </c>
      <c r="P424" s="20">
        <f t="shared" si="96"/>
        <v>0</v>
      </c>
      <c r="Q424" s="20" t="str">
        <f>IF(C424=1,VLOOKUP(G424,'Uzroci prekida'!E$8:F$11,2,FALSE),"")</f>
        <v/>
      </c>
      <c r="R424" s="20">
        <f t="shared" si="97"/>
        <v>0</v>
      </c>
      <c r="S424" s="20" t="str">
        <f t="shared" si="90"/>
        <v/>
      </c>
      <c r="T424" s="20" t="str">
        <f t="shared" si="91"/>
        <v/>
      </c>
      <c r="U424" t="str">
        <f t="shared" si="87"/>
        <v/>
      </c>
      <c r="V424" s="286"/>
      <c r="W424" s="286"/>
    </row>
    <row r="425" spans="1:23" x14ac:dyDescent="0.25">
      <c r="A425" s="5">
        <f t="shared" si="92"/>
        <v>418</v>
      </c>
      <c r="B425" s="288"/>
      <c r="C425" s="278">
        <f t="shared" si="93"/>
        <v>0</v>
      </c>
      <c r="D425" s="279" t="str">
        <f>IF(C425=1,VLOOKUP(B425,Mreze!C$8:F$107,4,FALSE)," ")</f>
        <v xml:space="preserve"> </v>
      </c>
      <c r="E425" s="279" t="str">
        <f t="shared" si="88"/>
        <v/>
      </c>
      <c r="F425" s="280"/>
      <c r="G425" s="283"/>
      <c r="H425" s="291"/>
      <c r="I425" s="281"/>
      <c r="J425" s="282"/>
      <c r="K425" s="260" t="str">
        <f t="shared" si="94"/>
        <v/>
      </c>
      <c r="L425" s="34" t="str">
        <f t="shared" si="85"/>
        <v xml:space="preserve"> </v>
      </c>
      <c r="M425" s="260" t="str">
        <f t="shared" si="86"/>
        <v/>
      </c>
      <c r="N425" s="47" t="str">
        <f t="shared" si="89"/>
        <v/>
      </c>
      <c r="O425" s="41" t="str">
        <f t="shared" si="95"/>
        <v/>
      </c>
      <c r="P425" s="20">
        <f t="shared" si="96"/>
        <v>0</v>
      </c>
      <c r="Q425" s="20" t="str">
        <f>IF(C425=1,VLOOKUP(G425,'Uzroci prekida'!E$8:F$11,2,FALSE),"")</f>
        <v/>
      </c>
      <c r="R425" s="20">
        <f t="shared" si="97"/>
        <v>0</v>
      </c>
      <c r="S425" s="20" t="str">
        <f t="shared" si="90"/>
        <v/>
      </c>
      <c r="T425" s="20" t="str">
        <f t="shared" si="91"/>
        <v/>
      </c>
      <c r="U425" t="str">
        <f t="shared" si="87"/>
        <v/>
      </c>
      <c r="V425" s="286"/>
      <c r="W425" s="286"/>
    </row>
    <row r="426" spans="1:23" x14ac:dyDescent="0.25">
      <c r="A426" s="5">
        <f t="shared" si="92"/>
        <v>419</v>
      </c>
      <c r="B426" s="288"/>
      <c r="C426" s="278">
        <f t="shared" si="93"/>
        <v>0</v>
      </c>
      <c r="D426" s="279" t="str">
        <f>IF(C426=1,VLOOKUP(B426,Mreze!C$8:F$107,4,FALSE)," ")</f>
        <v xml:space="preserve"> </v>
      </c>
      <c r="E426" s="279" t="str">
        <f t="shared" si="88"/>
        <v/>
      </c>
      <c r="F426" s="280"/>
      <c r="G426" s="283"/>
      <c r="H426" s="291"/>
      <c r="I426" s="281"/>
      <c r="J426" s="282"/>
      <c r="K426" s="260" t="str">
        <f t="shared" si="94"/>
        <v/>
      </c>
      <c r="L426" s="34" t="str">
        <f t="shared" si="85"/>
        <v xml:space="preserve"> </v>
      </c>
      <c r="M426" s="260" t="str">
        <f t="shared" si="86"/>
        <v/>
      </c>
      <c r="N426" s="47" t="str">
        <f t="shared" si="89"/>
        <v/>
      </c>
      <c r="O426" s="41" t="str">
        <f t="shared" si="95"/>
        <v/>
      </c>
      <c r="P426" s="20">
        <f t="shared" si="96"/>
        <v>0</v>
      </c>
      <c r="Q426" s="20" t="str">
        <f>IF(C426=1,VLOOKUP(G426,'Uzroci prekida'!E$8:F$11,2,FALSE),"")</f>
        <v/>
      </c>
      <c r="R426" s="20">
        <f t="shared" si="97"/>
        <v>0</v>
      </c>
      <c r="S426" s="20" t="str">
        <f t="shared" si="90"/>
        <v/>
      </c>
      <c r="T426" s="20" t="str">
        <f t="shared" si="91"/>
        <v/>
      </c>
      <c r="U426" t="str">
        <f t="shared" si="87"/>
        <v/>
      </c>
      <c r="V426" s="286"/>
      <c r="W426" s="286"/>
    </row>
    <row r="427" spans="1:23" x14ac:dyDescent="0.25">
      <c r="A427" s="5">
        <f t="shared" si="92"/>
        <v>420</v>
      </c>
      <c r="B427" s="288"/>
      <c r="C427" s="278">
        <f t="shared" si="93"/>
        <v>0</v>
      </c>
      <c r="D427" s="279" t="str">
        <f>IF(C427=1,VLOOKUP(B427,Mreze!C$8:F$107,4,FALSE)," ")</f>
        <v xml:space="preserve"> </v>
      </c>
      <c r="E427" s="279" t="str">
        <f t="shared" si="88"/>
        <v/>
      </c>
      <c r="F427" s="280"/>
      <c r="G427" s="283"/>
      <c r="H427" s="291"/>
      <c r="I427" s="281"/>
      <c r="J427" s="282"/>
      <c r="K427" s="260" t="str">
        <f t="shared" si="94"/>
        <v/>
      </c>
      <c r="L427" s="34" t="str">
        <f t="shared" si="85"/>
        <v xml:space="preserve"> </v>
      </c>
      <c r="M427" s="260" t="str">
        <f t="shared" si="86"/>
        <v/>
      </c>
      <c r="N427" s="47" t="str">
        <f t="shared" si="89"/>
        <v/>
      </c>
      <c r="O427" s="41" t="str">
        <f t="shared" si="95"/>
        <v/>
      </c>
      <c r="P427" s="20">
        <f t="shared" si="96"/>
        <v>0</v>
      </c>
      <c r="Q427" s="20" t="str">
        <f>IF(C427=1,VLOOKUP(G427,'Uzroci prekida'!E$8:F$11,2,FALSE),"")</f>
        <v/>
      </c>
      <c r="R427" s="20">
        <f t="shared" si="97"/>
        <v>0</v>
      </c>
      <c r="S427" s="20" t="str">
        <f t="shared" si="90"/>
        <v/>
      </c>
      <c r="T427" s="20" t="str">
        <f t="shared" si="91"/>
        <v/>
      </c>
      <c r="U427" t="str">
        <f t="shared" si="87"/>
        <v/>
      </c>
      <c r="V427" s="286"/>
      <c r="W427" s="286"/>
    </row>
    <row r="428" spans="1:23" x14ac:dyDescent="0.25">
      <c r="A428" s="5">
        <f t="shared" si="92"/>
        <v>421</v>
      </c>
      <c r="B428" s="288"/>
      <c r="C428" s="278">
        <f t="shared" si="93"/>
        <v>0</v>
      </c>
      <c r="D428" s="279" t="str">
        <f>IF(C428=1,VLOOKUP(B428,Mreze!C$8:F$107,4,FALSE)," ")</f>
        <v xml:space="preserve"> </v>
      </c>
      <c r="E428" s="279" t="str">
        <f t="shared" si="88"/>
        <v/>
      </c>
      <c r="F428" s="280"/>
      <c r="G428" s="283"/>
      <c r="H428" s="291"/>
      <c r="I428" s="281"/>
      <c r="J428" s="282"/>
      <c r="K428" s="260" t="str">
        <f t="shared" si="94"/>
        <v/>
      </c>
      <c r="L428" s="34" t="str">
        <f t="shared" si="85"/>
        <v xml:space="preserve"> </v>
      </c>
      <c r="M428" s="260" t="str">
        <f t="shared" si="86"/>
        <v/>
      </c>
      <c r="N428" s="47" t="str">
        <f t="shared" si="89"/>
        <v/>
      </c>
      <c r="O428" s="41" t="str">
        <f t="shared" si="95"/>
        <v/>
      </c>
      <c r="P428" s="20">
        <f t="shared" si="96"/>
        <v>0</v>
      </c>
      <c r="Q428" s="20" t="str">
        <f>IF(C428=1,VLOOKUP(G428,'Uzroci prekida'!E$8:F$11,2,FALSE),"")</f>
        <v/>
      </c>
      <c r="R428" s="20">
        <f t="shared" si="97"/>
        <v>0</v>
      </c>
      <c r="S428" s="20" t="str">
        <f t="shared" si="90"/>
        <v/>
      </c>
      <c r="T428" s="20" t="str">
        <f t="shared" si="91"/>
        <v/>
      </c>
      <c r="U428" t="str">
        <f t="shared" si="87"/>
        <v/>
      </c>
      <c r="V428" s="286"/>
      <c r="W428" s="286"/>
    </row>
    <row r="429" spans="1:23" x14ac:dyDescent="0.25">
      <c r="A429" s="5">
        <f t="shared" si="92"/>
        <v>422</v>
      </c>
      <c r="B429" s="288"/>
      <c r="C429" s="278">
        <f t="shared" si="93"/>
        <v>0</v>
      </c>
      <c r="D429" s="279" t="str">
        <f>IF(C429=1,VLOOKUP(B429,Mreze!C$8:F$107,4,FALSE)," ")</f>
        <v xml:space="preserve"> </v>
      </c>
      <c r="E429" s="279" t="str">
        <f t="shared" si="88"/>
        <v/>
      </c>
      <c r="F429" s="280"/>
      <c r="G429" s="283"/>
      <c r="H429" s="291"/>
      <c r="I429" s="281"/>
      <c r="J429" s="282"/>
      <c r="K429" s="260" t="str">
        <f t="shared" si="94"/>
        <v/>
      </c>
      <c r="L429" s="34" t="str">
        <f t="shared" si="85"/>
        <v xml:space="preserve"> </v>
      </c>
      <c r="M429" s="260" t="str">
        <f t="shared" si="86"/>
        <v/>
      </c>
      <c r="N429" s="47" t="str">
        <f t="shared" si="89"/>
        <v/>
      </c>
      <c r="O429" s="41" t="str">
        <f t="shared" si="95"/>
        <v/>
      </c>
      <c r="P429" s="20">
        <f t="shared" si="96"/>
        <v>0</v>
      </c>
      <c r="Q429" s="20" t="str">
        <f>IF(C429=1,VLOOKUP(G429,'Uzroci prekida'!E$8:F$11,2,FALSE),"")</f>
        <v/>
      </c>
      <c r="R429" s="20">
        <f t="shared" si="97"/>
        <v>0</v>
      </c>
      <c r="S429" s="20" t="str">
        <f t="shared" si="90"/>
        <v/>
      </c>
      <c r="T429" s="20" t="str">
        <f t="shared" si="91"/>
        <v/>
      </c>
      <c r="U429" t="str">
        <f t="shared" si="87"/>
        <v/>
      </c>
      <c r="V429" s="286"/>
      <c r="W429" s="286"/>
    </row>
    <row r="430" spans="1:23" x14ac:dyDescent="0.25">
      <c r="A430" s="5">
        <f t="shared" si="92"/>
        <v>423</v>
      </c>
      <c r="B430" s="288"/>
      <c r="C430" s="278">
        <f t="shared" si="93"/>
        <v>0</v>
      </c>
      <c r="D430" s="279" t="str">
        <f>IF(C430=1,VLOOKUP(B430,Mreze!C$8:F$107,4,FALSE)," ")</f>
        <v xml:space="preserve"> </v>
      </c>
      <c r="E430" s="279" t="str">
        <f t="shared" si="88"/>
        <v/>
      </c>
      <c r="F430" s="280"/>
      <c r="G430" s="283"/>
      <c r="H430" s="291"/>
      <c r="I430" s="281"/>
      <c r="J430" s="282"/>
      <c r="K430" s="260" t="str">
        <f t="shared" si="94"/>
        <v/>
      </c>
      <c r="L430" s="34" t="str">
        <f t="shared" si="85"/>
        <v xml:space="preserve"> </v>
      </c>
      <c r="M430" s="260" t="str">
        <f t="shared" si="86"/>
        <v/>
      </c>
      <c r="N430" s="47" t="str">
        <f t="shared" si="89"/>
        <v/>
      </c>
      <c r="O430" s="41" t="str">
        <f t="shared" si="95"/>
        <v/>
      </c>
      <c r="P430" s="20">
        <f t="shared" si="96"/>
        <v>0</v>
      </c>
      <c r="Q430" s="20" t="str">
        <f>IF(C430=1,VLOOKUP(G430,'Uzroci prekida'!E$8:F$11,2,FALSE),"")</f>
        <v/>
      </c>
      <c r="R430" s="20">
        <f t="shared" si="97"/>
        <v>0</v>
      </c>
      <c r="S430" s="20" t="str">
        <f t="shared" si="90"/>
        <v/>
      </c>
      <c r="T430" s="20" t="str">
        <f t="shared" si="91"/>
        <v/>
      </c>
      <c r="U430" t="str">
        <f t="shared" si="87"/>
        <v/>
      </c>
      <c r="V430" s="286"/>
      <c r="W430" s="286"/>
    </row>
    <row r="431" spans="1:23" x14ac:dyDescent="0.25">
      <c r="A431" s="5">
        <f t="shared" si="92"/>
        <v>424</v>
      </c>
      <c r="B431" s="288"/>
      <c r="C431" s="278">
        <f t="shared" si="93"/>
        <v>0</v>
      </c>
      <c r="D431" s="279" t="str">
        <f>IF(C431=1,VLOOKUP(B431,Mreze!C$8:F$107,4,FALSE)," ")</f>
        <v xml:space="preserve"> </v>
      </c>
      <c r="E431" s="279" t="str">
        <f t="shared" si="88"/>
        <v/>
      </c>
      <c r="F431" s="280"/>
      <c r="G431" s="283"/>
      <c r="H431" s="291"/>
      <c r="I431" s="281"/>
      <c r="J431" s="282"/>
      <c r="K431" s="260" t="str">
        <f t="shared" si="94"/>
        <v/>
      </c>
      <c r="L431" s="34" t="str">
        <f t="shared" si="85"/>
        <v xml:space="preserve"> </v>
      </c>
      <c r="M431" s="260" t="str">
        <f t="shared" si="86"/>
        <v/>
      </c>
      <c r="N431" s="47" t="str">
        <f t="shared" si="89"/>
        <v/>
      </c>
      <c r="O431" s="41" t="str">
        <f t="shared" si="95"/>
        <v/>
      </c>
      <c r="P431" s="20">
        <f t="shared" si="96"/>
        <v>0</v>
      </c>
      <c r="Q431" s="20" t="str">
        <f>IF(C431=1,VLOOKUP(G431,'Uzroci prekida'!E$8:F$11,2,FALSE),"")</f>
        <v/>
      </c>
      <c r="R431" s="20">
        <f t="shared" si="97"/>
        <v>0</v>
      </c>
      <c r="S431" s="20" t="str">
        <f t="shared" si="90"/>
        <v/>
      </c>
      <c r="T431" s="20" t="str">
        <f t="shared" si="91"/>
        <v/>
      </c>
      <c r="U431" t="str">
        <f t="shared" si="87"/>
        <v/>
      </c>
      <c r="V431" s="286"/>
      <c r="W431" s="286"/>
    </row>
    <row r="432" spans="1:23" x14ac:dyDescent="0.25">
      <c r="A432" s="5">
        <f t="shared" si="92"/>
        <v>425</v>
      </c>
      <c r="B432" s="288"/>
      <c r="C432" s="278">
        <f t="shared" si="93"/>
        <v>0</v>
      </c>
      <c r="D432" s="279" t="str">
        <f>IF(C432=1,VLOOKUP(B432,Mreze!C$8:F$107,4,FALSE)," ")</f>
        <v xml:space="preserve"> </v>
      </c>
      <c r="E432" s="279" t="str">
        <f t="shared" si="88"/>
        <v/>
      </c>
      <c r="F432" s="280"/>
      <c r="G432" s="283"/>
      <c r="H432" s="291"/>
      <c r="I432" s="281"/>
      <c r="J432" s="282"/>
      <c r="K432" s="260" t="str">
        <f t="shared" si="94"/>
        <v/>
      </c>
      <c r="L432" s="34" t="str">
        <f t="shared" si="85"/>
        <v xml:space="preserve"> </v>
      </c>
      <c r="M432" s="260" t="str">
        <f t="shared" si="86"/>
        <v/>
      </c>
      <c r="N432" s="47" t="str">
        <f t="shared" si="89"/>
        <v/>
      </c>
      <c r="O432" s="41" t="str">
        <f t="shared" si="95"/>
        <v/>
      </c>
      <c r="P432" s="20">
        <f t="shared" si="96"/>
        <v>0</v>
      </c>
      <c r="Q432" s="20" t="str">
        <f>IF(C432=1,VLOOKUP(G432,'Uzroci prekida'!E$8:F$11,2,FALSE),"")</f>
        <v/>
      </c>
      <c r="R432" s="20">
        <f t="shared" si="97"/>
        <v>0</v>
      </c>
      <c r="S432" s="20" t="str">
        <f t="shared" si="90"/>
        <v/>
      </c>
      <c r="T432" s="20" t="str">
        <f t="shared" si="91"/>
        <v/>
      </c>
      <c r="U432" t="str">
        <f t="shared" si="87"/>
        <v/>
      </c>
      <c r="V432" s="286"/>
      <c r="W432" s="286"/>
    </row>
    <row r="433" spans="1:23" x14ac:dyDescent="0.25">
      <c r="A433" s="5">
        <f t="shared" si="92"/>
        <v>426</v>
      </c>
      <c r="B433" s="288"/>
      <c r="C433" s="278">
        <f t="shared" si="93"/>
        <v>0</v>
      </c>
      <c r="D433" s="279" t="str">
        <f>IF(C433=1,VLOOKUP(B433,Mreze!C$8:F$107,4,FALSE)," ")</f>
        <v xml:space="preserve"> </v>
      </c>
      <c r="E433" s="279" t="str">
        <f t="shared" si="88"/>
        <v/>
      </c>
      <c r="F433" s="280"/>
      <c r="G433" s="283"/>
      <c r="H433" s="291"/>
      <c r="I433" s="281"/>
      <c r="J433" s="282"/>
      <c r="K433" s="260" t="str">
        <f t="shared" si="94"/>
        <v/>
      </c>
      <c r="L433" s="34" t="str">
        <f t="shared" si="85"/>
        <v xml:space="preserve"> </v>
      </c>
      <c r="M433" s="260" t="str">
        <f t="shared" si="86"/>
        <v/>
      </c>
      <c r="N433" s="47" t="str">
        <f t="shared" si="89"/>
        <v/>
      </c>
      <c r="O433" s="41" t="str">
        <f t="shared" si="95"/>
        <v/>
      </c>
      <c r="P433" s="20">
        <f t="shared" si="96"/>
        <v>0</v>
      </c>
      <c r="Q433" s="20" t="str">
        <f>IF(C433=1,VLOOKUP(G433,'Uzroci prekida'!E$8:F$11,2,FALSE),"")</f>
        <v/>
      </c>
      <c r="R433" s="20">
        <f t="shared" si="97"/>
        <v>0</v>
      </c>
      <c r="S433" s="20" t="str">
        <f t="shared" si="90"/>
        <v/>
      </c>
      <c r="T433" s="20" t="str">
        <f t="shared" si="91"/>
        <v/>
      </c>
      <c r="U433" t="str">
        <f t="shared" si="87"/>
        <v/>
      </c>
      <c r="V433" s="286"/>
      <c r="W433" s="286"/>
    </row>
    <row r="434" spans="1:23" x14ac:dyDescent="0.25">
      <c r="A434" s="5">
        <f t="shared" si="92"/>
        <v>427</v>
      </c>
      <c r="B434" s="288"/>
      <c r="C434" s="278">
        <f t="shared" si="93"/>
        <v>0</v>
      </c>
      <c r="D434" s="279" t="str">
        <f>IF(C434=1,VLOOKUP(B434,Mreze!C$8:F$107,4,FALSE)," ")</f>
        <v xml:space="preserve"> </v>
      </c>
      <c r="E434" s="279" t="str">
        <f t="shared" si="88"/>
        <v/>
      </c>
      <c r="F434" s="280"/>
      <c r="G434" s="283"/>
      <c r="H434" s="291"/>
      <c r="I434" s="281"/>
      <c r="J434" s="282"/>
      <c r="K434" s="260" t="str">
        <f t="shared" si="94"/>
        <v/>
      </c>
      <c r="L434" s="34" t="str">
        <f t="shared" si="85"/>
        <v xml:space="preserve"> </v>
      </c>
      <c r="M434" s="260" t="str">
        <f t="shared" si="86"/>
        <v/>
      </c>
      <c r="N434" s="47" t="str">
        <f t="shared" si="89"/>
        <v/>
      </c>
      <c r="O434" s="41" t="str">
        <f t="shared" si="95"/>
        <v/>
      </c>
      <c r="P434" s="20">
        <f t="shared" si="96"/>
        <v>0</v>
      </c>
      <c r="Q434" s="20" t="str">
        <f>IF(C434=1,VLOOKUP(G434,'Uzroci prekida'!E$8:F$11,2,FALSE),"")</f>
        <v/>
      </c>
      <c r="R434" s="20">
        <f t="shared" si="97"/>
        <v>0</v>
      </c>
      <c r="S434" s="20" t="str">
        <f t="shared" si="90"/>
        <v/>
      </c>
      <c r="T434" s="20" t="str">
        <f t="shared" si="91"/>
        <v/>
      </c>
      <c r="U434" t="str">
        <f t="shared" si="87"/>
        <v/>
      </c>
      <c r="V434" s="286"/>
      <c r="W434" s="286"/>
    </row>
    <row r="435" spans="1:23" x14ac:dyDescent="0.25">
      <c r="A435" s="5">
        <f t="shared" si="92"/>
        <v>428</v>
      </c>
      <c r="B435" s="288"/>
      <c r="C435" s="278">
        <f t="shared" si="93"/>
        <v>0</v>
      </c>
      <c r="D435" s="279" t="str">
        <f>IF(C435=1,VLOOKUP(B435,Mreze!C$8:F$107,4,FALSE)," ")</f>
        <v xml:space="preserve"> </v>
      </c>
      <c r="E435" s="279" t="str">
        <f t="shared" si="88"/>
        <v/>
      </c>
      <c r="F435" s="280"/>
      <c r="G435" s="283"/>
      <c r="H435" s="291"/>
      <c r="I435" s="281"/>
      <c r="J435" s="282"/>
      <c r="K435" s="260" t="str">
        <f t="shared" si="94"/>
        <v/>
      </c>
      <c r="L435" s="34" t="str">
        <f t="shared" si="85"/>
        <v xml:space="preserve"> </v>
      </c>
      <c r="M435" s="260" t="str">
        <f t="shared" si="86"/>
        <v/>
      </c>
      <c r="N435" s="47" t="str">
        <f t="shared" si="89"/>
        <v/>
      </c>
      <c r="O435" s="41" t="str">
        <f t="shared" si="95"/>
        <v/>
      </c>
      <c r="P435" s="20">
        <f t="shared" si="96"/>
        <v>0</v>
      </c>
      <c r="Q435" s="20" t="str">
        <f>IF(C435=1,VLOOKUP(G435,'Uzroci prekida'!E$8:F$11,2,FALSE),"")</f>
        <v/>
      </c>
      <c r="R435" s="20">
        <f t="shared" si="97"/>
        <v>0</v>
      </c>
      <c r="S435" s="20" t="str">
        <f t="shared" si="90"/>
        <v/>
      </c>
      <c r="T435" s="20" t="str">
        <f t="shared" si="91"/>
        <v/>
      </c>
      <c r="U435" t="str">
        <f t="shared" si="87"/>
        <v/>
      </c>
      <c r="V435" s="286"/>
      <c r="W435" s="286"/>
    </row>
    <row r="436" spans="1:23" x14ac:dyDescent="0.25">
      <c r="A436" s="5">
        <f t="shared" si="92"/>
        <v>429</v>
      </c>
      <c r="B436" s="288"/>
      <c r="C436" s="278">
        <f t="shared" si="93"/>
        <v>0</v>
      </c>
      <c r="D436" s="279" t="str">
        <f>IF(C436=1,VLOOKUP(B436,Mreze!C$8:F$107,4,FALSE)," ")</f>
        <v xml:space="preserve"> </v>
      </c>
      <c r="E436" s="279" t="str">
        <f t="shared" si="88"/>
        <v/>
      </c>
      <c r="F436" s="280"/>
      <c r="G436" s="283"/>
      <c r="H436" s="291"/>
      <c r="I436" s="281"/>
      <c r="J436" s="282"/>
      <c r="K436" s="260" t="str">
        <f t="shared" si="94"/>
        <v/>
      </c>
      <c r="L436" s="34" t="str">
        <f t="shared" si="85"/>
        <v xml:space="preserve"> </v>
      </c>
      <c r="M436" s="260" t="str">
        <f t="shared" si="86"/>
        <v/>
      </c>
      <c r="N436" s="47" t="str">
        <f t="shared" si="89"/>
        <v/>
      </c>
      <c r="O436" s="41" t="str">
        <f t="shared" si="95"/>
        <v/>
      </c>
      <c r="P436" s="20">
        <f t="shared" si="96"/>
        <v>0</v>
      </c>
      <c r="Q436" s="20" t="str">
        <f>IF(C436=1,VLOOKUP(G436,'Uzroci prekida'!E$8:F$11,2,FALSE),"")</f>
        <v/>
      </c>
      <c r="R436" s="20">
        <f t="shared" si="97"/>
        <v>0</v>
      </c>
      <c r="S436" s="20" t="str">
        <f t="shared" si="90"/>
        <v/>
      </c>
      <c r="T436" s="20" t="str">
        <f t="shared" si="91"/>
        <v/>
      </c>
      <c r="U436" t="str">
        <f t="shared" si="87"/>
        <v/>
      </c>
      <c r="V436" s="286"/>
      <c r="W436" s="286"/>
    </row>
    <row r="437" spans="1:23" x14ac:dyDescent="0.25">
      <c r="A437" s="5">
        <f t="shared" si="92"/>
        <v>430</v>
      </c>
      <c r="B437" s="288"/>
      <c r="C437" s="278">
        <f t="shared" si="93"/>
        <v>0</v>
      </c>
      <c r="D437" s="279" t="str">
        <f>IF(C437=1,VLOOKUP(B437,Mreze!C$8:F$107,4,FALSE)," ")</f>
        <v xml:space="preserve"> </v>
      </c>
      <c r="E437" s="279" t="str">
        <f t="shared" si="88"/>
        <v/>
      </c>
      <c r="F437" s="280"/>
      <c r="G437" s="283"/>
      <c r="H437" s="291"/>
      <c r="I437" s="281"/>
      <c r="J437" s="282"/>
      <c r="K437" s="260" t="str">
        <f t="shared" si="94"/>
        <v/>
      </c>
      <c r="L437" s="34" t="str">
        <f t="shared" si="85"/>
        <v xml:space="preserve"> </v>
      </c>
      <c r="M437" s="260" t="str">
        <f t="shared" si="86"/>
        <v/>
      </c>
      <c r="N437" s="47" t="str">
        <f t="shared" si="89"/>
        <v/>
      </c>
      <c r="O437" s="41" t="str">
        <f t="shared" si="95"/>
        <v/>
      </c>
      <c r="P437" s="20">
        <f t="shared" si="96"/>
        <v>0</v>
      </c>
      <c r="Q437" s="20" t="str">
        <f>IF(C437=1,VLOOKUP(G437,'Uzroci prekida'!E$8:F$11,2,FALSE),"")</f>
        <v/>
      </c>
      <c r="R437" s="20">
        <f t="shared" si="97"/>
        <v>0</v>
      </c>
      <c r="S437" s="20" t="str">
        <f t="shared" si="90"/>
        <v/>
      </c>
      <c r="T437" s="20" t="str">
        <f t="shared" si="91"/>
        <v/>
      </c>
      <c r="U437" t="str">
        <f t="shared" si="87"/>
        <v/>
      </c>
      <c r="V437" s="286"/>
      <c r="W437" s="286"/>
    </row>
    <row r="438" spans="1:23" x14ac:dyDescent="0.25">
      <c r="A438" s="5">
        <f t="shared" si="92"/>
        <v>431</v>
      </c>
      <c r="B438" s="288"/>
      <c r="C438" s="278">
        <f t="shared" si="93"/>
        <v>0</v>
      </c>
      <c r="D438" s="279" t="str">
        <f>IF(C438=1,VLOOKUP(B438,Mreze!C$8:F$107,4,FALSE)," ")</f>
        <v xml:space="preserve"> </v>
      </c>
      <c r="E438" s="279" t="str">
        <f t="shared" si="88"/>
        <v/>
      </c>
      <c r="F438" s="280"/>
      <c r="G438" s="283"/>
      <c r="H438" s="291"/>
      <c r="I438" s="281"/>
      <c r="J438" s="282"/>
      <c r="K438" s="260" t="str">
        <f t="shared" si="94"/>
        <v/>
      </c>
      <c r="L438" s="34" t="str">
        <f t="shared" si="85"/>
        <v xml:space="preserve"> </v>
      </c>
      <c r="M438" s="260" t="str">
        <f t="shared" si="86"/>
        <v/>
      </c>
      <c r="N438" s="47" t="str">
        <f t="shared" si="89"/>
        <v/>
      </c>
      <c r="O438" s="41" t="str">
        <f t="shared" si="95"/>
        <v/>
      </c>
      <c r="P438" s="20">
        <f t="shared" si="96"/>
        <v>0</v>
      </c>
      <c r="Q438" s="20" t="str">
        <f>IF(C438=1,VLOOKUP(G438,'Uzroci prekida'!E$8:F$11,2,FALSE),"")</f>
        <v/>
      </c>
      <c r="R438" s="20">
        <f t="shared" si="97"/>
        <v>0</v>
      </c>
      <c r="S438" s="20" t="str">
        <f t="shared" si="90"/>
        <v/>
      </c>
      <c r="T438" s="20" t="str">
        <f t="shared" si="91"/>
        <v/>
      </c>
      <c r="U438" t="str">
        <f t="shared" si="87"/>
        <v/>
      </c>
      <c r="V438" s="286"/>
      <c r="W438" s="286"/>
    </row>
    <row r="439" spans="1:23" x14ac:dyDescent="0.25">
      <c r="A439" s="5">
        <f t="shared" si="92"/>
        <v>432</v>
      </c>
      <c r="B439" s="288"/>
      <c r="C439" s="278">
        <f t="shared" si="93"/>
        <v>0</v>
      </c>
      <c r="D439" s="279" t="str">
        <f>IF(C439=1,VLOOKUP(B439,Mreze!C$8:F$107,4,FALSE)," ")</f>
        <v xml:space="preserve"> </v>
      </c>
      <c r="E439" s="279" t="str">
        <f t="shared" si="88"/>
        <v/>
      </c>
      <c r="F439" s="280"/>
      <c r="G439" s="283"/>
      <c r="H439" s="291"/>
      <c r="I439" s="281"/>
      <c r="J439" s="282"/>
      <c r="K439" s="260" t="str">
        <f t="shared" si="94"/>
        <v/>
      </c>
      <c r="L439" s="34" t="str">
        <f t="shared" si="85"/>
        <v xml:space="preserve"> </v>
      </c>
      <c r="M439" s="260" t="str">
        <f t="shared" si="86"/>
        <v/>
      </c>
      <c r="N439" s="47" t="str">
        <f t="shared" si="89"/>
        <v/>
      </c>
      <c r="O439" s="41" t="str">
        <f t="shared" si="95"/>
        <v/>
      </c>
      <c r="P439" s="20">
        <f t="shared" si="96"/>
        <v>0</v>
      </c>
      <c r="Q439" s="20" t="str">
        <f>IF(C439=1,VLOOKUP(G439,'Uzroci prekida'!E$8:F$11,2,FALSE),"")</f>
        <v/>
      </c>
      <c r="R439" s="20">
        <f t="shared" si="97"/>
        <v>0</v>
      </c>
      <c r="S439" s="20" t="str">
        <f t="shared" si="90"/>
        <v/>
      </c>
      <c r="T439" s="20" t="str">
        <f t="shared" si="91"/>
        <v/>
      </c>
      <c r="U439" t="str">
        <f t="shared" si="87"/>
        <v/>
      </c>
      <c r="V439" s="286"/>
      <c r="W439" s="286"/>
    </row>
    <row r="440" spans="1:23" x14ac:dyDescent="0.25">
      <c r="A440" s="5">
        <f t="shared" si="92"/>
        <v>433</v>
      </c>
      <c r="B440" s="288"/>
      <c r="C440" s="278">
        <f t="shared" si="93"/>
        <v>0</v>
      </c>
      <c r="D440" s="279" t="str">
        <f>IF(C440=1,VLOOKUP(B440,Mreze!C$8:F$107,4,FALSE)," ")</f>
        <v xml:space="preserve"> </v>
      </c>
      <c r="E440" s="279" t="str">
        <f t="shared" si="88"/>
        <v/>
      </c>
      <c r="F440" s="280"/>
      <c r="G440" s="283"/>
      <c r="H440" s="291"/>
      <c r="I440" s="281"/>
      <c r="J440" s="282"/>
      <c r="K440" s="260" t="str">
        <f t="shared" si="94"/>
        <v/>
      </c>
      <c r="L440" s="34" t="str">
        <f t="shared" si="85"/>
        <v xml:space="preserve"> </v>
      </c>
      <c r="M440" s="260" t="str">
        <f t="shared" si="86"/>
        <v/>
      </c>
      <c r="N440" s="47" t="str">
        <f t="shared" si="89"/>
        <v/>
      </c>
      <c r="O440" s="41" t="str">
        <f t="shared" si="95"/>
        <v/>
      </c>
      <c r="P440" s="20">
        <f t="shared" si="96"/>
        <v>0</v>
      </c>
      <c r="Q440" s="20" t="str">
        <f>IF(C440=1,VLOOKUP(G440,'Uzroci prekida'!E$8:F$11,2,FALSE),"")</f>
        <v/>
      </c>
      <c r="R440" s="20">
        <f t="shared" si="97"/>
        <v>0</v>
      </c>
      <c r="S440" s="20" t="str">
        <f t="shared" si="90"/>
        <v/>
      </c>
      <c r="T440" s="20" t="str">
        <f t="shared" si="91"/>
        <v/>
      </c>
      <c r="U440" t="str">
        <f t="shared" si="87"/>
        <v/>
      </c>
      <c r="V440" s="286"/>
      <c r="W440" s="286"/>
    </row>
    <row r="441" spans="1:23" x14ac:dyDescent="0.25">
      <c r="A441" s="5">
        <f t="shared" si="92"/>
        <v>434</v>
      </c>
      <c r="B441" s="288"/>
      <c r="C441" s="278">
        <f t="shared" si="93"/>
        <v>0</v>
      </c>
      <c r="D441" s="279" t="str">
        <f>IF(C441=1,VLOOKUP(B441,Mreze!C$8:F$107,4,FALSE)," ")</f>
        <v xml:space="preserve"> </v>
      </c>
      <c r="E441" s="279" t="str">
        <f t="shared" si="88"/>
        <v/>
      </c>
      <c r="F441" s="280"/>
      <c r="G441" s="283"/>
      <c r="H441" s="291"/>
      <c r="I441" s="281"/>
      <c r="J441" s="282"/>
      <c r="K441" s="260" t="str">
        <f t="shared" si="94"/>
        <v/>
      </c>
      <c r="L441" s="34" t="str">
        <f t="shared" si="85"/>
        <v xml:space="preserve"> </v>
      </c>
      <c r="M441" s="260" t="str">
        <f t="shared" si="86"/>
        <v/>
      </c>
      <c r="N441" s="47" t="str">
        <f t="shared" si="89"/>
        <v/>
      </c>
      <c r="O441" s="41" t="str">
        <f t="shared" si="95"/>
        <v/>
      </c>
      <c r="P441" s="20">
        <f t="shared" si="96"/>
        <v>0</v>
      </c>
      <c r="Q441" s="20" t="str">
        <f>IF(C441=1,VLOOKUP(G441,'Uzroci prekida'!E$8:F$11,2,FALSE),"")</f>
        <v/>
      </c>
      <c r="R441" s="20">
        <f t="shared" si="97"/>
        <v>0</v>
      </c>
      <c r="S441" s="20" t="str">
        <f t="shared" si="90"/>
        <v/>
      </c>
      <c r="T441" s="20" t="str">
        <f t="shared" si="91"/>
        <v/>
      </c>
      <c r="U441" t="str">
        <f t="shared" si="87"/>
        <v/>
      </c>
      <c r="V441" s="286"/>
      <c r="W441" s="286"/>
    </row>
    <row r="442" spans="1:23" x14ac:dyDescent="0.25">
      <c r="A442" s="5">
        <f t="shared" si="92"/>
        <v>435</v>
      </c>
      <c r="B442" s="288"/>
      <c r="C442" s="278">
        <f t="shared" si="93"/>
        <v>0</v>
      </c>
      <c r="D442" s="279" t="str">
        <f>IF(C442=1,VLOOKUP(B442,Mreze!C$8:F$107,4,FALSE)," ")</f>
        <v xml:space="preserve"> </v>
      </c>
      <c r="E442" s="279" t="str">
        <f t="shared" si="88"/>
        <v/>
      </c>
      <c r="F442" s="280"/>
      <c r="G442" s="283"/>
      <c r="H442" s="291"/>
      <c r="I442" s="281"/>
      <c r="J442" s="282"/>
      <c r="K442" s="260" t="str">
        <f t="shared" si="94"/>
        <v/>
      </c>
      <c r="L442" s="34" t="str">
        <f t="shared" si="85"/>
        <v xml:space="preserve"> </v>
      </c>
      <c r="M442" s="260" t="str">
        <f t="shared" si="86"/>
        <v/>
      </c>
      <c r="N442" s="47" t="str">
        <f t="shared" si="89"/>
        <v/>
      </c>
      <c r="O442" s="41" t="str">
        <f t="shared" si="95"/>
        <v/>
      </c>
      <c r="P442" s="20">
        <f t="shared" si="96"/>
        <v>0</v>
      </c>
      <c r="Q442" s="20" t="str">
        <f>IF(C442=1,VLOOKUP(G442,'Uzroci prekida'!E$8:F$11,2,FALSE),"")</f>
        <v/>
      </c>
      <c r="R442" s="20">
        <f t="shared" si="97"/>
        <v>0</v>
      </c>
      <c r="S442" s="20" t="str">
        <f t="shared" si="90"/>
        <v/>
      </c>
      <c r="T442" s="20" t="str">
        <f t="shared" si="91"/>
        <v/>
      </c>
      <c r="U442" t="str">
        <f t="shared" si="87"/>
        <v/>
      </c>
      <c r="V442" s="286"/>
      <c r="W442" s="286"/>
    </row>
    <row r="443" spans="1:23" x14ac:dyDescent="0.25">
      <c r="A443" s="5">
        <f t="shared" si="92"/>
        <v>436</v>
      </c>
      <c r="B443" s="288"/>
      <c r="C443" s="278">
        <f t="shared" si="93"/>
        <v>0</v>
      </c>
      <c r="D443" s="279" t="str">
        <f>IF(C443=1,VLOOKUP(B443,Mreze!C$8:F$107,4,FALSE)," ")</f>
        <v xml:space="preserve"> </v>
      </c>
      <c r="E443" s="279" t="str">
        <f t="shared" si="88"/>
        <v/>
      </c>
      <c r="F443" s="280"/>
      <c r="G443" s="283"/>
      <c r="H443" s="291"/>
      <c r="I443" s="281"/>
      <c r="J443" s="282"/>
      <c r="K443" s="260" t="str">
        <f t="shared" si="94"/>
        <v/>
      </c>
      <c r="L443" s="34" t="str">
        <f t="shared" si="85"/>
        <v xml:space="preserve"> </v>
      </c>
      <c r="M443" s="260" t="str">
        <f t="shared" si="86"/>
        <v/>
      </c>
      <c r="N443" s="47" t="str">
        <f t="shared" si="89"/>
        <v/>
      </c>
      <c r="O443" s="41" t="str">
        <f t="shared" si="95"/>
        <v/>
      </c>
      <c r="P443" s="20">
        <f t="shared" si="96"/>
        <v>0</v>
      </c>
      <c r="Q443" s="20" t="str">
        <f>IF(C443=1,VLOOKUP(G443,'Uzroci prekida'!E$8:F$11,2,FALSE),"")</f>
        <v/>
      </c>
      <c r="R443" s="20">
        <f t="shared" si="97"/>
        <v>0</v>
      </c>
      <c r="S443" s="20" t="str">
        <f t="shared" si="90"/>
        <v/>
      </c>
      <c r="T443" s="20" t="str">
        <f t="shared" si="91"/>
        <v/>
      </c>
      <c r="U443" t="str">
        <f t="shared" si="87"/>
        <v/>
      </c>
      <c r="V443" s="286"/>
      <c r="W443" s="286"/>
    </row>
    <row r="444" spans="1:23" x14ac:dyDescent="0.25">
      <c r="A444" s="5">
        <f t="shared" si="92"/>
        <v>437</v>
      </c>
      <c r="B444" s="288"/>
      <c r="C444" s="278">
        <f t="shared" si="93"/>
        <v>0</v>
      </c>
      <c r="D444" s="279" t="str">
        <f>IF(C444=1,VLOOKUP(B444,Mreze!C$8:F$107,4,FALSE)," ")</f>
        <v xml:space="preserve"> </v>
      </c>
      <c r="E444" s="279" t="str">
        <f t="shared" si="88"/>
        <v/>
      </c>
      <c r="F444" s="280"/>
      <c r="G444" s="283"/>
      <c r="H444" s="291"/>
      <c r="I444" s="281"/>
      <c r="J444" s="282"/>
      <c r="K444" s="260" t="str">
        <f t="shared" si="94"/>
        <v/>
      </c>
      <c r="L444" s="34" t="str">
        <f t="shared" si="85"/>
        <v xml:space="preserve"> </v>
      </c>
      <c r="M444" s="260" t="str">
        <f t="shared" si="86"/>
        <v/>
      </c>
      <c r="N444" s="47" t="str">
        <f t="shared" si="89"/>
        <v/>
      </c>
      <c r="O444" s="41" t="str">
        <f t="shared" si="95"/>
        <v/>
      </c>
      <c r="P444" s="20">
        <f t="shared" si="96"/>
        <v>0</v>
      </c>
      <c r="Q444" s="20" t="str">
        <f>IF(C444=1,VLOOKUP(G444,'Uzroci prekida'!E$8:F$11,2,FALSE),"")</f>
        <v/>
      </c>
      <c r="R444" s="20">
        <f t="shared" si="97"/>
        <v>0</v>
      </c>
      <c r="S444" s="20" t="str">
        <f t="shared" si="90"/>
        <v/>
      </c>
      <c r="T444" s="20" t="str">
        <f t="shared" si="91"/>
        <v/>
      </c>
      <c r="U444" t="str">
        <f t="shared" si="87"/>
        <v/>
      </c>
      <c r="V444" s="286"/>
      <c r="W444" s="286"/>
    </row>
    <row r="445" spans="1:23" x14ac:dyDescent="0.25">
      <c r="A445" s="5">
        <f t="shared" si="92"/>
        <v>438</v>
      </c>
      <c r="B445" s="288"/>
      <c r="C445" s="278">
        <f t="shared" si="93"/>
        <v>0</v>
      </c>
      <c r="D445" s="279" t="str">
        <f>IF(C445=1,VLOOKUP(B445,Mreze!C$8:F$107,4,FALSE)," ")</f>
        <v xml:space="preserve"> </v>
      </c>
      <c r="E445" s="279" t="str">
        <f t="shared" si="88"/>
        <v/>
      </c>
      <c r="F445" s="280"/>
      <c r="G445" s="283"/>
      <c r="H445" s="291"/>
      <c r="I445" s="281"/>
      <c r="J445" s="282"/>
      <c r="K445" s="260" t="str">
        <f t="shared" si="94"/>
        <v/>
      </c>
      <c r="L445" s="34" t="str">
        <f t="shared" si="85"/>
        <v xml:space="preserve"> </v>
      </c>
      <c r="M445" s="260" t="str">
        <f t="shared" si="86"/>
        <v/>
      </c>
      <c r="N445" s="47" t="str">
        <f t="shared" si="89"/>
        <v/>
      </c>
      <c r="O445" s="41" t="str">
        <f t="shared" si="95"/>
        <v/>
      </c>
      <c r="P445" s="20">
        <f t="shared" si="96"/>
        <v>0</v>
      </c>
      <c r="Q445" s="20" t="str">
        <f>IF(C445=1,VLOOKUP(G445,'Uzroci prekida'!E$8:F$11,2,FALSE),"")</f>
        <v/>
      </c>
      <c r="R445" s="20">
        <f t="shared" si="97"/>
        <v>0</v>
      </c>
      <c r="S445" s="20" t="str">
        <f t="shared" si="90"/>
        <v/>
      </c>
      <c r="T445" s="20" t="str">
        <f t="shared" si="91"/>
        <v/>
      </c>
      <c r="U445" t="str">
        <f t="shared" si="87"/>
        <v/>
      </c>
      <c r="V445" s="286"/>
      <c r="W445" s="286"/>
    </row>
    <row r="446" spans="1:23" x14ac:dyDescent="0.25">
      <c r="A446" s="5">
        <f t="shared" si="92"/>
        <v>439</v>
      </c>
      <c r="B446" s="288"/>
      <c r="C446" s="278">
        <f t="shared" si="93"/>
        <v>0</v>
      </c>
      <c r="D446" s="279" t="str">
        <f>IF(C446=1,VLOOKUP(B446,Mreze!C$8:F$107,4,FALSE)," ")</f>
        <v xml:space="preserve"> </v>
      </c>
      <c r="E446" s="279" t="str">
        <f t="shared" si="88"/>
        <v/>
      </c>
      <c r="F446" s="280"/>
      <c r="G446" s="283"/>
      <c r="H446" s="291"/>
      <c r="I446" s="281"/>
      <c r="J446" s="282"/>
      <c r="K446" s="260" t="str">
        <f t="shared" si="94"/>
        <v/>
      </c>
      <c r="L446" s="34" t="str">
        <f t="shared" si="85"/>
        <v xml:space="preserve"> </v>
      </c>
      <c r="M446" s="260" t="str">
        <f t="shared" si="86"/>
        <v/>
      </c>
      <c r="N446" s="47" t="str">
        <f t="shared" si="89"/>
        <v/>
      </c>
      <c r="O446" s="41" t="str">
        <f t="shared" si="95"/>
        <v/>
      </c>
      <c r="P446" s="20">
        <f t="shared" si="96"/>
        <v>0</v>
      </c>
      <c r="Q446" s="20" t="str">
        <f>IF(C446=1,VLOOKUP(G446,'Uzroci prekida'!E$8:F$11,2,FALSE),"")</f>
        <v/>
      </c>
      <c r="R446" s="20">
        <f t="shared" si="97"/>
        <v>0</v>
      </c>
      <c r="S446" s="20" t="str">
        <f t="shared" si="90"/>
        <v/>
      </c>
      <c r="T446" s="20" t="str">
        <f t="shared" si="91"/>
        <v/>
      </c>
      <c r="U446" t="str">
        <f t="shared" si="87"/>
        <v/>
      </c>
      <c r="V446" s="286"/>
      <c r="W446" s="286"/>
    </row>
    <row r="447" spans="1:23" x14ac:dyDescent="0.25">
      <c r="A447" s="5">
        <f t="shared" si="92"/>
        <v>440</v>
      </c>
      <c r="B447" s="288"/>
      <c r="C447" s="278">
        <f t="shared" si="93"/>
        <v>0</v>
      </c>
      <c r="D447" s="279" t="str">
        <f>IF(C447=1,VLOOKUP(B447,Mreze!C$8:F$107,4,FALSE)," ")</f>
        <v xml:space="preserve"> </v>
      </c>
      <c r="E447" s="279" t="str">
        <f t="shared" si="88"/>
        <v/>
      </c>
      <c r="F447" s="280"/>
      <c r="G447" s="283"/>
      <c r="H447" s="291"/>
      <c r="I447" s="281"/>
      <c r="J447" s="282"/>
      <c r="K447" s="260" t="str">
        <f t="shared" si="94"/>
        <v/>
      </c>
      <c r="L447" s="34" t="str">
        <f t="shared" si="85"/>
        <v xml:space="preserve"> </v>
      </c>
      <c r="M447" s="260" t="str">
        <f t="shared" si="86"/>
        <v/>
      </c>
      <c r="N447" s="47" t="str">
        <f t="shared" si="89"/>
        <v/>
      </c>
      <c r="O447" s="41" t="str">
        <f t="shared" si="95"/>
        <v/>
      </c>
      <c r="P447" s="20">
        <f t="shared" si="96"/>
        <v>0</v>
      </c>
      <c r="Q447" s="20" t="str">
        <f>IF(C447=1,VLOOKUP(G447,'Uzroci prekida'!E$8:F$11,2,FALSE),"")</f>
        <v/>
      </c>
      <c r="R447" s="20">
        <f t="shared" si="97"/>
        <v>0</v>
      </c>
      <c r="S447" s="20" t="str">
        <f t="shared" si="90"/>
        <v/>
      </c>
      <c r="T447" s="20" t="str">
        <f t="shared" si="91"/>
        <v/>
      </c>
      <c r="U447" t="str">
        <f t="shared" si="87"/>
        <v/>
      </c>
      <c r="V447" s="286"/>
      <c r="W447" s="286"/>
    </row>
    <row r="448" spans="1:23" x14ac:dyDescent="0.25">
      <c r="A448" s="5">
        <f t="shared" si="92"/>
        <v>441</v>
      </c>
      <c r="B448" s="288"/>
      <c r="C448" s="278">
        <f t="shared" si="93"/>
        <v>0</v>
      </c>
      <c r="D448" s="279" t="str">
        <f>IF(C448=1,VLOOKUP(B448,Mreze!C$8:F$107,4,FALSE)," ")</f>
        <v xml:space="preserve"> </v>
      </c>
      <c r="E448" s="279" t="str">
        <f t="shared" si="88"/>
        <v/>
      </c>
      <c r="F448" s="280"/>
      <c r="G448" s="283"/>
      <c r="H448" s="291"/>
      <c r="I448" s="281"/>
      <c r="J448" s="282"/>
      <c r="K448" s="260" t="str">
        <f t="shared" si="94"/>
        <v/>
      </c>
      <c r="L448" s="34" t="str">
        <f t="shared" si="85"/>
        <v xml:space="preserve"> </v>
      </c>
      <c r="M448" s="260" t="str">
        <f t="shared" si="86"/>
        <v/>
      </c>
      <c r="N448" s="47" t="str">
        <f t="shared" si="89"/>
        <v/>
      </c>
      <c r="O448" s="41" t="str">
        <f t="shared" si="95"/>
        <v/>
      </c>
      <c r="P448" s="20">
        <f t="shared" si="96"/>
        <v>0</v>
      </c>
      <c r="Q448" s="20" t="str">
        <f>IF(C448=1,VLOOKUP(G448,'Uzroci prekida'!E$8:F$11,2,FALSE),"")</f>
        <v/>
      </c>
      <c r="R448" s="20">
        <f t="shared" si="97"/>
        <v>0</v>
      </c>
      <c r="S448" s="20" t="str">
        <f t="shared" si="90"/>
        <v/>
      </c>
      <c r="T448" s="20" t="str">
        <f t="shared" si="91"/>
        <v/>
      </c>
      <c r="U448" t="str">
        <f t="shared" si="87"/>
        <v/>
      </c>
      <c r="V448" s="286"/>
      <c r="W448" s="286"/>
    </row>
    <row r="449" spans="1:23" x14ac:dyDescent="0.25">
      <c r="A449" s="5">
        <f t="shared" si="92"/>
        <v>442</v>
      </c>
      <c r="B449" s="288"/>
      <c r="C449" s="278">
        <f t="shared" si="93"/>
        <v>0</v>
      </c>
      <c r="D449" s="279" t="str">
        <f>IF(C449=1,VLOOKUP(B449,Mreze!C$8:F$107,4,FALSE)," ")</f>
        <v xml:space="preserve"> </v>
      </c>
      <c r="E449" s="279" t="str">
        <f t="shared" si="88"/>
        <v/>
      </c>
      <c r="F449" s="280"/>
      <c r="G449" s="283"/>
      <c r="H449" s="291"/>
      <c r="I449" s="281"/>
      <c r="J449" s="282"/>
      <c r="K449" s="260" t="str">
        <f t="shared" si="94"/>
        <v/>
      </c>
      <c r="L449" s="34" t="str">
        <f t="shared" si="85"/>
        <v xml:space="preserve"> </v>
      </c>
      <c r="M449" s="260" t="str">
        <f t="shared" si="86"/>
        <v/>
      </c>
      <c r="N449" s="47" t="str">
        <f t="shared" si="89"/>
        <v/>
      </c>
      <c r="O449" s="41" t="str">
        <f t="shared" si="95"/>
        <v/>
      </c>
      <c r="P449" s="20">
        <f t="shared" si="96"/>
        <v>0</v>
      </c>
      <c r="Q449" s="20" t="str">
        <f>IF(C449=1,VLOOKUP(G449,'Uzroci prekida'!E$8:F$11,2,FALSE),"")</f>
        <v/>
      </c>
      <c r="R449" s="20">
        <f t="shared" si="97"/>
        <v>0</v>
      </c>
      <c r="S449" s="20" t="str">
        <f t="shared" si="90"/>
        <v/>
      </c>
      <c r="T449" s="20" t="str">
        <f t="shared" si="91"/>
        <v/>
      </c>
      <c r="U449" t="str">
        <f t="shared" si="87"/>
        <v/>
      </c>
      <c r="V449" s="286"/>
      <c r="W449" s="286"/>
    </row>
    <row r="450" spans="1:23" x14ac:dyDescent="0.25">
      <c r="A450" s="5">
        <f t="shared" si="92"/>
        <v>443</v>
      </c>
      <c r="B450" s="288"/>
      <c r="C450" s="278">
        <f t="shared" si="93"/>
        <v>0</v>
      </c>
      <c r="D450" s="279" t="str">
        <f>IF(C450=1,VLOOKUP(B450,Mreze!C$8:F$107,4,FALSE)," ")</f>
        <v xml:space="preserve"> </v>
      </c>
      <c r="E450" s="279" t="str">
        <f t="shared" si="88"/>
        <v/>
      </c>
      <c r="F450" s="280"/>
      <c r="G450" s="283"/>
      <c r="H450" s="291"/>
      <c r="I450" s="281"/>
      <c r="J450" s="282"/>
      <c r="K450" s="260" t="str">
        <f t="shared" si="94"/>
        <v/>
      </c>
      <c r="L450" s="34" t="str">
        <f t="shared" si="85"/>
        <v xml:space="preserve"> </v>
      </c>
      <c r="M450" s="260" t="str">
        <f t="shared" si="86"/>
        <v/>
      </c>
      <c r="N450" s="47" t="str">
        <f t="shared" si="89"/>
        <v/>
      </c>
      <c r="O450" s="41" t="str">
        <f t="shared" si="95"/>
        <v/>
      </c>
      <c r="P450" s="20">
        <f t="shared" si="96"/>
        <v>0</v>
      </c>
      <c r="Q450" s="20" t="str">
        <f>IF(C450=1,VLOOKUP(G450,'Uzroci prekida'!E$8:F$11,2,FALSE),"")</f>
        <v/>
      </c>
      <c r="R450" s="20">
        <f t="shared" si="97"/>
        <v>0</v>
      </c>
      <c r="S450" s="20" t="str">
        <f t="shared" si="90"/>
        <v/>
      </c>
      <c r="T450" s="20" t="str">
        <f t="shared" si="91"/>
        <v/>
      </c>
      <c r="U450" t="str">
        <f t="shared" si="87"/>
        <v/>
      </c>
      <c r="V450" s="286"/>
      <c r="W450" s="286"/>
    </row>
    <row r="451" spans="1:23" x14ac:dyDescent="0.25">
      <c r="A451" s="5">
        <f t="shared" si="92"/>
        <v>444</v>
      </c>
      <c r="B451" s="288"/>
      <c r="C451" s="278">
        <f t="shared" si="93"/>
        <v>0</v>
      </c>
      <c r="D451" s="279" t="str">
        <f>IF(C451=1,VLOOKUP(B451,Mreze!C$8:F$107,4,FALSE)," ")</f>
        <v xml:space="preserve"> </v>
      </c>
      <c r="E451" s="279" t="str">
        <f t="shared" si="88"/>
        <v/>
      </c>
      <c r="F451" s="280"/>
      <c r="G451" s="283"/>
      <c r="H451" s="291"/>
      <c r="I451" s="281"/>
      <c r="J451" s="282"/>
      <c r="K451" s="260" t="str">
        <f t="shared" si="94"/>
        <v/>
      </c>
      <c r="L451" s="34" t="str">
        <f t="shared" si="85"/>
        <v xml:space="preserve"> </v>
      </c>
      <c r="M451" s="260" t="str">
        <f t="shared" si="86"/>
        <v/>
      </c>
      <c r="N451" s="47" t="str">
        <f t="shared" si="89"/>
        <v/>
      </c>
      <c r="O451" s="41" t="str">
        <f t="shared" si="95"/>
        <v/>
      </c>
      <c r="P451" s="20">
        <f t="shared" si="96"/>
        <v>0</v>
      </c>
      <c r="Q451" s="20" t="str">
        <f>IF(C451=1,VLOOKUP(G451,'Uzroci prekida'!E$8:F$11,2,FALSE),"")</f>
        <v/>
      </c>
      <c r="R451" s="20">
        <f t="shared" si="97"/>
        <v>0</v>
      </c>
      <c r="S451" s="20" t="str">
        <f t="shared" si="90"/>
        <v/>
      </c>
      <c r="T451" s="20" t="str">
        <f t="shared" si="91"/>
        <v/>
      </c>
      <c r="U451" t="str">
        <f t="shared" si="87"/>
        <v/>
      </c>
      <c r="V451" s="286"/>
      <c r="W451" s="286"/>
    </row>
    <row r="452" spans="1:23" x14ac:dyDescent="0.25">
      <c r="A452" s="5">
        <f t="shared" si="92"/>
        <v>445</v>
      </c>
      <c r="B452" s="288"/>
      <c r="C452" s="278">
        <f t="shared" si="93"/>
        <v>0</v>
      </c>
      <c r="D452" s="279" t="str">
        <f>IF(C452=1,VLOOKUP(B452,Mreze!C$8:F$107,4,FALSE)," ")</f>
        <v xml:space="preserve"> </v>
      </c>
      <c r="E452" s="279" t="str">
        <f t="shared" si="88"/>
        <v/>
      </c>
      <c r="F452" s="280"/>
      <c r="G452" s="283"/>
      <c r="H452" s="291"/>
      <c r="I452" s="281"/>
      <c r="J452" s="282"/>
      <c r="K452" s="260" t="str">
        <f t="shared" si="94"/>
        <v/>
      </c>
      <c r="L452" s="34" t="str">
        <f t="shared" si="85"/>
        <v xml:space="preserve"> </v>
      </c>
      <c r="M452" s="260" t="str">
        <f t="shared" si="86"/>
        <v/>
      </c>
      <c r="N452" s="47" t="str">
        <f t="shared" si="89"/>
        <v/>
      </c>
      <c r="O452" s="41" t="str">
        <f t="shared" si="95"/>
        <v/>
      </c>
      <c r="P452" s="20">
        <f t="shared" si="96"/>
        <v>0</v>
      </c>
      <c r="Q452" s="20" t="str">
        <f>IF(C452=1,VLOOKUP(G452,'Uzroci prekida'!E$8:F$11,2,FALSE),"")</f>
        <v/>
      </c>
      <c r="R452" s="20">
        <f t="shared" si="97"/>
        <v>0</v>
      </c>
      <c r="S452" s="20" t="str">
        <f t="shared" si="90"/>
        <v/>
      </c>
      <c r="T452" s="20" t="str">
        <f t="shared" si="91"/>
        <v/>
      </c>
      <c r="U452" t="str">
        <f t="shared" si="87"/>
        <v/>
      </c>
      <c r="V452" s="286"/>
      <c r="W452" s="286"/>
    </row>
    <row r="453" spans="1:23" x14ac:dyDescent="0.25">
      <c r="A453" s="5">
        <f t="shared" si="92"/>
        <v>446</v>
      </c>
      <c r="B453" s="288"/>
      <c r="C453" s="278">
        <f t="shared" si="93"/>
        <v>0</v>
      </c>
      <c r="D453" s="279" t="str">
        <f>IF(C453=1,VLOOKUP(B453,Mreze!C$8:F$107,4,FALSE)," ")</f>
        <v xml:space="preserve"> </v>
      </c>
      <c r="E453" s="279" t="str">
        <f t="shared" si="88"/>
        <v/>
      </c>
      <c r="F453" s="280"/>
      <c r="G453" s="283"/>
      <c r="H453" s="291"/>
      <c r="I453" s="281"/>
      <c r="J453" s="282"/>
      <c r="K453" s="260" t="str">
        <f t="shared" si="94"/>
        <v/>
      </c>
      <c r="L453" s="34" t="str">
        <f t="shared" si="85"/>
        <v xml:space="preserve"> </v>
      </c>
      <c r="M453" s="260" t="str">
        <f t="shared" si="86"/>
        <v/>
      </c>
      <c r="N453" s="47" t="str">
        <f t="shared" si="89"/>
        <v/>
      </c>
      <c r="O453" s="41" t="str">
        <f t="shared" si="95"/>
        <v/>
      </c>
      <c r="P453" s="20">
        <f t="shared" si="96"/>
        <v>0</v>
      </c>
      <c r="Q453" s="20" t="str">
        <f>IF(C453=1,VLOOKUP(G453,'Uzroci prekida'!E$8:F$11,2,FALSE),"")</f>
        <v/>
      </c>
      <c r="R453" s="20">
        <f t="shared" si="97"/>
        <v>0</v>
      </c>
      <c r="S453" s="20" t="str">
        <f t="shared" si="90"/>
        <v/>
      </c>
      <c r="T453" s="20" t="str">
        <f t="shared" si="91"/>
        <v/>
      </c>
      <c r="U453" t="str">
        <f t="shared" si="87"/>
        <v/>
      </c>
      <c r="V453" s="286"/>
      <c r="W453" s="286"/>
    </row>
    <row r="454" spans="1:23" x14ac:dyDescent="0.25">
      <c r="A454" s="5">
        <f t="shared" si="92"/>
        <v>447</v>
      </c>
      <c r="B454" s="288"/>
      <c r="C454" s="278">
        <f t="shared" si="93"/>
        <v>0</v>
      </c>
      <c r="D454" s="279" t="str">
        <f>IF(C454=1,VLOOKUP(B454,Mreze!C$8:F$107,4,FALSE)," ")</f>
        <v xml:space="preserve"> </v>
      </c>
      <c r="E454" s="279" t="str">
        <f t="shared" si="88"/>
        <v/>
      </c>
      <c r="F454" s="280"/>
      <c r="G454" s="283"/>
      <c r="H454" s="291"/>
      <c r="I454" s="281"/>
      <c r="J454" s="282"/>
      <c r="K454" s="260" t="str">
        <f t="shared" si="94"/>
        <v/>
      </c>
      <c r="L454" s="34" t="str">
        <f t="shared" si="85"/>
        <v xml:space="preserve"> </v>
      </c>
      <c r="M454" s="260" t="str">
        <f t="shared" si="86"/>
        <v/>
      </c>
      <c r="N454" s="47" t="str">
        <f t="shared" si="89"/>
        <v/>
      </c>
      <c r="O454" s="41" t="str">
        <f t="shared" si="95"/>
        <v/>
      </c>
      <c r="P454" s="20">
        <f t="shared" si="96"/>
        <v>0</v>
      </c>
      <c r="Q454" s="20" t="str">
        <f>IF(C454=1,VLOOKUP(G454,'Uzroci prekida'!E$8:F$11,2,FALSE),"")</f>
        <v/>
      </c>
      <c r="R454" s="20">
        <f t="shared" si="97"/>
        <v>0</v>
      </c>
      <c r="S454" s="20" t="str">
        <f t="shared" si="90"/>
        <v/>
      </c>
      <c r="T454" s="20" t="str">
        <f t="shared" si="91"/>
        <v/>
      </c>
      <c r="U454" t="str">
        <f t="shared" si="87"/>
        <v/>
      </c>
      <c r="V454" s="286"/>
      <c r="W454" s="286"/>
    </row>
    <row r="455" spans="1:23" x14ac:dyDescent="0.25">
      <c r="A455" s="5">
        <f t="shared" si="92"/>
        <v>448</v>
      </c>
      <c r="B455" s="288"/>
      <c r="C455" s="278">
        <f t="shared" si="93"/>
        <v>0</v>
      </c>
      <c r="D455" s="279" t="str">
        <f>IF(C455=1,VLOOKUP(B455,Mreze!C$8:F$107,4,FALSE)," ")</f>
        <v xml:space="preserve"> </v>
      </c>
      <c r="E455" s="279" t="str">
        <f t="shared" si="88"/>
        <v/>
      </c>
      <c r="F455" s="280"/>
      <c r="G455" s="283"/>
      <c r="H455" s="291"/>
      <c r="I455" s="281"/>
      <c r="J455" s="282"/>
      <c r="K455" s="260" t="str">
        <f t="shared" si="94"/>
        <v/>
      </c>
      <c r="L455" s="34" t="str">
        <f t="shared" si="85"/>
        <v xml:space="preserve"> </v>
      </c>
      <c r="M455" s="260" t="str">
        <f t="shared" si="86"/>
        <v/>
      </c>
      <c r="N455" s="47" t="str">
        <f t="shared" si="89"/>
        <v/>
      </c>
      <c r="O455" s="41" t="str">
        <f t="shared" si="95"/>
        <v/>
      </c>
      <c r="P455" s="20">
        <f t="shared" si="96"/>
        <v>0</v>
      </c>
      <c r="Q455" s="20" t="str">
        <f>IF(C455=1,VLOOKUP(G455,'Uzroci prekida'!E$8:F$11,2,FALSE),"")</f>
        <v/>
      </c>
      <c r="R455" s="20">
        <f t="shared" si="97"/>
        <v>0</v>
      </c>
      <c r="S455" s="20" t="str">
        <f t="shared" si="90"/>
        <v/>
      </c>
      <c r="T455" s="20" t="str">
        <f t="shared" si="91"/>
        <v/>
      </c>
      <c r="U455" t="str">
        <f t="shared" si="87"/>
        <v/>
      </c>
      <c r="V455" s="286"/>
      <c r="W455" s="286"/>
    </row>
    <row r="456" spans="1:23" x14ac:dyDescent="0.25">
      <c r="A456" s="5">
        <f t="shared" si="92"/>
        <v>449</v>
      </c>
      <c r="B456" s="288"/>
      <c r="C456" s="278">
        <f t="shared" si="93"/>
        <v>0</v>
      </c>
      <c r="D456" s="279" t="str">
        <f>IF(C456=1,VLOOKUP(B456,Mreze!C$8:F$107,4,FALSE)," ")</f>
        <v xml:space="preserve"> </v>
      </c>
      <c r="E456" s="279" t="str">
        <f t="shared" si="88"/>
        <v/>
      </c>
      <c r="F456" s="280"/>
      <c r="G456" s="283"/>
      <c r="H456" s="291"/>
      <c r="I456" s="281"/>
      <c r="J456" s="282"/>
      <c r="K456" s="260" t="str">
        <f t="shared" si="94"/>
        <v/>
      </c>
      <c r="L456" s="34" t="str">
        <f t="shared" ref="L456:L503" si="98">IF(C456=1, IF(D456&gt;0,IF(F456&gt;0, F456/D456, " ")," ")," ")</f>
        <v xml:space="preserve"> </v>
      </c>
      <c r="M456" s="260" t="str">
        <f t="shared" ref="M456:M503" si="99">IF(P456=1, IF(J456&lt;&gt;"",IF(H456&lt;&gt;"",IF(L456&lt;&gt;" ", L456*K456, " "), " "), " "),"")</f>
        <v/>
      </c>
      <c r="N456" s="47" t="str">
        <f t="shared" si="89"/>
        <v/>
      </c>
      <c r="O456" s="41" t="str">
        <f t="shared" si="95"/>
        <v/>
      </c>
      <c r="P456" s="20">
        <f t="shared" si="96"/>
        <v>0</v>
      </c>
      <c r="Q456" s="20" t="str">
        <f>IF(C456=1,VLOOKUP(G456,'Uzroci prekida'!E$8:F$11,2,FALSE),"")</f>
        <v/>
      </c>
      <c r="R456" s="20">
        <f t="shared" si="97"/>
        <v>0</v>
      </c>
      <c r="S456" s="20" t="str">
        <f t="shared" si="90"/>
        <v/>
      </c>
      <c r="T456" s="20" t="str">
        <f t="shared" si="91"/>
        <v/>
      </c>
      <c r="U456" t="str">
        <f t="shared" ref="U456:U503" si="100">IF(T456&lt;&gt;"",T456*F456,"")</f>
        <v/>
      </c>
      <c r="V456" s="286"/>
      <c r="W456" s="286"/>
    </row>
    <row r="457" spans="1:23" x14ac:dyDescent="0.25">
      <c r="A457" s="5">
        <f t="shared" si="92"/>
        <v>450</v>
      </c>
      <c r="B457" s="288"/>
      <c r="C457" s="278">
        <f t="shared" si="93"/>
        <v>0</v>
      </c>
      <c r="D457" s="279" t="str">
        <f>IF(C457=1,VLOOKUP(B457,Mreze!C$8:F$107,4,FALSE)," ")</f>
        <v xml:space="preserve"> </v>
      </c>
      <c r="E457" s="279" t="str">
        <f t="shared" ref="E457:E503" si="101">IF(S457&lt;&gt;"",F457*S457,"")</f>
        <v/>
      </c>
      <c r="F457" s="280"/>
      <c r="G457" s="283"/>
      <c r="H457" s="291"/>
      <c r="I457" s="281"/>
      <c r="J457" s="282"/>
      <c r="K457" s="260" t="str">
        <f t="shared" si="94"/>
        <v/>
      </c>
      <c r="L457" s="34" t="str">
        <f t="shared" si="98"/>
        <v xml:space="preserve"> </v>
      </c>
      <c r="M457" s="260" t="str">
        <f t="shared" si="99"/>
        <v/>
      </c>
      <c r="N457" s="47" t="str">
        <f t="shared" ref="N457:N503" si="102">IF(K457&lt;&gt;"",(I457-H457),"")</f>
        <v/>
      </c>
      <c r="O457" s="41" t="str">
        <f t="shared" si="95"/>
        <v/>
      </c>
      <c r="P457" s="20">
        <f t="shared" si="96"/>
        <v>0</v>
      </c>
      <c r="Q457" s="20" t="str">
        <f>IF(C457=1,VLOOKUP(G457,'Uzroci prekida'!E$8:F$11,2,FALSE),"")</f>
        <v/>
      </c>
      <c r="R457" s="20">
        <f t="shared" si="97"/>
        <v>0</v>
      </c>
      <c r="S457" s="20" t="str">
        <f t="shared" ref="S457:S503" si="103">IF(K457&lt;&gt;"",IF(INT((J457-I457)*24)&gt;0,1,0),"")</f>
        <v/>
      </c>
      <c r="T457" s="20" t="str">
        <f t="shared" ref="T457:T503" si="104">IF(S457=1,IF(HOUR(K457)&gt;0,HOUR(K457)*60+MINUTE(K457),""),"")</f>
        <v/>
      </c>
      <c r="U457" t="str">
        <f t="shared" si="100"/>
        <v/>
      </c>
      <c r="V457" s="286"/>
      <c r="W457" s="286"/>
    </row>
    <row r="458" spans="1:23" x14ac:dyDescent="0.25">
      <c r="A458" s="5">
        <f t="shared" ref="A458:A503" si="105">+A457+1</f>
        <v>451</v>
      </c>
      <c r="B458" s="288"/>
      <c r="C458" s="278">
        <f t="shared" si="93"/>
        <v>0</v>
      </c>
      <c r="D458" s="279" t="str">
        <f>IF(C458=1,VLOOKUP(B458,Mreze!C$8:F$107,4,FALSE)," ")</f>
        <v xml:space="preserve"> </v>
      </c>
      <c r="E458" s="279" t="str">
        <f t="shared" si="101"/>
        <v/>
      </c>
      <c r="F458" s="280"/>
      <c r="G458" s="283"/>
      <c r="H458" s="291"/>
      <c r="I458" s="281"/>
      <c r="J458" s="282"/>
      <c r="K458" s="260" t="str">
        <f t="shared" si="94"/>
        <v/>
      </c>
      <c r="L458" s="34" t="str">
        <f t="shared" si="98"/>
        <v xml:space="preserve"> </v>
      </c>
      <c r="M458" s="260" t="str">
        <f t="shared" si="99"/>
        <v/>
      </c>
      <c r="N458" s="47" t="str">
        <f t="shared" si="102"/>
        <v/>
      </c>
      <c r="O458" s="41" t="str">
        <f t="shared" si="95"/>
        <v/>
      </c>
      <c r="P458" s="20">
        <f t="shared" si="96"/>
        <v>0</v>
      </c>
      <c r="Q458" s="20" t="str">
        <f>IF(C458=1,VLOOKUP(G458,'Uzroci prekida'!E$8:F$11,2,FALSE),"")</f>
        <v/>
      </c>
      <c r="R458" s="20">
        <f t="shared" si="97"/>
        <v>0</v>
      </c>
      <c r="S458" s="20" t="str">
        <f t="shared" si="103"/>
        <v/>
      </c>
      <c r="T458" s="20" t="str">
        <f t="shared" si="104"/>
        <v/>
      </c>
      <c r="U458" t="str">
        <f t="shared" si="100"/>
        <v/>
      </c>
      <c r="V458" s="286"/>
      <c r="W458" s="286"/>
    </row>
    <row r="459" spans="1:23" x14ac:dyDescent="0.25">
      <c r="A459" s="5">
        <f t="shared" si="105"/>
        <v>452</v>
      </c>
      <c r="B459" s="288"/>
      <c r="C459" s="278">
        <f t="shared" si="93"/>
        <v>0</v>
      </c>
      <c r="D459" s="279" t="str">
        <f>IF(C459=1,VLOOKUP(B459,Mreze!C$8:F$107,4,FALSE)," ")</f>
        <v xml:space="preserve"> </v>
      </c>
      <c r="E459" s="279" t="str">
        <f t="shared" si="101"/>
        <v/>
      </c>
      <c r="F459" s="280"/>
      <c r="G459" s="283"/>
      <c r="H459" s="291"/>
      <c r="I459" s="281"/>
      <c r="J459" s="282"/>
      <c r="K459" s="260" t="str">
        <f t="shared" si="94"/>
        <v/>
      </c>
      <c r="L459" s="34" t="str">
        <f t="shared" si="98"/>
        <v xml:space="preserve"> </v>
      </c>
      <c r="M459" s="260" t="str">
        <f t="shared" si="99"/>
        <v/>
      </c>
      <c r="N459" s="47" t="str">
        <f t="shared" si="102"/>
        <v/>
      </c>
      <c r="O459" s="41" t="str">
        <f t="shared" si="95"/>
        <v/>
      </c>
      <c r="P459" s="20">
        <f t="shared" si="96"/>
        <v>0</v>
      </c>
      <c r="Q459" s="20" t="str">
        <f>IF(C459=1,VLOOKUP(G459,'Uzroci prekida'!E$8:F$11,2,FALSE),"")</f>
        <v/>
      </c>
      <c r="R459" s="20">
        <f t="shared" si="97"/>
        <v>0</v>
      </c>
      <c r="S459" s="20" t="str">
        <f t="shared" si="103"/>
        <v/>
      </c>
      <c r="T459" s="20" t="str">
        <f t="shared" si="104"/>
        <v/>
      </c>
      <c r="U459" t="str">
        <f t="shared" si="100"/>
        <v/>
      </c>
      <c r="V459" s="286"/>
      <c r="W459" s="286"/>
    </row>
    <row r="460" spans="1:23" x14ac:dyDescent="0.25">
      <c r="A460" s="5">
        <f t="shared" si="105"/>
        <v>453</v>
      </c>
      <c r="B460" s="288"/>
      <c r="C460" s="278">
        <f t="shared" si="93"/>
        <v>0</v>
      </c>
      <c r="D460" s="279" t="str">
        <f>IF(C460=1,VLOOKUP(B460,Mreze!C$8:F$107,4,FALSE)," ")</f>
        <v xml:space="preserve"> </v>
      </c>
      <c r="E460" s="279" t="str">
        <f t="shared" si="101"/>
        <v/>
      </c>
      <c r="F460" s="280"/>
      <c r="G460" s="283"/>
      <c r="H460" s="291"/>
      <c r="I460" s="281"/>
      <c r="J460" s="282"/>
      <c r="K460" s="260" t="str">
        <f t="shared" si="94"/>
        <v/>
      </c>
      <c r="L460" s="34" t="str">
        <f t="shared" si="98"/>
        <v xml:space="preserve"> </v>
      </c>
      <c r="M460" s="260" t="str">
        <f t="shared" si="99"/>
        <v/>
      </c>
      <c r="N460" s="47" t="str">
        <f t="shared" si="102"/>
        <v/>
      </c>
      <c r="O460" s="41" t="str">
        <f t="shared" si="95"/>
        <v/>
      </c>
      <c r="P460" s="20">
        <f t="shared" si="96"/>
        <v>0</v>
      </c>
      <c r="Q460" s="20" t="str">
        <f>IF(C460=1,VLOOKUP(G460,'Uzroci prekida'!E$8:F$11,2,FALSE),"")</f>
        <v/>
      </c>
      <c r="R460" s="20">
        <f t="shared" si="97"/>
        <v>0</v>
      </c>
      <c r="S460" s="20" t="str">
        <f t="shared" si="103"/>
        <v/>
      </c>
      <c r="T460" s="20" t="str">
        <f t="shared" si="104"/>
        <v/>
      </c>
      <c r="U460" t="str">
        <f t="shared" si="100"/>
        <v/>
      </c>
      <c r="V460" s="286"/>
      <c r="W460" s="286"/>
    </row>
    <row r="461" spans="1:23" x14ac:dyDescent="0.25">
      <c r="A461" s="5">
        <f t="shared" si="105"/>
        <v>454</v>
      </c>
      <c r="B461" s="288"/>
      <c r="C461" s="278">
        <f t="shared" si="93"/>
        <v>0</v>
      </c>
      <c r="D461" s="279" t="str">
        <f>IF(C461=1,VLOOKUP(B461,Mreze!C$8:F$107,4,FALSE)," ")</f>
        <v xml:space="preserve"> </v>
      </c>
      <c r="E461" s="279" t="str">
        <f t="shared" si="101"/>
        <v/>
      </c>
      <c r="F461" s="280"/>
      <c r="G461" s="283"/>
      <c r="H461" s="291"/>
      <c r="I461" s="281"/>
      <c r="J461" s="282"/>
      <c r="K461" s="260" t="str">
        <f t="shared" si="94"/>
        <v/>
      </c>
      <c r="L461" s="34" t="str">
        <f t="shared" si="98"/>
        <v xml:space="preserve"> </v>
      </c>
      <c r="M461" s="260" t="str">
        <f t="shared" si="99"/>
        <v/>
      </c>
      <c r="N461" s="47" t="str">
        <f t="shared" si="102"/>
        <v/>
      </c>
      <c r="O461" s="41" t="str">
        <f t="shared" si="95"/>
        <v/>
      </c>
      <c r="P461" s="20">
        <f t="shared" si="96"/>
        <v>0</v>
      </c>
      <c r="Q461" s="20" t="str">
        <f>IF(C461=1,VLOOKUP(G461,'Uzroci prekida'!E$8:F$11,2,FALSE),"")</f>
        <v/>
      </c>
      <c r="R461" s="20">
        <f t="shared" si="97"/>
        <v>0</v>
      </c>
      <c r="S461" s="20" t="str">
        <f t="shared" si="103"/>
        <v/>
      </c>
      <c r="T461" s="20" t="str">
        <f t="shared" si="104"/>
        <v/>
      </c>
      <c r="U461" t="str">
        <f t="shared" si="100"/>
        <v/>
      </c>
      <c r="V461" s="286"/>
      <c r="W461" s="286"/>
    </row>
    <row r="462" spans="1:23" x14ac:dyDescent="0.25">
      <c r="A462" s="5">
        <f t="shared" si="105"/>
        <v>455</v>
      </c>
      <c r="B462" s="288"/>
      <c r="C462" s="278">
        <f t="shared" si="93"/>
        <v>0</v>
      </c>
      <c r="D462" s="279" t="str">
        <f>IF(C462=1,VLOOKUP(B462,Mreze!C$8:F$107,4,FALSE)," ")</f>
        <v xml:space="preserve"> </v>
      </c>
      <c r="E462" s="279" t="str">
        <f t="shared" si="101"/>
        <v/>
      </c>
      <c r="F462" s="280"/>
      <c r="G462" s="283"/>
      <c r="H462" s="291"/>
      <c r="I462" s="281"/>
      <c r="J462" s="282"/>
      <c r="K462" s="260" t="str">
        <f t="shared" si="94"/>
        <v/>
      </c>
      <c r="L462" s="34" t="str">
        <f t="shared" si="98"/>
        <v xml:space="preserve"> </v>
      </c>
      <c r="M462" s="260" t="str">
        <f t="shared" si="99"/>
        <v/>
      </c>
      <c r="N462" s="47" t="str">
        <f t="shared" si="102"/>
        <v/>
      </c>
      <c r="O462" s="41" t="str">
        <f t="shared" si="95"/>
        <v/>
      </c>
      <c r="P462" s="20">
        <f t="shared" si="96"/>
        <v>0</v>
      </c>
      <c r="Q462" s="20" t="str">
        <f>IF(C462=1,VLOOKUP(G462,'Uzroci prekida'!E$8:F$11,2,FALSE),"")</f>
        <v/>
      </c>
      <c r="R462" s="20">
        <f t="shared" si="97"/>
        <v>0</v>
      </c>
      <c r="S462" s="20" t="str">
        <f t="shared" si="103"/>
        <v/>
      </c>
      <c r="T462" s="20" t="str">
        <f t="shared" si="104"/>
        <v/>
      </c>
      <c r="U462" t="str">
        <f t="shared" si="100"/>
        <v/>
      </c>
      <c r="V462" s="286"/>
      <c r="W462" s="286"/>
    </row>
    <row r="463" spans="1:23" x14ac:dyDescent="0.25">
      <c r="A463" s="5">
        <f t="shared" si="105"/>
        <v>456</v>
      </c>
      <c r="B463" s="288"/>
      <c r="C463" s="278">
        <f t="shared" si="93"/>
        <v>0</v>
      </c>
      <c r="D463" s="279" t="str">
        <f>IF(C463=1,VLOOKUP(B463,Mreze!C$8:F$107,4,FALSE)," ")</f>
        <v xml:space="preserve"> </v>
      </c>
      <c r="E463" s="279" t="str">
        <f t="shared" si="101"/>
        <v/>
      </c>
      <c r="F463" s="280"/>
      <c r="G463" s="283"/>
      <c r="H463" s="291"/>
      <c r="I463" s="281"/>
      <c r="J463" s="282"/>
      <c r="K463" s="260" t="str">
        <f t="shared" si="94"/>
        <v/>
      </c>
      <c r="L463" s="34" t="str">
        <f t="shared" si="98"/>
        <v xml:space="preserve"> </v>
      </c>
      <c r="M463" s="260" t="str">
        <f t="shared" si="99"/>
        <v/>
      </c>
      <c r="N463" s="47" t="str">
        <f t="shared" si="102"/>
        <v/>
      </c>
      <c r="O463" s="41" t="str">
        <f t="shared" si="95"/>
        <v/>
      </c>
      <c r="P463" s="20">
        <f t="shared" si="96"/>
        <v>0</v>
      </c>
      <c r="Q463" s="20" t="str">
        <f>IF(C463=1,VLOOKUP(G463,'Uzroci prekida'!E$8:F$11,2,FALSE),"")</f>
        <v/>
      </c>
      <c r="R463" s="20">
        <f t="shared" si="97"/>
        <v>0</v>
      </c>
      <c r="S463" s="20" t="str">
        <f t="shared" si="103"/>
        <v/>
      </c>
      <c r="T463" s="20" t="str">
        <f t="shared" si="104"/>
        <v/>
      </c>
      <c r="U463" t="str">
        <f t="shared" si="100"/>
        <v/>
      </c>
      <c r="V463" s="286"/>
      <c r="W463" s="286"/>
    </row>
    <row r="464" spans="1:23" x14ac:dyDescent="0.25">
      <c r="A464" s="5">
        <f t="shared" si="105"/>
        <v>457</v>
      </c>
      <c r="B464" s="288"/>
      <c r="C464" s="278">
        <f t="shared" si="93"/>
        <v>0</v>
      </c>
      <c r="D464" s="279" t="str">
        <f>IF(C464=1,VLOOKUP(B464,Mreze!C$8:F$107,4,FALSE)," ")</f>
        <v xml:space="preserve"> </v>
      </c>
      <c r="E464" s="279" t="str">
        <f t="shared" si="101"/>
        <v/>
      </c>
      <c r="F464" s="280"/>
      <c r="G464" s="283"/>
      <c r="H464" s="291"/>
      <c r="I464" s="281"/>
      <c r="J464" s="282"/>
      <c r="K464" s="260" t="str">
        <f t="shared" si="94"/>
        <v/>
      </c>
      <c r="L464" s="34" t="str">
        <f t="shared" si="98"/>
        <v xml:space="preserve"> </v>
      </c>
      <c r="M464" s="260" t="str">
        <f t="shared" si="99"/>
        <v/>
      </c>
      <c r="N464" s="47" t="str">
        <f t="shared" si="102"/>
        <v/>
      </c>
      <c r="O464" s="41" t="str">
        <f t="shared" si="95"/>
        <v/>
      </c>
      <c r="P464" s="20">
        <f t="shared" si="96"/>
        <v>0</v>
      </c>
      <c r="Q464" s="20" t="str">
        <f>IF(C464=1,VLOOKUP(G464,'Uzroci prekida'!E$8:F$11,2,FALSE),"")</f>
        <v/>
      </c>
      <c r="R464" s="20">
        <f t="shared" si="97"/>
        <v>0</v>
      </c>
      <c r="S464" s="20" t="str">
        <f t="shared" si="103"/>
        <v/>
      </c>
      <c r="T464" s="20" t="str">
        <f t="shared" si="104"/>
        <v/>
      </c>
      <c r="U464" t="str">
        <f t="shared" si="100"/>
        <v/>
      </c>
      <c r="V464" s="286"/>
      <c r="W464" s="286"/>
    </row>
    <row r="465" spans="1:23" x14ac:dyDescent="0.25">
      <c r="A465" s="5">
        <f t="shared" si="105"/>
        <v>458</v>
      </c>
      <c r="B465" s="288"/>
      <c r="C465" s="278">
        <f t="shared" si="93"/>
        <v>0</v>
      </c>
      <c r="D465" s="279" t="str">
        <f>IF(C465=1,VLOOKUP(B465,Mreze!C$8:F$107,4,FALSE)," ")</f>
        <v xml:space="preserve"> </v>
      </c>
      <c r="E465" s="279" t="str">
        <f t="shared" si="101"/>
        <v/>
      </c>
      <c r="F465" s="280"/>
      <c r="G465" s="283"/>
      <c r="H465" s="291"/>
      <c r="I465" s="281"/>
      <c r="J465" s="282"/>
      <c r="K465" s="260" t="str">
        <f t="shared" si="94"/>
        <v/>
      </c>
      <c r="L465" s="34" t="str">
        <f t="shared" si="98"/>
        <v xml:space="preserve"> </v>
      </c>
      <c r="M465" s="260" t="str">
        <f t="shared" si="99"/>
        <v/>
      </c>
      <c r="N465" s="47" t="str">
        <f t="shared" si="102"/>
        <v/>
      </c>
      <c r="O465" s="41" t="str">
        <f t="shared" si="95"/>
        <v/>
      </c>
      <c r="P465" s="20">
        <f t="shared" si="96"/>
        <v>0</v>
      </c>
      <c r="Q465" s="20" t="str">
        <f>IF(C465=1,VLOOKUP(G465,'Uzroci prekida'!E$8:F$11,2,FALSE),"")</f>
        <v/>
      </c>
      <c r="R465" s="20">
        <f t="shared" si="97"/>
        <v>0</v>
      </c>
      <c r="S465" s="20" t="str">
        <f t="shared" si="103"/>
        <v/>
      </c>
      <c r="T465" s="20" t="str">
        <f t="shared" si="104"/>
        <v/>
      </c>
      <c r="U465" t="str">
        <f t="shared" si="100"/>
        <v/>
      </c>
      <c r="V465" s="286"/>
      <c r="W465" s="286"/>
    </row>
    <row r="466" spans="1:23" x14ac:dyDescent="0.25">
      <c r="A466" s="5">
        <f t="shared" si="105"/>
        <v>459</v>
      </c>
      <c r="B466" s="288"/>
      <c r="C466" s="278">
        <f t="shared" ref="C466:C503" si="106">IF(B466="",0,1)</f>
        <v>0</v>
      </c>
      <c r="D466" s="279" t="str">
        <f>IF(C466=1,VLOOKUP(B466,Mreze!C$8:F$107,4,FALSE)," ")</f>
        <v xml:space="preserve"> </v>
      </c>
      <c r="E466" s="279" t="str">
        <f t="shared" si="101"/>
        <v/>
      </c>
      <c r="F466" s="280"/>
      <c r="G466" s="283"/>
      <c r="H466" s="291"/>
      <c r="I466" s="281"/>
      <c r="J466" s="282"/>
      <c r="K466" s="260" t="str">
        <f t="shared" ref="K466:K503" si="107">IF(J466&lt;&gt;"",IF(I466&lt;&gt;"",J466-I466,""), "")</f>
        <v/>
      </c>
      <c r="L466" s="34" t="str">
        <f t="shared" si="98"/>
        <v xml:space="preserve"> </v>
      </c>
      <c r="M466" s="260" t="str">
        <f t="shared" si="99"/>
        <v/>
      </c>
      <c r="N466" s="47" t="str">
        <f t="shared" si="102"/>
        <v/>
      </c>
      <c r="O466" s="41" t="str">
        <f t="shared" ref="O466:O503" si="108">IF(N466&lt;&gt;"",IF(Q466&gt;N466,"Не","Да"),IF(P466=0,IF(J466&lt;&gt;"","ERR","")))</f>
        <v/>
      </c>
      <c r="P466" s="20">
        <f t="shared" ref="P466:P503" si="109">IF(I466&lt;&gt;"",IF(J466&lt;&gt;"",1,0),0)</f>
        <v>0</v>
      </c>
      <c r="Q466" s="20" t="str">
        <f>IF(C466=1,VLOOKUP(G466,'Uzroci prekida'!E$8:F$11,2,FALSE),"")</f>
        <v/>
      </c>
      <c r="R466" s="20">
        <f t="shared" ref="R466:R503" si="110">IF(O466="Не",1,0)</f>
        <v>0</v>
      </c>
      <c r="S466" s="20" t="str">
        <f t="shared" si="103"/>
        <v/>
      </c>
      <c r="T466" s="20" t="str">
        <f t="shared" si="104"/>
        <v/>
      </c>
      <c r="U466" t="str">
        <f t="shared" si="100"/>
        <v/>
      </c>
      <c r="V466" s="286"/>
      <c r="W466" s="286"/>
    </row>
    <row r="467" spans="1:23" x14ac:dyDescent="0.25">
      <c r="A467" s="5">
        <f t="shared" si="105"/>
        <v>460</v>
      </c>
      <c r="B467" s="288"/>
      <c r="C467" s="278">
        <f t="shared" si="106"/>
        <v>0</v>
      </c>
      <c r="D467" s="279" t="str">
        <f>IF(C467=1,VLOOKUP(B467,Mreze!C$8:F$107,4,FALSE)," ")</f>
        <v xml:space="preserve"> </v>
      </c>
      <c r="E467" s="279" t="str">
        <f t="shared" si="101"/>
        <v/>
      </c>
      <c r="F467" s="280"/>
      <c r="G467" s="283"/>
      <c r="H467" s="291"/>
      <c r="I467" s="281"/>
      <c r="J467" s="282"/>
      <c r="K467" s="260" t="str">
        <f t="shared" si="107"/>
        <v/>
      </c>
      <c r="L467" s="34" t="str">
        <f t="shared" si="98"/>
        <v xml:space="preserve"> </v>
      </c>
      <c r="M467" s="260" t="str">
        <f t="shared" si="99"/>
        <v/>
      </c>
      <c r="N467" s="47" t="str">
        <f t="shared" si="102"/>
        <v/>
      </c>
      <c r="O467" s="41" t="str">
        <f t="shared" si="108"/>
        <v/>
      </c>
      <c r="P467" s="20">
        <f t="shared" si="109"/>
        <v>0</v>
      </c>
      <c r="Q467" s="20" t="str">
        <f>IF(C467=1,VLOOKUP(G467,'Uzroci prekida'!E$8:F$11,2,FALSE),"")</f>
        <v/>
      </c>
      <c r="R467" s="20">
        <f t="shared" si="110"/>
        <v>0</v>
      </c>
      <c r="S467" s="20" t="str">
        <f t="shared" si="103"/>
        <v/>
      </c>
      <c r="T467" s="20" t="str">
        <f t="shared" si="104"/>
        <v/>
      </c>
      <c r="U467" t="str">
        <f t="shared" si="100"/>
        <v/>
      </c>
      <c r="V467" s="286"/>
      <c r="W467" s="286"/>
    </row>
    <row r="468" spans="1:23" x14ac:dyDescent="0.25">
      <c r="A468" s="5">
        <f t="shared" si="105"/>
        <v>461</v>
      </c>
      <c r="B468" s="288"/>
      <c r="C468" s="278">
        <f t="shared" si="106"/>
        <v>0</v>
      </c>
      <c r="D468" s="279" t="str">
        <f>IF(C468=1,VLOOKUP(B468,Mreze!C$8:F$107,4,FALSE)," ")</f>
        <v xml:space="preserve"> </v>
      </c>
      <c r="E468" s="279" t="str">
        <f t="shared" si="101"/>
        <v/>
      </c>
      <c r="F468" s="280"/>
      <c r="G468" s="283"/>
      <c r="H468" s="291"/>
      <c r="I468" s="281"/>
      <c r="J468" s="282"/>
      <c r="K468" s="260" t="str">
        <f t="shared" si="107"/>
        <v/>
      </c>
      <c r="L468" s="34" t="str">
        <f t="shared" si="98"/>
        <v xml:space="preserve"> </v>
      </c>
      <c r="M468" s="260" t="str">
        <f t="shared" si="99"/>
        <v/>
      </c>
      <c r="N468" s="47" t="str">
        <f t="shared" si="102"/>
        <v/>
      </c>
      <c r="O468" s="41" t="str">
        <f t="shared" si="108"/>
        <v/>
      </c>
      <c r="P468" s="20">
        <f t="shared" si="109"/>
        <v>0</v>
      </c>
      <c r="Q468" s="20" t="str">
        <f>IF(C468=1,VLOOKUP(G468,'Uzroci prekida'!E$8:F$11,2,FALSE),"")</f>
        <v/>
      </c>
      <c r="R468" s="20">
        <f t="shared" si="110"/>
        <v>0</v>
      </c>
      <c r="S468" s="20" t="str">
        <f t="shared" si="103"/>
        <v/>
      </c>
      <c r="T468" s="20" t="str">
        <f t="shared" si="104"/>
        <v/>
      </c>
      <c r="U468" t="str">
        <f t="shared" si="100"/>
        <v/>
      </c>
      <c r="V468" s="286"/>
      <c r="W468" s="286"/>
    </row>
    <row r="469" spans="1:23" x14ac:dyDescent="0.25">
      <c r="A469" s="5">
        <f t="shared" si="105"/>
        <v>462</v>
      </c>
      <c r="B469" s="288"/>
      <c r="C469" s="278">
        <f t="shared" si="106"/>
        <v>0</v>
      </c>
      <c r="D469" s="279" t="str">
        <f>IF(C469=1,VLOOKUP(B469,Mreze!C$8:F$107,4,FALSE)," ")</f>
        <v xml:space="preserve"> </v>
      </c>
      <c r="E469" s="279" t="str">
        <f t="shared" si="101"/>
        <v/>
      </c>
      <c r="F469" s="280"/>
      <c r="G469" s="283"/>
      <c r="H469" s="291"/>
      <c r="I469" s="281"/>
      <c r="J469" s="282"/>
      <c r="K469" s="260" t="str">
        <f t="shared" si="107"/>
        <v/>
      </c>
      <c r="L469" s="34" t="str">
        <f t="shared" si="98"/>
        <v xml:space="preserve"> </v>
      </c>
      <c r="M469" s="260" t="str">
        <f t="shared" si="99"/>
        <v/>
      </c>
      <c r="N469" s="47" t="str">
        <f t="shared" si="102"/>
        <v/>
      </c>
      <c r="O469" s="41" t="str">
        <f t="shared" si="108"/>
        <v/>
      </c>
      <c r="P469" s="20">
        <f t="shared" si="109"/>
        <v>0</v>
      </c>
      <c r="Q469" s="20" t="str">
        <f>IF(C469=1,VLOOKUP(G469,'Uzroci prekida'!E$8:F$11,2,FALSE),"")</f>
        <v/>
      </c>
      <c r="R469" s="20">
        <f t="shared" si="110"/>
        <v>0</v>
      </c>
      <c r="S469" s="20" t="str">
        <f t="shared" si="103"/>
        <v/>
      </c>
      <c r="T469" s="20" t="str">
        <f t="shared" si="104"/>
        <v/>
      </c>
      <c r="U469" t="str">
        <f t="shared" si="100"/>
        <v/>
      </c>
      <c r="V469" s="286"/>
      <c r="W469" s="286"/>
    </row>
    <row r="470" spans="1:23" x14ac:dyDescent="0.25">
      <c r="A470" s="5">
        <f t="shared" si="105"/>
        <v>463</v>
      </c>
      <c r="B470" s="288"/>
      <c r="C470" s="278">
        <f t="shared" si="106"/>
        <v>0</v>
      </c>
      <c r="D470" s="279" t="str">
        <f>IF(C470=1,VLOOKUP(B470,Mreze!C$8:F$107,4,FALSE)," ")</f>
        <v xml:space="preserve"> </v>
      </c>
      <c r="E470" s="279" t="str">
        <f t="shared" si="101"/>
        <v/>
      </c>
      <c r="F470" s="280"/>
      <c r="G470" s="283"/>
      <c r="H470" s="291"/>
      <c r="I470" s="281"/>
      <c r="J470" s="282"/>
      <c r="K470" s="260" t="str">
        <f t="shared" si="107"/>
        <v/>
      </c>
      <c r="L470" s="34" t="str">
        <f t="shared" si="98"/>
        <v xml:space="preserve"> </v>
      </c>
      <c r="M470" s="260" t="str">
        <f t="shared" si="99"/>
        <v/>
      </c>
      <c r="N470" s="47" t="str">
        <f t="shared" si="102"/>
        <v/>
      </c>
      <c r="O470" s="41" t="str">
        <f t="shared" si="108"/>
        <v/>
      </c>
      <c r="P470" s="20">
        <f t="shared" si="109"/>
        <v>0</v>
      </c>
      <c r="Q470" s="20" t="str">
        <f>IF(C470=1,VLOOKUP(G470,'Uzroci prekida'!E$8:F$11,2,FALSE),"")</f>
        <v/>
      </c>
      <c r="R470" s="20">
        <f t="shared" si="110"/>
        <v>0</v>
      </c>
      <c r="S470" s="20" t="str">
        <f t="shared" si="103"/>
        <v/>
      </c>
      <c r="T470" s="20" t="str">
        <f t="shared" si="104"/>
        <v/>
      </c>
      <c r="U470" t="str">
        <f t="shared" si="100"/>
        <v/>
      </c>
      <c r="V470" s="286"/>
      <c r="W470" s="286"/>
    </row>
    <row r="471" spans="1:23" x14ac:dyDescent="0.25">
      <c r="A471" s="5">
        <f t="shared" si="105"/>
        <v>464</v>
      </c>
      <c r="B471" s="288"/>
      <c r="C471" s="278">
        <f t="shared" si="106"/>
        <v>0</v>
      </c>
      <c r="D471" s="279" t="str">
        <f>IF(C471=1,VLOOKUP(B471,Mreze!C$8:F$107,4,FALSE)," ")</f>
        <v xml:space="preserve"> </v>
      </c>
      <c r="E471" s="279" t="str">
        <f t="shared" si="101"/>
        <v/>
      </c>
      <c r="F471" s="280"/>
      <c r="G471" s="283"/>
      <c r="H471" s="291"/>
      <c r="I471" s="281"/>
      <c r="J471" s="282"/>
      <c r="K471" s="260" t="str">
        <f t="shared" si="107"/>
        <v/>
      </c>
      <c r="L471" s="34" t="str">
        <f t="shared" si="98"/>
        <v xml:space="preserve"> </v>
      </c>
      <c r="M471" s="260" t="str">
        <f t="shared" si="99"/>
        <v/>
      </c>
      <c r="N471" s="47" t="str">
        <f t="shared" si="102"/>
        <v/>
      </c>
      <c r="O471" s="41" t="str">
        <f t="shared" si="108"/>
        <v/>
      </c>
      <c r="P471" s="20">
        <f t="shared" si="109"/>
        <v>0</v>
      </c>
      <c r="Q471" s="20" t="str">
        <f>IF(C471=1,VLOOKUP(G471,'Uzroci prekida'!E$8:F$11,2,FALSE),"")</f>
        <v/>
      </c>
      <c r="R471" s="20">
        <f t="shared" si="110"/>
        <v>0</v>
      </c>
      <c r="S471" s="20" t="str">
        <f t="shared" si="103"/>
        <v/>
      </c>
      <c r="T471" s="20" t="str">
        <f t="shared" si="104"/>
        <v/>
      </c>
      <c r="U471" t="str">
        <f t="shared" si="100"/>
        <v/>
      </c>
      <c r="V471" s="286"/>
      <c r="W471" s="286"/>
    </row>
    <row r="472" spans="1:23" x14ac:dyDescent="0.25">
      <c r="A472" s="5">
        <f t="shared" si="105"/>
        <v>465</v>
      </c>
      <c r="B472" s="288"/>
      <c r="C472" s="278">
        <f t="shared" si="106"/>
        <v>0</v>
      </c>
      <c r="D472" s="279" t="str">
        <f>IF(C472=1,VLOOKUP(B472,Mreze!C$8:F$107,4,FALSE)," ")</f>
        <v xml:space="preserve"> </v>
      </c>
      <c r="E472" s="279" t="str">
        <f t="shared" si="101"/>
        <v/>
      </c>
      <c r="F472" s="280"/>
      <c r="G472" s="283"/>
      <c r="H472" s="291"/>
      <c r="I472" s="281"/>
      <c r="J472" s="282"/>
      <c r="K472" s="260" t="str">
        <f t="shared" si="107"/>
        <v/>
      </c>
      <c r="L472" s="34" t="str">
        <f t="shared" si="98"/>
        <v xml:space="preserve"> </v>
      </c>
      <c r="M472" s="260" t="str">
        <f t="shared" si="99"/>
        <v/>
      </c>
      <c r="N472" s="47" t="str">
        <f t="shared" si="102"/>
        <v/>
      </c>
      <c r="O472" s="41" t="str">
        <f t="shared" si="108"/>
        <v/>
      </c>
      <c r="P472" s="20">
        <f t="shared" si="109"/>
        <v>0</v>
      </c>
      <c r="Q472" s="20" t="str">
        <f>IF(C472=1,VLOOKUP(G472,'Uzroci prekida'!E$8:F$11,2,FALSE),"")</f>
        <v/>
      </c>
      <c r="R472" s="20">
        <f t="shared" si="110"/>
        <v>0</v>
      </c>
      <c r="S472" s="20" t="str">
        <f t="shared" si="103"/>
        <v/>
      </c>
      <c r="T472" s="20" t="str">
        <f t="shared" si="104"/>
        <v/>
      </c>
      <c r="U472" t="str">
        <f t="shared" si="100"/>
        <v/>
      </c>
      <c r="V472" s="286"/>
      <c r="W472" s="286"/>
    </row>
    <row r="473" spans="1:23" x14ac:dyDescent="0.25">
      <c r="A473" s="5">
        <f t="shared" si="105"/>
        <v>466</v>
      </c>
      <c r="B473" s="288"/>
      <c r="C473" s="278">
        <f t="shared" si="106"/>
        <v>0</v>
      </c>
      <c r="D473" s="279" t="str">
        <f>IF(C473=1,VLOOKUP(B473,Mreze!C$8:F$107,4,FALSE)," ")</f>
        <v xml:space="preserve"> </v>
      </c>
      <c r="E473" s="279" t="str">
        <f t="shared" si="101"/>
        <v/>
      </c>
      <c r="F473" s="280"/>
      <c r="G473" s="283"/>
      <c r="H473" s="291"/>
      <c r="I473" s="281"/>
      <c r="J473" s="282"/>
      <c r="K473" s="260" t="str">
        <f t="shared" si="107"/>
        <v/>
      </c>
      <c r="L473" s="34" t="str">
        <f t="shared" si="98"/>
        <v xml:space="preserve"> </v>
      </c>
      <c r="M473" s="260" t="str">
        <f t="shared" si="99"/>
        <v/>
      </c>
      <c r="N473" s="47" t="str">
        <f t="shared" si="102"/>
        <v/>
      </c>
      <c r="O473" s="41" t="str">
        <f t="shared" si="108"/>
        <v/>
      </c>
      <c r="P473" s="20">
        <f t="shared" si="109"/>
        <v>0</v>
      </c>
      <c r="Q473" s="20" t="str">
        <f>IF(C473=1,VLOOKUP(G473,'Uzroci prekida'!E$8:F$11,2,FALSE),"")</f>
        <v/>
      </c>
      <c r="R473" s="20">
        <f t="shared" si="110"/>
        <v>0</v>
      </c>
      <c r="S473" s="20" t="str">
        <f t="shared" si="103"/>
        <v/>
      </c>
      <c r="T473" s="20" t="str">
        <f t="shared" si="104"/>
        <v/>
      </c>
      <c r="U473" t="str">
        <f t="shared" si="100"/>
        <v/>
      </c>
      <c r="V473" s="286"/>
      <c r="W473" s="286"/>
    </row>
    <row r="474" spans="1:23" x14ac:dyDescent="0.25">
      <c r="A474" s="5">
        <f t="shared" si="105"/>
        <v>467</v>
      </c>
      <c r="B474" s="288"/>
      <c r="C474" s="278">
        <f t="shared" si="106"/>
        <v>0</v>
      </c>
      <c r="D474" s="279" t="str">
        <f>IF(C474=1,VLOOKUP(B474,Mreze!C$8:F$107,4,FALSE)," ")</f>
        <v xml:space="preserve"> </v>
      </c>
      <c r="E474" s="279" t="str">
        <f t="shared" si="101"/>
        <v/>
      </c>
      <c r="F474" s="280"/>
      <c r="G474" s="283"/>
      <c r="H474" s="291"/>
      <c r="I474" s="281"/>
      <c r="J474" s="282"/>
      <c r="K474" s="260" t="str">
        <f t="shared" si="107"/>
        <v/>
      </c>
      <c r="L474" s="34" t="str">
        <f t="shared" si="98"/>
        <v xml:space="preserve"> </v>
      </c>
      <c r="M474" s="260" t="str">
        <f t="shared" si="99"/>
        <v/>
      </c>
      <c r="N474" s="47" t="str">
        <f t="shared" si="102"/>
        <v/>
      </c>
      <c r="O474" s="41" t="str">
        <f t="shared" si="108"/>
        <v/>
      </c>
      <c r="P474" s="20">
        <f t="shared" si="109"/>
        <v>0</v>
      </c>
      <c r="Q474" s="20" t="str">
        <f>IF(C474=1,VLOOKUP(G474,'Uzroci prekida'!E$8:F$11,2,FALSE),"")</f>
        <v/>
      </c>
      <c r="R474" s="20">
        <f t="shared" si="110"/>
        <v>0</v>
      </c>
      <c r="S474" s="20" t="str">
        <f t="shared" si="103"/>
        <v/>
      </c>
      <c r="T474" s="20" t="str">
        <f t="shared" si="104"/>
        <v/>
      </c>
      <c r="U474" t="str">
        <f t="shared" si="100"/>
        <v/>
      </c>
      <c r="V474" s="286"/>
      <c r="W474" s="286"/>
    </row>
    <row r="475" spans="1:23" x14ac:dyDescent="0.25">
      <c r="A475" s="5">
        <f t="shared" si="105"/>
        <v>468</v>
      </c>
      <c r="B475" s="288"/>
      <c r="C475" s="278">
        <f t="shared" si="106"/>
        <v>0</v>
      </c>
      <c r="D475" s="279" t="str">
        <f>IF(C475=1,VLOOKUP(B475,Mreze!C$8:F$107,4,FALSE)," ")</f>
        <v xml:space="preserve"> </v>
      </c>
      <c r="E475" s="279" t="str">
        <f t="shared" si="101"/>
        <v/>
      </c>
      <c r="F475" s="280"/>
      <c r="G475" s="283"/>
      <c r="H475" s="291"/>
      <c r="I475" s="281"/>
      <c r="J475" s="282"/>
      <c r="K475" s="260" t="str">
        <f t="shared" si="107"/>
        <v/>
      </c>
      <c r="L475" s="34" t="str">
        <f t="shared" si="98"/>
        <v xml:space="preserve"> </v>
      </c>
      <c r="M475" s="260" t="str">
        <f t="shared" si="99"/>
        <v/>
      </c>
      <c r="N475" s="47" t="str">
        <f t="shared" si="102"/>
        <v/>
      </c>
      <c r="O475" s="41" t="str">
        <f t="shared" si="108"/>
        <v/>
      </c>
      <c r="P475" s="20">
        <f t="shared" si="109"/>
        <v>0</v>
      </c>
      <c r="Q475" s="20" t="str">
        <f>IF(C475=1,VLOOKUP(G475,'Uzroci prekida'!E$8:F$11,2,FALSE),"")</f>
        <v/>
      </c>
      <c r="R475" s="20">
        <f t="shared" si="110"/>
        <v>0</v>
      </c>
      <c r="S475" s="20" t="str">
        <f t="shared" si="103"/>
        <v/>
      </c>
      <c r="T475" s="20" t="str">
        <f t="shared" si="104"/>
        <v/>
      </c>
      <c r="U475" t="str">
        <f t="shared" si="100"/>
        <v/>
      </c>
      <c r="V475" s="286"/>
      <c r="W475" s="286"/>
    </row>
    <row r="476" spans="1:23" x14ac:dyDescent="0.25">
      <c r="A476" s="5">
        <f t="shared" si="105"/>
        <v>469</v>
      </c>
      <c r="B476" s="288"/>
      <c r="C476" s="278">
        <f t="shared" si="106"/>
        <v>0</v>
      </c>
      <c r="D476" s="279" t="str">
        <f>IF(C476=1,VLOOKUP(B476,Mreze!C$8:F$107,4,FALSE)," ")</f>
        <v xml:space="preserve"> </v>
      </c>
      <c r="E476" s="279" t="str">
        <f t="shared" si="101"/>
        <v/>
      </c>
      <c r="F476" s="280"/>
      <c r="G476" s="283"/>
      <c r="H476" s="291"/>
      <c r="I476" s="281"/>
      <c r="J476" s="282"/>
      <c r="K476" s="260" t="str">
        <f t="shared" si="107"/>
        <v/>
      </c>
      <c r="L476" s="34" t="str">
        <f t="shared" si="98"/>
        <v xml:space="preserve"> </v>
      </c>
      <c r="M476" s="260" t="str">
        <f t="shared" si="99"/>
        <v/>
      </c>
      <c r="N476" s="47" t="str">
        <f t="shared" si="102"/>
        <v/>
      </c>
      <c r="O476" s="41" t="str">
        <f t="shared" si="108"/>
        <v/>
      </c>
      <c r="P476" s="20">
        <f t="shared" si="109"/>
        <v>0</v>
      </c>
      <c r="Q476" s="20" t="str">
        <f>IF(C476=1,VLOOKUP(G476,'Uzroci prekida'!E$8:F$11,2,FALSE),"")</f>
        <v/>
      </c>
      <c r="R476" s="20">
        <f t="shared" si="110"/>
        <v>0</v>
      </c>
      <c r="S476" s="20" t="str">
        <f t="shared" si="103"/>
        <v/>
      </c>
      <c r="T476" s="20" t="str">
        <f t="shared" si="104"/>
        <v/>
      </c>
      <c r="U476" t="str">
        <f t="shared" si="100"/>
        <v/>
      </c>
      <c r="V476" s="286"/>
      <c r="W476" s="286"/>
    </row>
    <row r="477" spans="1:23" x14ac:dyDescent="0.25">
      <c r="A477" s="5">
        <f t="shared" si="105"/>
        <v>470</v>
      </c>
      <c r="B477" s="288"/>
      <c r="C477" s="278">
        <f t="shared" si="106"/>
        <v>0</v>
      </c>
      <c r="D477" s="279" t="str">
        <f>IF(C477=1,VLOOKUP(B477,Mreze!C$8:F$107,4,FALSE)," ")</f>
        <v xml:space="preserve"> </v>
      </c>
      <c r="E477" s="279" t="str">
        <f t="shared" si="101"/>
        <v/>
      </c>
      <c r="F477" s="280"/>
      <c r="G477" s="283"/>
      <c r="H477" s="291"/>
      <c r="I477" s="281"/>
      <c r="J477" s="282"/>
      <c r="K477" s="260" t="str">
        <f t="shared" si="107"/>
        <v/>
      </c>
      <c r="L477" s="34" t="str">
        <f t="shared" si="98"/>
        <v xml:space="preserve"> </v>
      </c>
      <c r="M477" s="260" t="str">
        <f t="shared" si="99"/>
        <v/>
      </c>
      <c r="N477" s="47" t="str">
        <f t="shared" si="102"/>
        <v/>
      </c>
      <c r="O477" s="41" t="str">
        <f t="shared" si="108"/>
        <v/>
      </c>
      <c r="P477" s="20">
        <f t="shared" si="109"/>
        <v>0</v>
      </c>
      <c r="Q477" s="20" t="str">
        <f>IF(C477=1,VLOOKUP(G477,'Uzroci prekida'!E$8:F$11,2,FALSE),"")</f>
        <v/>
      </c>
      <c r="R477" s="20">
        <f t="shared" si="110"/>
        <v>0</v>
      </c>
      <c r="S477" s="20" t="str">
        <f t="shared" si="103"/>
        <v/>
      </c>
      <c r="T477" s="20" t="str">
        <f t="shared" si="104"/>
        <v/>
      </c>
      <c r="U477" t="str">
        <f t="shared" si="100"/>
        <v/>
      </c>
      <c r="V477" s="286"/>
      <c r="W477" s="286"/>
    </row>
    <row r="478" spans="1:23" x14ac:dyDescent="0.25">
      <c r="A478" s="5">
        <f t="shared" si="105"/>
        <v>471</v>
      </c>
      <c r="B478" s="288"/>
      <c r="C478" s="278">
        <f t="shared" si="106"/>
        <v>0</v>
      </c>
      <c r="D478" s="279" t="str">
        <f>IF(C478=1,VLOOKUP(B478,Mreze!C$8:F$107,4,FALSE)," ")</f>
        <v xml:space="preserve"> </v>
      </c>
      <c r="E478" s="279" t="str">
        <f t="shared" si="101"/>
        <v/>
      </c>
      <c r="F478" s="280"/>
      <c r="G478" s="283"/>
      <c r="H478" s="291"/>
      <c r="I478" s="281"/>
      <c r="J478" s="282"/>
      <c r="K478" s="260" t="str">
        <f t="shared" si="107"/>
        <v/>
      </c>
      <c r="L478" s="34" t="str">
        <f t="shared" si="98"/>
        <v xml:space="preserve"> </v>
      </c>
      <c r="M478" s="260" t="str">
        <f t="shared" si="99"/>
        <v/>
      </c>
      <c r="N478" s="47" t="str">
        <f t="shared" si="102"/>
        <v/>
      </c>
      <c r="O478" s="41" t="str">
        <f t="shared" si="108"/>
        <v/>
      </c>
      <c r="P478" s="20">
        <f t="shared" si="109"/>
        <v>0</v>
      </c>
      <c r="Q478" s="20" t="str">
        <f>IF(C478=1,VLOOKUP(G478,'Uzroci prekida'!E$8:F$11,2,FALSE),"")</f>
        <v/>
      </c>
      <c r="R478" s="20">
        <f t="shared" si="110"/>
        <v>0</v>
      </c>
      <c r="S478" s="20" t="str">
        <f t="shared" si="103"/>
        <v/>
      </c>
      <c r="T478" s="20" t="str">
        <f t="shared" si="104"/>
        <v/>
      </c>
      <c r="U478" t="str">
        <f t="shared" si="100"/>
        <v/>
      </c>
      <c r="V478" s="286"/>
      <c r="W478" s="286"/>
    </row>
    <row r="479" spans="1:23" x14ac:dyDescent="0.25">
      <c r="A479" s="5">
        <f t="shared" si="105"/>
        <v>472</v>
      </c>
      <c r="B479" s="288"/>
      <c r="C479" s="278">
        <f t="shared" si="106"/>
        <v>0</v>
      </c>
      <c r="D479" s="279" t="str">
        <f>IF(C479=1,VLOOKUP(B479,Mreze!C$8:F$107,4,FALSE)," ")</f>
        <v xml:space="preserve"> </v>
      </c>
      <c r="E479" s="279" t="str">
        <f t="shared" si="101"/>
        <v/>
      </c>
      <c r="F479" s="280"/>
      <c r="G479" s="283"/>
      <c r="H479" s="291"/>
      <c r="I479" s="281"/>
      <c r="J479" s="282"/>
      <c r="K479" s="260" t="str">
        <f t="shared" si="107"/>
        <v/>
      </c>
      <c r="L479" s="34" t="str">
        <f t="shared" si="98"/>
        <v xml:space="preserve"> </v>
      </c>
      <c r="M479" s="260" t="str">
        <f t="shared" si="99"/>
        <v/>
      </c>
      <c r="N479" s="47" t="str">
        <f t="shared" si="102"/>
        <v/>
      </c>
      <c r="O479" s="41" t="str">
        <f t="shared" si="108"/>
        <v/>
      </c>
      <c r="P479" s="20">
        <f t="shared" si="109"/>
        <v>0</v>
      </c>
      <c r="Q479" s="20" t="str">
        <f>IF(C479=1,VLOOKUP(G479,'Uzroci prekida'!E$8:F$11,2,FALSE),"")</f>
        <v/>
      </c>
      <c r="R479" s="20">
        <f t="shared" si="110"/>
        <v>0</v>
      </c>
      <c r="S479" s="20" t="str">
        <f t="shared" si="103"/>
        <v/>
      </c>
      <c r="T479" s="20" t="str">
        <f t="shared" si="104"/>
        <v/>
      </c>
      <c r="U479" t="str">
        <f t="shared" si="100"/>
        <v/>
      </c>
      <c r="V479" s="286"/>
      <c r="W479" s="286"/>
    </row>
    <row r="480" spans="1:23" x14ac:dyDescent="0.25">
      <c r="A480" s="5">
        <f t="shared" si="105"/>
        <v>473</v>
      </c>
      <c r="B480" s="288"/>
      <c r="C480" s="278">
        <f t="shared" si="106"/>
        <v>0</v>
      </c>
      <c r="D480" s="279" t="str">
        <f>IF(C480=1,VLOOKUP(B480,Mreze!C$8:F$107,4,FALSE)," ")</f>
        <v xml:space="preserve"> </v>
      </c>
      <c r="E480" s="279" t="str">
        <f t="shared" si="101"/>
        <v/>
      </c>
      <c r="F480" s="280"/>
      <c r="G480" s="283"/>
      <c r="H480" s="291"/>
      <c r="I480" s="281"/>
      <c r="J480" s="282"/>
      <c r="K480" s="260" t="str">
        <f t="shared" si="107"/>
        <v/>
      </c>
      <c r="L480" s="34" t="str">
        <f t="shared" si="98"/>
        <v xml:space="preserve"> </v>
      </c>
      <c r="M480" s="260" t="str">
        <f t="shared" si="99"/>
        <v/>
      </c>
      <c r="N480" s="47" t="str">
        <f t="shared" si="102"/>
        <v/>
      </c>
      <c r="O480" s="41" t="str">
        <f t="shared" si="108"/>
        <v/>
      </c>
      <c r="P480" s="20">
        <f t="shared" si="109"/>
        <v>0</v>
      </c>
      <c r="Q480" s="20" t="str">
        <f>IF(C480=1,VLOOKUP(G480,'Uzroci prekida'!E$8:F$11,2,FALSE),"")</f>
        <v/>
      </c>
      <c r="R480" s="20">
        <f t="shared" si="110"/>
        <v>0</v>
      </c>
      <c r="S480" s="20" t="str">
        <f t="shared" si="103"/>
        <v/>
      </c>
      <c r="T480" s="20" t="str">
        <f t="shared" si="104"/>
        <v/>
      </c>
      <c r="U480" t="str">
        <f t="shared" si="100"/>
        <v/>
      </c>
      <c r="V480" s="286"/>
      <c r="W480" s="286"/>
    </row>
    <row r="481" spans="1:23" x14ac:dyDescent="0.25">
      <c r="A481" s="5">
        <f t="shared" si="105"/>
        <v>474</v>
      </c>
      <c r="B481" s="288"/>
      <c r="C481" s="278">
        <f t="shared" si="106"/>
        <v>0</v>
      </c>
      <c r="D481" s="279" t="str">
        <f>IF(C481=1,VLOOKUP(B481,Mreze!C$8:F$107,4,FALSE)," ")</f>
        <v xml:space="preserve"> </v>
      </c>
      <c r="E481" s="279" t="str">
        <f t="shared" si="101"/>
        <v/>
      </c>
      <c r="F481" s="280"/>
      <c r="G481" s="283"/>
      <c r="H481" s="291"/>
      <c r="I481" s="281"/>
      <c r="J481" s="282"/>
      <c r="K481" s="260" t="str">
        <f t="shared" si="107"/>
        <v/>
      </c>
      <c r="L481" s="34" t="str">
        <f t="shared" si="98"/>
        <v xml:space="preserve"> </v>
      </c>
      <c r="M481" s="260" t="str">
        <f t="shared" si="99"/>
        <v/>
      </c>
      <c r="N481" s="47" t="str">
        <f t="shared" si="102"/>
        <v/>
      </c>
      <c r="O481" s="41" t="str">
        <f t="shared" si="108"/>
        <v/>
      </c>
      <c r="P481" s="20">
        <f t="shared" si="109"/>
        <v>0</v>
      </c>
      <c r="Q481" s="20" t="str">
        <f>IF(C481=1,VLOOKUP(G481,'Uzroci prekida'!E$8:F$11,2,FALSE),"")</f>
        <v/>
      </c>
      <c r="R481" s="20">
        <f t="shared" si="110"/>
        <v>0</v>
      </c>
      <c r="S481" s="20" t="str">
        <f t="shared" si="103"/>
        <v/>
      </c>
      <c r="T481" s="20" t="str">
        <f t="shared" si="104"/>
        <v/>
      </c>
      <c r="U481" t="str">
        <f t="shared" si="100"/>
        <v/>
      </c>
      <c r="V481" s="286"/>
      <c r="W481" s="286"/>
    </row>
    <row r="482" spans="1:23" x14ac:dyDescent="0.25">
      <c r="A482" s="5">
        <f t="shared" si="105"/>
        <v>475</v>
      </c>
      <c r="B482" s="288"/>
      <c r="C482" s="278">
        <f t="shared" si="106"/>
        <v>0</v>
      </c>
      <c r="D482" s="279" t="str">
        <f>IF(C482=1,VLOOKUP(B482,Mreze!C$8:F$107,4,FALSE)," ")</f>
        <v xml:space="preserve"> </v>
      </c>
      <c r="E482" s="279" t="str">
        <f t="shared" si="101"/>
        <v/>
      </c>
      <c r="F482" s="280"/>
      <c r="G482" s="283"/>
      <c r="H482" s="291"/>
      <c r="I482" s="281"/>
      <c r="J482" s="282"/>
      <c r="K482" s="260" t="str">
        <f t="shared" si="107"/>
        <v/>
      </c>
      <c r="L482" s="34" t="str">
        <f t="shared" si="98"/>
        <v xml:space="preserve"> </v>
      </c>
      <c r="M482" s="260" t="str">
        <f t="shared" si="99"/>
        <v/>
      </c>
      <c r="N482" s="47" t="str">
        <f t="shared" si="102"/>
        <v/>
      </c>
      <c r="O482" s="41" t="str">
        <f t="shared" si="108"/>
        <v/>
      </c>
      <c r="P482" s="20">
        <f t="shared" si="109"/>
        <v>0</v>
      </c>
      <c r="Q482" s="20" t="str">
        <f>IF(C482=1,VLOOKUP(G482,'Uzroci prekida'!E$8:F$11,2,FALSE),"")</f>
        <v/>
      </c>
      <c r="R482" s="20">
        <f t="shared" si="110"/>
        <v>0</v>
      </c>
      <c r="S482" s="20" t="str">
        <f t="shared" si="103"/>
        <v/>
      </c>
      <c r="T482" s="20" t="str">
        <f t="shared" si="104"/>
        <v/>
      </c>
      <c r="U482" t="str">
        <f t="shared" si="100"/>
        <v/>
      </c>
      <c r="V482" s="286"/>
      <c r="W482" s="286"/>
    </row>
    <row r="483" spans="1:23" x14ac:dyDescent="0.25">
      <c r="A483" s="5">
        <f t="shared" si="105"/>
        <v>476</v>
      </c>
      <c r="B483" s="288"/>
      <c r="C483" s="278">
        <f t="shared" si="106"/>
        <v>0</v>
      </c>
      <c r="D483" s="279" t="str">
        <f>IF(C483=1,VLOOKUP(B483,Mreze!C$8:F$107,4,FALSE)," ")</f>
        <v xml:space="preserve"> </v>
      </c>
      <c r="E483" s="279" t="str">
        <f t="shared" si="101"/>
        <v/>
      </c>
      <c r="F483" s="280"/>
      <c r="G483" s="283"/>
      <c r="H483" s="291"/>
      <c r="I483" s="281"/>
      <c r="J483" s="282"/>
      <c r="K483" s="260" t="str">
        <f t="shared" si="107"/>
        <v/>
      </c>
      <c r="L483" s="34" t="str">
        <f t="shared" si="98"/>
        <v xml:space="preserve"> </v>
      </c>
      <c r="M483" s="260" t="str">
        <f t="shared" si="99"/>
        <v/>
      </c>
      <c r="N483" s="47" t="str">
        <f t="shared" si="102"/>
        <v/>
      </c>
      <c r="O483" s="41" t="str">
        <f t="shared" si="108"/>
        <v/>
      </c>
      <c r="P483" s="20">
        <f t="shared" si="109"/>
        <v>0</v>
      </c>
      <c r="Q483" s="20" t="str">
        <f>IF(C483=1,VLOOKUP(G483,'Uzroci prekida'!E$8:F$11,2,FALSE),"")</f>
        <v/>
      </c>
      <c r="R483" s="20">
        <f t="shared" si="110"/>
        <v>0</v>
      </c>
      <c r="S483" s="20" t="str">
        <f t="shared" si="103"/>
        <v/>
      </c>
      <c r="T483" s="20" t="str">
        <f t="shared" si="104"/>
        <v/>
      </c>
      <c r="U483" t="str">
        <f t="shared" si="100"/>
        <v/>
      </c>
      <c r="V483" s="286"/>
      <c r="W483" s="286"/>
    </row>
    <row r="484" spans="1:23" x14ac:dyDescent="0.25">
      <c r="A484" s="5">
        <f t="shared" si="105"/>
        <v>477</v>
      </c>
      <c r="B484" s="288"/>
      <c r="C484" s="278">
        <f t="shared" si="106"/>
        <v>0</v>
      </c>
      <c r="D484" s="279" t="str">
        <f>IF(C484=1,VLOOKUP(B484,Mreze!C$8:F$107,4,FALSE)," ")</f>
        <v xml:space="preserve"> </v>
      </c>
      <c r="E484" s="279" t="str">
        <f t="shared" si="101"/>
        <v/>
      </c>
      <c r="F484" s="280"/>
      <c r="G484" s="283"/>
      <c r="H484" s="291"/>
      <c r="I484" s="281"/>
      <c r="J484" s="282"/>
      <c r="K484" s="260" t="str">
        <f t="shared" si="107"/>
        <v/>
      </c>
      <c r="L484" s="34" t="str">
        <f t="shared" si="98"/>
        <v xml:space="preserve"> </v>
      </c>
      <c r="M484" s="260" t="str">
        <f t="shared" si="99"/>
        <v/>
      </c>
      <c r="N484" s="47" t="str">
        <f t="shared" si="102"/>
        <v/>
      </c>
      <c r="O484" s="41" t="str">
        <f t="shared" si="108"/>
        <v/>
      </c>
      <c r="P484" s="20">
        <f t="shared" si="109"/>
        <v>0</v>
      </c>
      <c r="Q484" s="20" t="str">
        <f>IF(C484=1,VLOOKUP(G484,'Uzroci prekida'!E$8:F$11,2,FALSE),"")</f>
        <v/>
      </c>
      <c r="R484" s="20">
        <f t="shared" si="110"/>
        <v>0</v>
      </c>
      <c r="S484" s="20" t="str">
        <f t="shared" si="103"/>
        <v/>
      </c>
      <c r="T484" s="20" t="str">
        <f t="shared" si="104"/>
        <v/>
      </c>
      <c r="U484" t="str">
        <f t="shared" si="100"/>
        <v/>
      </c>
      <c r="V484" s="286"/>
      <c r="W484" s="286"/>
    </row>
    <row r="485" spans="1:23" x14ac:dyDescent="0.25">
      <c r="A485" s="5">
        <f t="shared" si="105"/>
        <v>478</v>
      </c>
      <c r="B485" s="288"/>
      <c r="C485" s="278">
        <f t="shared" si="106"/>
        <v>0</v>
      </c>
      <c r="D485" s="279" t="str">
        <f>IF(C485=1,VLOOKUP(B485,Mreze!C$8:F$107,4,FALSE)," ")</f>
        <v xml:space="preserve"> </v>
      </c>
      <c r="E485" s="279" t="str">
        <f t="shared" si="101"/>
        <v/>
      </c>
      <c r="F485" s="280"/>
      <c r="G485" s="283"/>
      <c r="H485" s="291"/>
      <c r="I485" s="281"/>
      <c r="J485" s="282"/>
      <c r="K485" s="260" t="str">
        <f t="shared" si="107"/>
        <v/>
      </c>
      <c r="L485" s="34" t="str">
        <f t="shared" si="98"/>
        <v xml:space="preserve"> </v>
      </c>
      <c r="M485" s="260" t="str">
        <f t="shared" si="99"/>
        <v/>
      </c>
      <c r="N485" s="47" t="str">
        <f t="shared" si="102"/>
        <v/>
      </c>
      <c r="O485" s="41" t="str">
        <f t="shared" si="108"/>
        <v/>
      </c>
      <c r="P485" s="20">
        <f t="shared" si="109"/>
        <v>0</v>
      </c>
      <c r="Q485" s="20" t="str">
        <f>IF(C485=1,VLOOKUP(G485,'Uzroci prekida'!E$8:F$11,2,FALSE),"")</f>
        <v/>
      </c>
      <c r="R485" s="20">
        <f t="shared" si="110"/>
        <v>0</v>
      </c>
      <c r="S485" s="20" t="str">
        <f t="shared" si="103"/>
        <v/>
      </c>
      <c r="T485" s="20" t="str">
        <f t="shared" si="104"/>
        <v/>
      </c>
      <c r="U485" t="str">
        <f t="shared" si="100"/>
        <v/>
      </c>
      <c r="V485" s="286"/>
      <c r="W485" s="286"/>
    </row>
    <row r="486" spans="1:23" x14ac:dyDescent="0.25">
      <c r="A486" s="5">
        <f t="shared" si="105"/>
        <v>479</v>
      </c>
      <c r="B486" s="288"/>
      <c r="C486" s="278">
        <f t="shared" si="106"/>
        <v>0</v>
      </c>
      <c r="D486" s="279" t="str">
        <f>IF(C486=1,VLOOKUP(B486,Mreze!C$8:F$107,4,FALSE)," ")</f>
        <v xml:space="preserve"> </v>
      </c>
      <c r="E486" s="279" t="str">
        <f t="shared" si="101"/>
        <v/>
      </c>
      <c r="F486" s="280"/>
      <c r="G486" s="283"/>
      <c r="H486" s="291"/>
      <c r="I486" s="281"/>
      <c r="J486" s="282"/>
      <c r="K486" s="260" t="str">
        <f t="shared" si="107"/>
        <v/>
      </c>
      <c r="L486" s="34" t="str">
        <f t="shared" si="98"/>
        <v xml:space="preserve"> </v>
      </c>
      <c r="M486" s="260" t="str">
        <f t="shared" si="99"/>
        <v/>
      </c>
      <c r="N486" s="47" t="str">
        <f t="shared" si="102"/>
        <v/>
      </c>
      <c r="O486" s="41" t="str">
        <f t="shared" si="108"/>
        <v/>
      </c>
      <c r="P486" s="20">
        <f t="shared" si="109"/>
        <v>0</v>
      </c>
      <c r="Q486" s="20" t="str">
        <f>IF(C486=1,VLOOKUP(G486,'Uzroci prekida'!E$8:F$11,2,FALSE),"")</f>
        <v/>
      </c>
      <c r="R486" s="20">
        <f t="shared" si="110"/>
        <v>0</v>
      </c>
      <c r="S486" s="20" t="str">
        <f t="shared" si="103"/>
        <v/>
      </c>
      <c r="T486" s="20" t="str">
        <f t="shared" si="104"/>
        <v/>
      </c>
      <c r="U486" t="str">
        <f t="shared" si="100"/>
        <v/>
      </c>
      <c r="V486" s="286"/>
      <c r="W486" s="286"/>
    </row>
    <row r="487" spans="1:23" x14ac:dyDescent="0.25">
      <c r="A487" s="5">
        <f t="shared" si="105"/>
        <v>480</v>
      </c>
      <c r="B487" s="288"/>
      <c r="C487" s="278">
        <f t="shared" si="106"/>
        <v>0</v>
      </c>
      <c r="D487" s="279" t="str">
        <f>IF(C487=1,VLOOKUP(B487,Mreze!C$8:F$107,4,FALSE)," ")</f>
        <v xml:space="preserve"> </v>
      </c>
      <c r="E487" s="279" t="str">
        <f t="shared" si="101"/>
        <v/>
      </c>
      <c r="F487" s="280"/>
      <c r="G487" s="283"/>
      <c r="H487" s="291"/>
      <c r="I487" s="281"/>
      <c r="J487" s="282"/>
      <c r="K487" s="260" t="str">
        <f t="shared" si="107"/>
        <v/>
      </c>
      <c r="L487" s="34" t="str">
        <f t="shared" si="98"/>
        <v xml:space="preserve"> </v>
      </c>
      <c r="M487" s="260" t="str">
        <f t="shared" si="99"/>
        <v/>
      </c>
      <c r="N487" s="47" t="str">
        <f t="shared" si="102"/>
        <v/>
      </c>
      <c r="O487" s="41" t="str">
        <f t="shared" si="108"/>
        <v/>
      </c>
      <c r="P487" s="20">
        <f t="shared" si="109"/>
        <v>0</v>
      </c>
      <c r="Q487" s="20" t="str">
        <f>IF(C487=1,VLOOKUP(G487,'Uzroci prekida'!E$8:F$11,2,FALSE),"")</f>
        <v/>
      </c>
      <c r="R487" s="20">
        <f t="shared" si="110"/>
        <v>0</v>
      </c>
      <c r="S487" s="20" t="str">
        <f t="shared" si="103"/>
        <v/>
      </c>
      <c r="T487" s="20" t="str">
        <f t="shared" si="104"/>
        <v/>
      </c>
      <c r="U487" t="str">
        <f t="shared" si="100"/>
        <v/>
      </c>
      <c r="V487" s="286"/>
      <c r="W487" s="286"/>
    </row>
    <row r="488" spans="1:23" x14ac:dyDescent="0.25">
      <c r="A488" s="5">
        <f t="shared" si="105"/>
        <v>481</v>
      </c>
      <c r="B488" s="288"/>
      <c r="C488" s="278">
        <f t="shared" si="106"/>
        <v>0</v>
      </c>
      <c r="D488" s="279" t="str">
        <f>IF(C488=1,VLOOKUP(B488,Mreze!C$8:F$107,4,FALSE)," ")</f>
        <v xml:space="preserve"> </v>
      </c>
      <c r="E488" s="279" t="str">
        <f t="shared" si="101"/>
        <v/>
      </c>
      <c r="F488" s="280"/>
      <c r="G488" s="283"/>
      <c r="H488" s="291"/>
      <c r="I488" s="281"/>
      <c r="J488" s="282"/>
      <c r="K488" s="260" t="str">
        <f t="shared" si="107"/>
        <v/>
      </c>
      <c r="L488" s="34" t="str">
        <f t="shared" si="98"/>
        <v xml:space="preserve"> </v>
      </c>
      <c r="M488" s="260" t="str">
        <f t="shared" si="99"/>
        <v/>
      </c>
      <c r="N488" s="47" t="str">
        <f t="shared" si="102"/>
        <v/>
      </c>
      <c r="O488" s="41" t="str">
        <f t="shared" si="108"/>
        <v/>
      </c>
      <c r="P488" s="20">
        <f t="shared" si="109"/>
        <v>0</v>
      </c>
      <c r="Q488" s="20" t="str">
        <f>IF(C488=1,VLOOKUP(G488,'Uzroci prekida'!E$8:F$11,2,FALSE),"")</f>
        <v/>
      </c>
      <c r="R488" s="20">
        <f t="shared" si="110"/>
        <v>0</v>
      </c>
      <c r="S488" s="20" t="str">
        <f t="shared" si="103"/>
        <v/>
      </c>
      <c r="T488" s="20" t="str">
        <f t="shared" si="104"/>
        <v/>
      </c>
      <c r="U488" t="str">
        <f t="shared" si="100"/>
        <v/>
      </c>
      <c r="V488" s="286"/>
      <c r="W488" s="286"/>
    </row>
    <row r="489" spans="1:23" x14ac:dyDescent="0.25">
      <c r="A489" s="5">
        <f t="shared" si="105"/>
        <v>482</v>
      </c>
      <c r="B489" s="288"/>
      <c r="C489" s="278">
        <f t="shared" si="106"/>
        <v>0</v>
      </c>
      <c r="D489" s="279" t="str">
        <f>IF(C489=1,VLOOKUP(B489,Mreze!C$8:F$107,4,FALSE)," ")</f>
        <v xml:space="preserve"> </v>
      </c>
      <c r="E489" s="279" t="str">
        <f t="shared" si="101"/>
        <v/>
      </c>
      <c r="F489" s="280"/>
      <c r="G489" s="283"/>
      <c r="H489" s="291"/>
      <c r="I489" s="281"/>
      <c r="J489" s="282"/>
      <c r="K489" s="260" t="str">
        <f t="shared" si="107"/>
        <v/>
      </c>
      <c r="L489" s="34" t="str">
        <f t="shared" si="98"/>
        <v xml:space="preserve"> </v>
      </c>
      <c r="M489" s="260" t="str">
        <f t="shared" si="99"/>
        <v/>
      </c>
      <c r="N489" s="47" t="str">
        <f t="shared" si="102"/>
        <v/>
      </c>
      <c r="O489" s="41" t="str">
        <f t="shared" si="108"/>
        <v/>
      </c>
      <c r="P489" s="20">
        <f t="shared" si="109"/>
        <v>0</v>
      </c>
      <c r="Q489" s="20" t="str">
        <f>IF(C489=1,VLOOKUP(G489,'Uzroci prekida'!E$8:F$11,2,FALSE),"")</f>
        <v/>
      </c>
      <c r="R489" s="20">
        <f t="shared" si="110"/>
        <v>0</v>
      </c>
      <c r="S489" s="20" t="str">
        <f t="shared" si="103"/>
        <v/>
      </c>
      <c r="T489" s="20" t="str">
        <f t="shared" si="104"/>
        <v/>
      </c>
      <c r="U489" t="str">
        <f t="shared" si="100"/>
        <v/>
      </c>
      <c r="V489" s="286"/>
      <c r="W489" s="286"/>
    </row>
    <row r="490" spans="1:23" x14ac:dyDescent="0.25">
      <c r="A490" s="5">
        <f t="shared" si="105"/>
        <v>483</v>
      </c>
      <c r="B490" s="288"/>
      <c r="C490" s="278">
        <f t="shared" si="106"/>
        <v>0</v>
      </c>
      <c r="D490" s="279" t="str">
        <f>IF(C490=1,VLOOKUP(B490,Mreze!C$8:F$107,4,FALSE)," ")</f>
        <v xml:space="preserve"> </v>
      </c>
      <c r="E490" s="279" t="str">
        <f t="shared" si="101"/>
        <v/>
      </c>
      <c r="F490" s="280"/>
      <c r="G490" s="283"/>
      <c r="H490" s="291"/>
      <c r="I490" s="281"/>
      <c r="J490" s="282"/>
      <c r="K490" s="260" t="str">
        <f t="shared" si="107"/>
        <v/>
      </c>
      <c r="L490" s="34" t="str">
        <f t="shared" si="98"/>
        <v xml:space="preserve"> </v>
      </c>
      <c r="M490" s="260" t="str">
        <f t="shared" si="99"/>
        <v/>
      </c>
      <c r="N490" s="47" t="str">
        <f t="shared" si="102"/>
        <v/>
      </c>
      <c r="O490" s="41" t="str">
        <f t="shared" si="108"/>
        <v/>
      </c>
      <c r="P490" s="20">
        <f t="shared" si="109"/>
        <v>0</v>
      </c>
      <c r="Q490" s="20" t="str">
        <f>IF(C490=1,VLOOKUP(G490,'Uzroci prekida'!E$8:F$11,2,FALSE),"")</f>
        <v/>
      </c>
      <c r="R490" s="20">
        <f t="shared" si="110"/>
        <v>0</v>
      </c>
      <c r="S490" s="20" t="str">
        <f t="shared" si="103"/>
        <v/>
      </c>
      <c r="T490" s="20" t="str">
        <f t="shared" si="104"/>
        <v/>
      </c>
      <c r="U490" t="str">
        <f t="shared" si="100"/>
        <v/>
      </c>
      <c r="V490" s="286"/>
      <c r="W490" s="286"/>
    </row>
    <row r="491" spans="1:23" x14ac:dyDescent="0.25">
      <c r="A491" s="5">
        <f t="shared" si="105"/>
        <v>484</v>
      </c>
      <c r="B491" s="288"/>
      <c r="C491" s="278">
        <f t="shared" si="106"/>
        <v>0</v>
      </c>
      <c r="D491" s="279" t="str">
        <f>IF(C491=1,VLOOKUP(B491,Mreze!C$8:F$107,4,FALSE)," ")</f>
        <v xml:space="preserve"> </v>
      </c>
      <c r="E491" s="279" t="str">
        <f t="shared" si="101"/>
        <v/>
      </c>
      <c r="F491" s="280"/>
      <c r="G491" s="283"/>
      <c r="H491" s="291"/>
      <c r="I491" s="281"/>
      <c r="J491" s="282"/>
      <c r="K491" s="260" t="str">
        <f t="shared" si="107"/>
        <v/>
      </c>
      <c r="L491" s="34" t="str">
        <f t="shared" si="98"/>
        <v xml:space="preserve"> </v>
      </c>
      <c r="M491" s="260" t="str">
        <f t="shared" si="99"/>
        <v/>
      </c>
      <c r="N491" s="47" t="str">
        <f t="shared" si="102"/>
        <v/>
      </c>
      <c r="O491" s="41" t="str">
        <f t="shared" si="108"/>
        <v/>
      </c>
      <c r="P491" s="20">
        <f t="shared" si="109"/>
        <v>0</v>
      </c>
      <c r="Q491" s="20" t="str">
        <f>IF(C491=1,VLOOKUP(G491,'Uzroci prekida'!E$8:F$11,2,FALSE),"")</f>
        <v/>
      </c>
      <c r="R491" s="20">
        <f t="shared" si="110"/>
        <v>0</v>
      </c>
      <c r="S491" s="20" t="str">
        <f t="shared" si="103"/>
        <v/>
      </c>
      <c r="T491" s="20" t="str">
        <f t="shared" si="104"/>
        <v/>
      </c>
      <c r="U491" t="str">
        <f t="shared" si="100"/>
        <v/>
      </c>
      <c r="V491" s="286"/>
      <c r="W491" s="286"/>
    </row>
    <row r="492" spans="1:23" x14ac:dyDescent="0.25">
      <c r="A492" s="5">
        <f t="shared" si="105"/>
        <v>485</v>
      </c>
      <c r="B492" s="288"/>
      <c r="C492" s="278">
        <f t="shared" si="106"/>
        <v>0</v>
      </c>
      <c r="D492" s="279" t="str">
        <f>IF(C492=1,VLOOKUP(B492,Mreze!C$8:F$107,4,FALSE)," ")</f>
        <v xml:space="preserve"> </v>
      </c>
      <c r="E492" s="279" t="str">
        <f t="shared" si="101"/>
        <v/>
      </c>
      <c r="F492" s="280"/>
      <c r="G492" s="283"/>
      <c r="H492" s="291"/>
      <c r="I492" s="281"/>
      <c r="J492" s="282"/>
      <c r="K492" s="260" t="str">
        <f t="shared" si="107"/>
        <v/>
      </c>
      <c r="L492" s="34" t="str">
        <f t="shared" si="98"/>
        <v xml:space="preserve"> </v>
      </c>
      <c r="M492" s="260" t="str">
        <f t="shared" si="99"/>
        <v/>
      </c>
      <c r="N492" s="47" t="str">
        <f t="shared" si="102"/>
        <v/>
      </c>
      <c r="O492" s="41" t="str">
        <f t="shared" si="108"/>
        <v/>
      </c>
      <c r="P492" s="20">
        <f t="shared" si="109"/>
        <v>0</v>
      </c>
      <c r="Q492" s="20" t="str">
        <f>IF(C492=1,VLOOKUP(G492,'Uzroci prekida'!E$8:F$11,2,FALSE),"")</f>
        <v/>
      </c>
      <c r="R492" s="20">
        <f t="shared" si="110"/>
        <v>0</v>
      </c>
      <c r="S492" s="20" t="str">
        <f t="shared" si="103"/>
        <v/>
      </c>
      <c r="T492" s="20" t="str">
        <f t="shared" si="104"/>
        <v/>
      </c>
      <c r="U492" t="str">
        <f t="shared" si="100"/>
        <v/>
      </c>
      <c r="V492" s="286"/>
      <c r="W492" s="286"/>
    </row>
    <row r="493" spans="1:23" x14ac:dyDescent="0.25">
      <c r="A493" s="5">
        <f t="shared" si="105"/>
        <v>486</v>
      </c>
      <c r="B493" s="288"/>
      <c r="C493" s="278">
        <f t="shared" si="106"/>
        <v>0</v>
      </c>
      <c r="D493" s="279" t="str">
        <f>IF(C493=1,VLOOKUP(B493,Mreze!C$8:F$107,4,FALSE)," ")</f>
        <v xml:space="preserve"> </v>
      </c>
      <c r="E493" s="279" t="str">
        <f t="shared" si="101"/>
        <v/>
      </c>
      <c r="F493" s="280"/>
      <c r="G493" s="283"/>
      <c r="H493" s="291"/>
      <c r="I493" s="281"/>
      <c r="J493" s="282"/>
      <c r="K493" s="260" t="str">
        <f t="shared" si="107"/>
        <v/>
      </c>
      <c r="L493" s="34" t="str">
        <f t="shared" si="98"/>
        <v xml:space="preserve"> </v>
      </c>
      <c r="M493" s="260" t="str">
        <f t="shared" si="99"/>
        <v/>
      </c>
      <c r="N493" s="47" t="str">
        <f t="shared" si="102"/>
        <v/>
      </c>
      <c r="O493" s="41" t="str">
        <f t="shared" si="108"/>
        <v/>
      </c>
      <c r="P493" s="20">
        <f t="shared" si="109"/>
        <v>0</v>
      </c>
      <c r="Q493" s="20" t="str">
        <f>IF(C493=1,VLOOKUP(G493,'Uzroci prekida'!E$8:F$11,2,FALSE),"")</f>
        <v/>
      </c>
      <c r="R493" s="20">
        <f t="shared" si="110"/>
        <v>0</v>
      </c>
      <c r="S493" s="20" t="str">
        <f t="shared" si="103"/>
        <v/>
      </c>
      <c r="T493" s="20" t="str">
        <f t="shared" si="104"/>
        <v/>
      </c>
      <c r="U493" t="str">
        <f t="shared" si="100"/>
        <v/>
      </c>
      <c r="V493" s="286"/>
      <c r="W493" s="286"/>
    </row>
    <row r="494" spans="1:23" x14ac:dyDescent="0.25">
      <c r="A494" s="5">
        <f t="shared" si="105"/>
        <v>487</v>
      </c>
      <c r="B494" s="288"/>
      <c r="C494" s="278">
        <f t="shared" si="106"/>
        <v>0</v>
      </c>
      <c r="D494" s="279" t="str">
        <f>IF(C494=1,VLOOKUP(B494,Mreze!C$8:F$107,4,FALSE)," ")</f>
        <v xml:space="preserve"> </v>
      </c>
      <c r="E494" s="279" t="str">
        <f t="shared" si="101"/>
        <v/>
      </c>
      <c r="F494" s="280"/>
      <c r="G494" s="283"/>
      <c r="H494" s="291"/>
      <c r="I494" s="281"/>
      <c r="J494" s="282"/>
      <c r="K494" s="260" t="str">
        <f t="shared" si="107"/>
        <v/>
      </c>
      <c r="L494" s="34" t="str">
        <f t="shared" si="98"/>
        <v xml:space="preserve"> </v>
      </c>
      <c r="M494" s="260" t="str">
        <f t="shared" si="99"/>
        <v/>
      </c>
      <c r="N494" s="47" t="str">
        <f t="shared" si="102"/>
        <v/>
      </c>
      <c r="O494" s="41" t="str">
        <f t="shared" si="108"/>
        <v/>
      </c>
      <c r="P494" s="20">
        <f t="shared" si="109"/>
        <v>0</v>
      </c>
      <c r="Q494" s="20" t="str">
        <f>IF(C494=1,VLOOKUP(G494,'Uzroci prekida'!E$8:F$11,2,FALSE),"")</f>
        <v/>
      </c>
      <c r="R494" s="20">
        <f t="shared" si="110"/>
        <v>0</v>
      </c>
      <c r="S494" s="20" t="str">
        <f t="shared" si="103"/>
        <v/>
      </c>
      <c r="T494" s="20" t="str">
        <f t="shared" si="104"/>
        <v/>
      </c>
      <c r="U494" t="str">
        <f t="shared" si="100"/>
        <v/>
      </c>
      <c r="V494" s="286"/>
      <c r="W494" s="286"/>
    </row>
    <row r="495" spans="1:23" x14ac:dyDescent="0.25">
      <c r="A495" s="5">
        <f t="shared" si="105"/>
        <v>488</v>
      </c>
      <c r="B495" s="288"/>
      <c r="C495" s="278">
        <f t="shared" si="106"/>
        <v>0</v>
      </c>
      <c r="D495" s="279" t="str">
        <f>IF(C495=1,VLOOKUP(B495,Mreze!C$8:F$107,4,FALSE)," ")</f>
        <v xml:space="preserve"> </v>
      </c>
      <c r="E495" s="279" t="str">
        <f t="shared" si="101"/>
        <v/>
      </c>
      <c r="F495" s="280"/>
      <c r="G495" s="283"/>
      <c r="H495" s="291"/>
      <c r="I495" s="281"/>
      <c r="J495" s="282"/>
      <c r="K495" s="260" t="str">
        <f t="shared" si="107"/>
        <v/>
      </c>
      <c r="L495" s="34" t="str">
        <f t="shared" si="98"/>
        <v xml:space="preserve"> </v>
      </c>
      <c r="M495" s="260" t="str">
        <f t="shared" si="99"/>
        <v/>
      </c>
      <c r="N495" s="47" t="str">
        <f t="shared" si="102"/>
        <v/>
      </c>
      <c r="O495" s="41" t="str">
        <f t="shared" si="108"/>
        <v/>
      </c>
      <c r="P495" s="20">
        <f t="shared" si="109"/>
        <v>0</v>
      </c>
      <c r="Q495" s="20" t="str">
        <f>IF(C495=1,VLOOKUP(G495,'Uzroci prekida'!E$8:F$11,2,FALSE),"")</f>
        <v/>
      </c>
      <c r="R495" s="20">
        <f t="shared" si="110"/>
        <v>0</v>
      </c>
      <c r="S495" s="20" t="str">
        <f t="shared" si="103"/>
        <v/>
      </c>
      <c r="T495" s="20" t="str">
        <f t="shared" si="104"/>
        <v/>
      </c>
      <c r="U495" t="str">
        <f t="shared" si="100"/>
        <v/>
      </c>
      <c r="V495" s="286"/>
      <c r="W495" s="286"/>
    </row>
    <row r="496" spans="1:23" x14ac:dyDescent="0.25">
      <c r="A496" s="5">
        <f t="shared" si="105"/>
        <v>489</v>
      </c>
      <c r="B496" s="288"/>
      <c r="C496" s="278">
        <f t="shared" si="106"/>
        <v>0</v>
      </c>
      <c r="D496" s="279" t="str">
        <f>IF(C496=1,VLOOKUP(B496,Mreze!C$8:F$107,4,FALSE)," ")</f>
        <v xml:space="preserve"> </v>
      </c>
      <c r="E496" s="279" t="str">
        <f t="shared" si="101"/>
        <v/>
      </c>
      <c r="F496" s="280"/>
      <c r="G496" s="283"/>
      <c r="H496" s="291"/>
      <c r="I496" s="281"/>
      <c r="J496" s="282"/>
      <c r="K496" s="260" t="str">
        <f t="shared" si="107"/>
        <v/>
      </c>
      <c r="L496" s="34" t="str">
        <f t="shared" si="98"/>
        <v xml:space="preserve"> </v>
      </c>
      <c r="M496" s="260" t="str">
        <f t="shared" si="99"/>
        <v/>
      </c>
      <c r="N496" s="47" t="str">
        <f t="shared" si="102"/>
        <v/>
      </c>
      <c r="O496" s="41" t="str">
        <f t="shared" si="108"/>
        <v/>
      </c>
      <c r="P496" s="20">
        <f t="shared" si="109"/>
        <v>0</v>
      </c>
      <c r="Q496" s="20" t="str">
        <f>IF(C496=1,VLOOKUP(G496,'Uzroci prekida'!E$8:F$11,2,FALSE),"")</f>
        <v/>
      </c>
      <c r="R496" s="20">
        <f t="shared" si="110"/>
        <v>0</v>
      </c>
      <c r="S496" s="20" t="str">
        <f t="shared" si="103"/>
        <v/>
      </c>
      <c r="T496" s="20" t="str">
        <f t="shared" si="104"/>
        <v/>
      </c>
      <c r="U496" t="str">
        <f t="shared" si="100"/>
        <v/>
      </c>
      <c r="V496" s="286"/>
      <c r="W496" s="286"/>
    </row>
    <row r="497" spans="1:23" x14ac:dyDescent="0.25">
      <c r="A497" s="5">
        <f t="shared" si="105"/>
        <v>490</v>
      </c>
      <c r="B497" s="288"/>
      <c r="C497" s="278">
        <f t="shared" si="106"/>
        <v>0</v>
      </c>
      <c r="D497" s="279" t="str">
        <f>IF(C497=1,VLOOKUP(B497,Mreze!C$8:F$107,4,FALSE)," ")</f>
        <v xml:space="preserve"> </v>
      </c>
      <c r="E497" s="279" t="str">
        <f t="shared" si="101"/>
        <v/>
      </c>
      <c r="F497" s="280"/>
      <c r="G497" s="283"/>
      <c r="H497" s="291"/>
      <c r="I497" s="281"/>
      <c r="J497" s="282"/>
      <c r="K497" s="260" t="str">
        <f t="shared" si="107"/>
        <v/>
      </c>
      <c r="L497" s="34" t="str">
        <f t="shared" si="98"/>
        <v xml:space="preserve"> </v>
      </c>
      <c r="M497" s="260" t="str">
        <f t="shared" si="99"/>
        <v/>
      </c>
      <c r="N497" s="47" t="str">
        <f t="shared" si="102"/>
        <v/>
      </c>
      <c r="O497" s="41" t="str">
        <f t="shared" si="108"/>
        <v/>
      </c>
      <c r="P497" s="20">
        <f t="shared" si="109"/>
        <v>0</v>
      </c>
      <c r="Q497" s="20" t="str">
        <f>IF(C497=1,VLOOKUP(G497,'Uzroci prekida'!E$8:F$11,2,FALSE),"")</f>
        <v/>
      </c>
      <c r="R497" s="20">
        <f t="shared" si="110"/>
        <v>0</v>
      </c>
      <c r="S497" s="20" t="str">
        <f t="shared" si="103"/>
        <v/>
      </c>
      <c r="T497" s="20" t="str">
        <f t="shared" si="104"/>
        <v/>
      </c>
      <c r="U497" t="str">
        <f t="shared" si="100"/>
        <v/>
      </c>
      <c r="V497" s="286"/>
      <c r="W497" s="286"/>
    </row>
    <row r="498" spans="1:23" x14ac:dyDescent="0.25">
      <c r="A498" s="5">
        <f t="shared" si="105"/>
        <v>491</v>
      </c>
      <c r="B498" s="288"/>
      <c r="C498" s="278">
        <f t="shared" si="106"/>
        <v>0</v>
      </c>
      <c r="D498" s="279" t="str">
        <f>IF(C498=1,VLOOKUP(B498,Mreze!C$8:F$107,4,FALSE)," ")</f>
        <v xml:space="preserve"> </v>
      </c>
      <c r="E498" s="279" t="str">
        <f t="shared" si="101"/>
        <v/>
      </c>
      <c r="F498" s="280"/>
      <c r="G498" s="283"/>
      <c r="H498" s="291"/>
      <c r="I498" s="281"/>
      <c r="J498" s="282"/>
      <c r="K498" s="260" t="str">
        <f t="shared" si="107"/>
        <v/>
      </c>
      <c r="L498" s="34" t="str">
        <f t="shared" si="98"/>
        <v xml:space="preserve"> </v>
      </c>
      <c r="M498" s="260" t="str">
        <f t="shared" si="99"/>
        <v/>
      </c>
      <c r="N498" s="47" t="str">
        <f t="shared" si="102"/>
        <v/>
      </c>
      <c r="O498" s="41" t="str">
        <f t="shared" si="108"/>
        <v/>
      </c>
      <c r="P498" s="20">
        <f t="shared" si="109"/>
        <v>0</v>
      </c>
      <c r="Q498" s="20" t="str">
        <f>IF(C498=1,VLOOKUP(G498,'Uzroci prekida'!E$8:F$11,2,FALSE),"")</f>
        <v/>
      </c>
      <c r="R498" s="20">
        <f t="shared" si="110"/>
        <v>0</v>
      </c>
      <c r="S498" s="20" t="str">
        <f t="shared" si="103"/>
        <v/>
      </c>
      <c r="T498" s="20" t="str">
        <f t="shared" si="104"/>
        <v/>
      </c>
      <c r="U498" t="str">
        <f t="shared" si="100"/>
        <v/>
      </c>
      <c r="V498" s="286"/>
      <c r="W498" s="286"/>
    </row>
    <row r="499" spans="1:23" x14ac:dyDescent="0.25">
      <c r="A499" s="5">
        <f t="shared" si="105"/>
        <v>492</v>
      </c>
      <c r="B499" s="288"/>
      <c r="C499" s="278">
        <f t="shared" si="106"/>
        <v>0</v>
      </c>
      <c r="D499" s="279" t="str">
        <f>IF(C499=1,VLOOKUP(B499,Mreze!C$8:F$107,4,FALSE)," ")</f>
        <v xml:space="preserve"> </v>
      </c>
      <c r="E499" s="279" t="str">
        <f t="shared" si="101"/>
        <v/>
      </c>
      <c r="F499" s="280"/>
      <c r="G499" s="283"/>
      <c r="H499" s="291"/>
      <c r="I499" s="281"/>
      <c r="J499" s="282"/>
      <c r="K499" s="260" t="str">
        <f t="shared" si="107"/>
        <v/>
      </c>
      <c r="L499" s="34" t="str">
        <f t="shared" si="98"/>
        <v xml:space="preserve"> </v>
      </c>
      <c r="M499" s="260" t="str">
        <f t="shared" si="99"/>
        <v/>
      </c>
      <c r="N499" s="47" t="str">
        <f t="shared" si="102"/>
        <v/>
      </c>
      <c r="O499" s="41" t="str">
        <f t="shared" si="108"/>
        <v/>
      </c>
      <c r="P499" s="20">
        <f t="shared" si="109"/>
        <v>0</v>
      </c>
      <c r="Q499" s="20" t="str">
        <f>IF(C499=1,VLOOKUP(G499,'Uzroci prekida'!E$8:F$11,2,FALSE),"")</f>
        <v/>
      </c>
      <c r="R499" s="20">
        <f t="shared" si="110"/>
        <v>0</v>
      </c>
      <c r="S499" s="20" t="str">
        <f t="shared" si="103"/>
        <v/>
      </c>
      <c r="T499" s="20" t="str">
        <f t="shared" si="104"/>
        <v/>
      </c>
      <c r="U499" t="str">
        <f t="shared" si="100"/>
        <v/>
      </c>
      <c r="V499" s="286"/>
      <c r="W499" s="286"/>
    </row>
    <row r="500" spans="1:23" x14ac:dyDescent="0.25">
      <c r="A500" s="5">
        <f t="shared" si="105"/>
        <v>493</v>
      </c>
      <c r="B500" s="288"/>
      <c r="C500" s="278">
        <f t="shared" si="106"/>
        <v>0</v>
      </c>
      <c r="D500" s="279" t="str">
        <f>IF(C500=1,VLOOKUP(B500,Mreze!C$8:F$107,4,FALSE)," ")</f>
        <v xml:space="preserve"> </v>
      </c>
      <c r="E500" s="279" t="str">
        <f t="shared" si="101"/>
        <v/>
      </c>
      <c r="F500" s="280"/>
      <c r="G500" s="283"/>
      <c r="H500" s="291"/>
      <c r="I500" s="281"/>
      <c r="J500" s="282"/>
      <c r="K500" s="260" t="str">
        <f t="shared" si="107"/>
        <v/>
      </c>
      <c r="L500" s="34" t="str">
        <f t="shared" si="98"/>
        <v xml:space="preserve"> </v>
      </c>
      <c r="M500" s="260" t="str">
        <f t="shared" si="99"/>
        <v/>
      </c>
      <c r="N500" s="47" t="str">
        <f t="shared" si="102"/>
        <v/>
      </c>
      <c r="O500" s="41" t="str">
        <f t="shared" si="108"/>
        <v/>
      </c>
      <c r="P500" s="20">
        <f t="shared" si="109"/>
        <v>0</v>
      </c>
      <c r="Q500" s="20" t="str">
        <f>IF(C500=1,VLOOKUP(G500,'Uzroci prekida'!E$8:F$11,2,FALSE),"")</f>
        <v/>
      </c>
      <c r="R500" s="20">
        <f t="shared" si="110"/>
        <v>0</v>
      </c>
      <c r="S500" s="20" t="str">
        <f t="shared" si="103"/>
        <v/>
      </c>
      <c r="T500" s="20" t="str">
        <f t="shared" si="104"/>
        <v/>
      </c>
      <c r="U500" t="str">
        <f t="shared" si="100"/>
        <v/>
      </c>
      <c r="V500" s="286"/>
      <c r="W500" s="286"/>
    </row>
    <row r="501" spans="1:23" x14ac:dyDescent="0.25">
      <c r="A501" s="5">
        <f t="shared" si="105"/>
        <v>494</v>
      </c>
      <c r="B501" s="288"/>
      <c r="C501" s="278">
        <f t="shared" si="106"/>
        <v>0</v>
      </c>
      <c r="D501" s="279" t="str">
        <f>IF(C501=1,VLOOKUP(B501,Mreze!C$8:F$107,4,FALSE)," ")</f>
        <v xml:space="preserve"> </v>
      </c>
      <c r="E501" s="279" t="str">
        <f t="shared" si="101"/>
        <v/>
      </c>
      <c r="F501" s="280"/>
      <c r="G501" s="283"/>
      <c r="H501" s="291"/>
      <c r="I501" s="281"/>
      <c r="J501" s="282"/>
      <c r="K501" s="260" t="str">
        <f t="shared" si="107"/>
        <v/>
      </c>
      <c r="L501" s="34" t="str">
        <f t="shared" si="98"/>
        <v xml:space="preserve"> </v>
      </c>
      <c r="M501" s="260" t="str">
        <f t="shared" si="99"/>
        <v/>
      </c>
      <c r="N501" s="47" t="str">
        <f t="shared" si="102"/>
        <v/>
      </c>
      <c r="O501" s="41" t="str">
        <f t="shared" si="108"/>
        <v/>
      </c>
      <c r="P501" s="20">
        <f t="shared" si="109"/>
        <v>0</v>
      </c>
      <c r="Q501" s="20" t="str">
        <f>IF(C501=1,VLOOKUP(G501,'Uzroci prekida'!E$8:F$11,2,FALSE),"")</f>
        <v/>
      </c>
      <c r="R501" s="20">
        <f t="shared" si="110"/>
        <v>0</v>
      </c>
      <c r="S501" s="20" t="str">
        <f t="shared" si="103"/>
        <v/>
      </c>
      <c r="T501" s="20" t="str">
        <f t="shared" si="104"/>
        <v/>
      </c>
      <c r="U501" t="str">
        <f t="shared" si="100"/>
        <v/>
      </c>
      <c r="V501" s="286"/>
      <c r="W501" s="286"/>
    </row>
    <row r="502" spans="1:23" x14ac:dyDescent="0.25">
      <c r="A502" s="5">
        <f t="shared" si="105"/>
        <v>495</v>
      </c>
      <c r="B502" s="288"/>
      <c r="C502" s="278">
        <f t="shared" si="106"/>
        <v>0</v>
      </c>
      <c r="D502" s="279" t="str">
        <f>IF(C502=1,VLOOKUP(B502,Mreze!C$8:F$107,4,FALSE)," ")</f>
        <v xml:space="preserve"> </v>
      </c>
      <c r="E502" s="279" t="str">
        <f t="shared" si="101"/>
        <v/>
      </c>
      <c r="F502" s="280"/>
      <c r="G502" s="283"/>
      <c r="H502" s="291"/>
      <c r="I502" s="281"/>
      <c r="J502" s="282"/>
      <c r="K502" s="260" t="str">
        <f t="shared" si="107"/>
        <v/>
      </c>
      <c r="L502" s="34" t="str">
        <f t="shared" si="98"/>
        <v xml:space="preserve"> </v>
      </c>
      <c r="M502" s="260" t="str">
        <f t="shared" si="99"/>
        <v/>
      </c>
      <c r="N502" s="47" t="str">
        <f t="shared" si="102"/>
        <v/>
      </c>
      <c r="O502" s="41" t="str">
        <f t="shared" si="108"/>
        <v/>
      </c>
      <c r="P502" s="20">
        <f t="shared" si="109"/>
        <v>0</v>
      </c>
      <c r="Q502" s="20" t="str">
        <f>IF(C502=1,VLOOKUP(G502,'Uzroci prekida'!E$8:F$11,2,FALSE),"")</f>
        <v/>
      </c>
      <c r="R502" s="20">
        <f t="shared" si="110"/>
        <v>0</v>
      </c>
      <c r="S502" s="20" t="str">
        <f t="shared" si="103"/>
        <v/>
      </c>
      <c r="T502" s="20" t="str">
        <f t="shared" si="104"/>
        <v/>
      </c>
      <c r="U502" t="str">
        <f t="shared" si="100"/>
        <v/>
      </c>
      <c r="V502" s="286"/>
      <c r="W502" s="286"/>
    </row>
    <row r="503" spans="1:23" x14ac:dyDescent="0.25">
      <c r="A503" s="5">
        <f t="shared" si="105"/>
        <v>496</v>
      </c>
      <c r="B503" s="288"/>
      <c r="C503" s="278">
        <f t="shared" si="106"/>
        <v>0</v>
      </c>
      <c r="D503" s="279" t="str">
        <f>IF(C503=1,VLOOKUP(B503,Mreze!C$8:F$107,4,FALSE)," ")</f>
        <v xml:space="preserve"> </v>
      </c>
      <c r="E503" s="279" t="str">
        <f t="shared" si="101"/>
        <v/>
      </c>
      <c r="F503" s="280"/>
      <c r="G503" s="283"/>
      <c r="H503" s="291"/>
      <c r="I503" s="281"/>
      <c r="J503" s="282"/>
      <c r="K503" s="260" t="str">
        <f t="shared" si="107"/>
        <v/>
      </c>
      <c r="L503" s="34" t="str">
        <f t="shared" si="98"/>
        <v xml:space="preserve"> </v>
      </c>
      <c r="M503" s="260" t="str">
        <f t="shared" si="99"/>
        <v/>
      </c>
      <c r="N503" s="47" t="str">
        <f t="shared" si="102"/>
        <v/>
      </c>
      <c r="O503" s="41" t="str">
        <f t="shared" si="108"/>
        <v/>
      </c>
      <c r="P503" s="20">
        <f t="shared" si="109"/>
        <v>0</v>
      </c>
      <c r="Q503" s="20" t="str">
        <f>IF(C503=1,VLOOKUP(G503,'Uzroci prekida'!E$8:F$11,2,FALSE),"")</f>
        <v/>
      </c>
      <c r="R503" s="20">
        <f t="shared" si="110"/>
        <v>0</v>
      </c>
      <c r="S503" s="20" t="str">
        <f t="shared" si="103"/>
        <v/>
      </c>
      <c r="T503" s="20" t="str">
        <f t="shared" si="104"/>
        <v/>
      </c>
      <c r="U503" t="str">
        <f t="shared" si="100"/>
        <v/>
      </c>
      <c r="V503" s="286"/>
      <c r="W503" s="286"/>
    </row>
  </sheetData>
  <sheetProtection password="CE28" sheet="1" objects="1" scenarios="1" deleteRows="0" selectLockedCells="1"/>
  <dataValidations count="10">
    <dataValidation type="whole" allowBlank="1" showInputMessage="1" showErrorMessage="1" errorTitle="Грешка у уносу" error="Унели сте већи број потрошача него што их има на тој мрежи!" sqref="L504:L1048576 L7 K1:K5">
      <formula1>0</formula1>
      <formula2>1</formula2>
    </dataValidation>
    <dataValidation type="time" operator="greaterThan" allowBlank="1" showInputMessage="1" showErrorMessage="1" errorTitle="Временска грешка" error="Време окончања прекида мора да буде након времена почетка прекида" sqref="J8">
      <formula1>IF(P8=1, I8, "унеси време почетка")</formula1>
    </dataValidation>
    <dataValidation type="time" operator="greaterThan" allowBlank="1" showInputMessage="1" showErrorMessage="1" errorTitle="Погршан унос" error="Почетак планираног прекида мора да буде након најаве планираног прекида!" sqref="I8:I503">
      <formula1>H8</formula1>
    </dataValidation>
    <dataValidation type="time" operator="greaterThan" allowBlank="1" showInputMessage="1" showErrorMessage="1" errorTitle="Временска грешка" error="Време окончања прекида мора да буде након времена почетка прекида" sqref="J9:J503">
      <formula1>I9</formula1>
    </dataValidation>
    <dataValidation type="decimal" allowBlank="1" showInputMessage="1" showErrorMessage="1" errorTitle="Грешка у уносу" error="Унели сте већи број потрошача него што их има на тој мрежи!" sqref="L8:L503">
      <formula1>0</formula1>
      <formula2>1</formula2>
    </dataValidation>
    <dataValidation type="list" allowBlank="1" showInputMessage="1" showErrorMessage="1" sqref="E504:E1048576 B7:C1048576 D8:D1048576">
      <formula1>mrez11</formula1>
    </dataValidation>
    <dataValidation type="list" allowBlank="1" showInputMessage="1" showErrorMessage="1" sqref="G8:G1048576">
      <formula1>planirani1</formula1>
    </dataValidation>
    <dataValidation type="time" operator="lessThanOrEqual" allowBlank="1" showInputMessage="1" showErrorMessage="1" errorTitle="Временска грешка" error="Време најаве планираног прекида мора да буде мање од времена почетка планираног прекида!_x000a_" sqref="H8:H503">
      <formula1>I8</formula1>
    </dataValidation>
    <dataValidation type="list" allowBlank="1" showInputMessage="1" showErrorMessage="1" errorTitle="Погрешан назив мреже" error="Изаберите назив мреже из опадајућег менија!" sqref="B1:E3 B5:E5 C4:E4 D7:E7">
      <formula1>mreza3</formula1>
    </dataValidation>
    <dataValidation allowBlank="1" showInputMessage="1" showErrorMessage="1" errorTitle="Погрешан назив мреже" error="Изаберите назив мреже из опадајућег менија!" sqref="N2"/>
  </dataValidations>
  <printOptions horizontalCentered="1"/>
  <pageMargins left="0.25" right="0.25" top="0.75" bottom="0.75" header="0.3" footer="0.3"/>
  <pageSetup paperSize="9" orientation="landscape" r:id="rId1"/>
  <headerFooter>
    <oddFooter>&amp;CРегистар планираних прекида&amp;RСтрана &amp;P</oddFooter>
  </headerFooter>
  <extLst>
    <ext xmlns:x14="http://schemas.microsoft.com/office/spreadsheetml/2009/9/main" uri="{CCE6A557-97BC-4b89-ADB6-D9C93CAAB3DF}">
      <x14:dataValidations xmlns:xm="http://schemas.microsoft.com/office/excel/2006/main" count="5">
        <x14:dataValidation type="whole" allowBlank="1" showInputMessage="1" showErrorMessage="1" errorTitle="Погрешан унос" error="Број погођених потрошача не може да буде већи од броја потрошача на мрежи!_x000a_Када је прекид на целом систему, број погођених потрошача је укупан број места испоруке са система!_x000a_" prompt="Број погођених активних места испоруке не може да буде већи од броја места испоруке на мрежи!_x000a__x000a_Када је прекид на целом систему, број погођених активних места испоруке је укупан број места испоруке са система!">
          <x14:formula1>
            <xm:f>IF(B8=Mreze!C$8, Mreze!F$8,0)</xm:f>
          </x14:formula1>
          <x14:formula2>
            <xm:f>D8</xm:f>
          </x14:formula2>
          <xm:sqref>F8:F503</xm:sqref>
        </x14:dataValidation>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Mreze!G8</xm:f>
          </x14:formula2>
          <xm:sqref>M8:M11</xm:sqref>
        </x14:dataValidation>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Mreze!H8</xm:f>
          </x14:formula2>
          <xm:sqref>N8:N503</xm:sqref>
        </x14:dataValidation>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Mreze!G13</xm:f>
          </x14:formula2>
          <xm:sqref>M12:M14</xm:sqref>
        </x14:dataValidation>
        <x14:dataValidation type="decimal" allowBlank="1" showInputMessage="1" showErrorMessage="1" errorTitle="Грешка у уносу података" error="Број погођених места испоруке не може да буде већи од укупног броја места испоруке!">
          <x14:formula1>
            <xm:f>0</xm:f>
          </x14:formula1>
          <x14:formula2>
            <xm:f>Mreze!G17</xm:f>
          </x14:formula2>
          <xm:sqref>M15:M503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showZeros="0" workbookViewId="0">
      <selection activeCell="H26" sqref="H26"/>
    </sheetView>
  </sheetViews>
  <sheetFormatPr defaultRowHeight="15" x14ac:dyDescent="0.25"/>
  <cols>
    <col min="1" max="1" width="4.140625" style="16" bestFit="1" customWidth="1"/>
    <col min="2" max="2" width="39" customWidth="1"/>
    <col min="3" max="3" width="9.28515625" style="65" bestFit="1" customWidth="1"/>
    <col min="4" max="5" width="15.5703125" style="54" hidden="1" customWidth="1"/>
    <col min="6" max="6" width="11.7109375" customWidth="1"/>
    <col min="8" max="8" width="21" customWidth="1"/>
    <col min="9" max="9" width="26.42578125" customWidth="1"/>
    <col min="13" max="13" width="0" hidden="1" customWidth="1"/>
  </cols>
  <sheetData>
    <row r="1" spans="1:9" s="158" customFormat="1" ht="12.75" x14ac:dyDescent="0.2">
      <c r="A1" s="158" t="s">
        <v>77</v>
      </c>
    </row>
    <row r="2" spans="1:9" s="159" customFormat="1" ht="12.75" x14ac:dyDescent="0.2">
      <c r="H2" s="176" t="s">
        <v>87</v>
      </c>
      <c r="I2" s="180" t="str">
        <f>IF(Pocetna!C37&lt;&gt;"",Pocetna!C37,"")</f>
        <v/>
      </c>
    </row>
    <row r="3" spans="1:9" s="159" customFormat="1" ht="12.75" x14ac:dyDescent="0.2">
      <c r="A3" s="159" t="str">
        <f>+CONCATENATE(Pocetna!A18," ",Pocetna!C18)</f>
        <v xml:space="preserve">Назив енергетског субјекта: </v>
      </c>
    </row>
    <row r="4" spans="1:9" s="159" customFormat="1" ht="12.75" x14ac:dyDescent="0.2"/>
    <row r="5" spans="1:9" s="161" customFormat="1" ht="14.25" customHeight="1" x14ac:dyDescent="0.25">
      <c r="A5" s="159" t="str">
        <f>CONCATENATE("Tabela ",'Sadrzaj i dinamika'!D14,". ",'Sadrzaj i dinamika'!E14," у периоду ",Pocetna!C27,)</f>
        <v>Tabela ПГНИД-5. Сумарни извештај о прекидима у испоруци природног гаса у периоду 01.јануар.2014.-31.децембар.2014.године</v>
      </c>
      <c r="B5" s="159"/>
      <c r="C5" s="159"/>
      <c r="D5" s="159"/>
      <c r="E5" s="159"/>
      <c r="G5" s="159"/>
    </row>
    <row r="6" spans="1:9" ht="45" x14ac:dyDescent="0.25">
      <c r="A6" s="322" t="s">
        <v>172</v>
      </c>
      <c r="B6" s="97" t="s">
        <v>169</v>
      </c>
      <c r="C6" s="98" t="s">
        <v>170</v>
      </c>
      <c r="D6" s="99"/>
      <c r="E6" s="99"/>
      <c r="F6" s="100" t="s">
        <v>59</v>
      </c>
      <c r="G6" s="100" t="s">
        <v>38</v>
      </c>
    </row>
    <row r="7" spans="1:9" s="66" customFormat="1" ht="25.5" customHeight="1" x14ac:dyDescent="0.25">
      <c r="A7" s="323"/>
      <c r="B7" s="101">
        <f>+Mreze!F8</f>
        <v>0</v>
      </c>
      <c r="C7" s="102">
        <f>C15+C20+C30</f>
        <v>0</v>
      </c>
      <c r="D7" s="101"/>
      <c r="E7" s="101"/>
      <c r="F7" s="103">
        <f>+IF(B7&lt;&gt;0,F15+F20+F30,0)</f>
        <v>0</v>
      </c>
      <c r="G7" s="192">
        <f>+IF(B7&lt;&gt;0,G15+G20+G30,0)</f>
        <v>0</v>
      </c>
    </row>
    <row r="8" spans="1:9" x14ac:dyDescent="0.25">
      <c r="A8" s="325" t="s">
        <v>22</v>
      </c>
      <c r="B8" s="326"/>
      <c r="C8" s="326"/>
      <c r="D8" s="326"/>
      <c r="E8" s="326"/>
      <c r="F8" s="326"/>
      <c r="G8" s="327"/>
    </row>
    <row r="9" spans="1:9" ht="45" customHeight="1" x14ac:dyDescent="0.25">
      <c r="A9" s="82"/>
      <c r="B9" s="240" t="s">
        <v>171</v>
      </c>
      <c r="C9" s="241" t="s">
        <v>173</v>
      </c>
      <c r="D9" s="242" t="s">
        <v>54</v>
      </c>
      <c r="E9" s="242" t="s">
        <v>27</v>
      </c>
      <c r="F9" s="243" t="s">
        <v>59</v>
      </c>
      <c r="G9" s="243" t="s">
        <v>38</v>
      </c>
    </row>
    <row r="10" spans="1:9" x14ac:dyDescent="0.25">
      <c r="A10" s="67" t="s">
        <v>62</v>
      </c>
      <c r="B10" s="5" t="s">
        <v>9</v>
      </c>
      <c r="C10" s="69">
        <f>SUMIF('Reg. neplaniranih prekida'!G:G,'Uzroci prekida'!E12,'Reg. neplaniranih prekida'!R:R)</f>
        <v>0</v>
      </c>
      <c r="D10" s="70">
        <f>SUMIF('Reg. neplaniranih prekida'!G:G,'Uzroci prekida'!E12,'Reg. neplaniranih prekida'!S:S)</f>
        <v>0</v>
      </c>
      <c r="E10" s="71">
        <f>SUMIF('Reg. neplaniranih prekida'!G:G,'Uzroci prekida'!E12,'Reg. neplaniranih prekida'!E:E)</f>
        <v>0</v>
      </c>
      <c r="F10" s="72">
        <f>+IF(B7&lt;&gt;0,E10/B$7,0)</f>
        <v>0</v>
      </c>
      <c r="G10" s="193">
        <f>+IF(B7&lt;&gt;0,SUMIF('Reg. neplaniranih prekida'!G:G,'Uzroci prekida'!E12,'Reg. neplaniranih prekida'!T:T)/B$7,0)</f>
        <v>0</v>
      </c>
    </row>
    <row r="11" spans="1:9" x14ac:dyDescent="0.25">
      <c r="A11" s="67" t="s">
        <v>63</v>
      </c>
      <c r="B11" s="5" t="s">
        <v>120</v>
      </c>
      <c r="C11" s="69">
        <f>SUMIF('Reg. neplaniranih prekida'!G:G,'Uzroci prekida'!E13,'Reg. neplaniranih prekida'!R:R)</f>
        <v>0</v>
      </c>
      <c r="D11" s="70">
        <f>SUMIF('Reg. neplaniranih prekida'!G:G,'Uzroci prekida'!E13,'Reg. neplaniranih prekida'!S:S)</f>
        <v>0</v>
      </c>
      <c r="E11" s="71">
        <f>SUMIF('Reg. neplaniranih prekida'!G:G,'Uzroci prekida'!E13,'Reg. neplaniranih prekida'!E:E)</f>
        <v>0</v>
      </c>
      <c r="F11" s="72">
        <f>+IF(B7&lt;&gt;0,E11/B$7,0)</f>
        <v>0</v>
      </c>
      <c r="G11" s="193">
        <f>+IF(B7&lt;&gt;0,SUMIF('Reg. neplaniranih prekida'!G:G,'Uzroci prekida'!E13,'Reg. neplaniranih prekida'!T:T)/B$7,0)</f>
        <v>0</v>
      </c>
    </row>
    <row r="12" spans="1:9" x14ac:dyDescent="0.25">
      <c r="A12" s="67" t="s">
        <v>64</v>
      </c>
      <c r="B12" s="5" t="s">
        <v>12</v>
      </c>
      <c r="C12" s="69">
        <f>SUMIF('Reg. neplaniranih prekida'!G:G,'Uzroci prekida'!E14,'Reg. neplaniranih prekida'!C:C)</f>
        <v>0</v>
      </c>
      <c r="D12" s="70">
        <f>SUMIF('Reg. neplaniranih prekida'!G:G,'Uzroci prekida'!E14,'Reg. neplaniranih prekida'!S:S)</f>
        <v>0</v>
      </c>
      <c r="E12" s="71">
        <f>SUMIF('Reg. neplaniranih prekida'!G:G,'Uzroci prekida'!E14,'Reg. neplaniranih prekida'!E:E)</f>
        <v>0</v>
      </c>
      <c r="F12" s="72">
        <f>+IF(B7&lt;&gt;0,E12/B$7,0)</f>
        <v>0</v>
      </c>
      <c r="G12" s="193">
        <f>+IF(B7&lt;&gt;0,SUMIF('Reg. neplaniranih prekida'!G:G,'Uzroci prekida'!E14,'Reg. neplaniranih prekida'!T:T)/B$7,0)</f>
        <v>0</v>
      </c>
    </row>
    <row r="13" spans="1:9" x14ac:dyDescent="0.25">
      <c r="A13" s="67" t="s">
        <v>65</v>
      </c>
      <c r="B13" s="5" t="s">
        <v>16</v>
      </c>
      <c r="C13" s="69">
        <f>SUMIF('Reg. neplaniranih prekida'!G:G,'Uzroci prekida'!E15,'Reg. neplaniranih prekida'!R:R)</f>
        <v>0</v>
      </c>
      <c r="D13" s="70">
        <f>SUMIF('Reg. neplaniranih prekida'!G:G,'Uzroci prekida'!E15,'Reg. neplaniranih prekida'!S:S)</f>
        <v>0</v>
      </c>
      <c r="E13" s="71">
        <f>SUMIF('Reg. neplaniranih prekida'!G:G,'Uzroci prekida'!E15,'Reg. neplaniranih prekida'!E:E)</f>
        <v>0</v>
      </c>
      <c r="F13" s="72">
        <f>+IF(B7&lt;&gt;0,E13/B$7,0)</f>
        <v>0</v>
      </c>
      <c r="G13" s="193">
        <f>+IF(B7&lt;&gt;0,SUMIF('Reg. neplaniranih prekida'!G:G,'Uzroci prekida'!E15,'Reg. neplaniranih prekida'!T:T)/B$7,0)</f>
        <v>0</v>
      </c>
    </row>
    <row r="14" spans="1:9" x14ac:dyDescent="0.25">
      <c r="A14" s="67" t="s">
        <v>66</v>
      </c>
      <c r="B14" s="5" t="s">
        <v>20</v>
      </c>
      <c r="C14" s="69">
        <f>SUMIF('Reg. neplaniranih prekida'!G:G,'Uzroci prekida'!E16,'Reg. neplaniranih prekida'!R:R)</f>
        <v>0</v>
      </c>
      <c r="D14" s="70">
        <f>SUMIF('Reg. neplaniranih prekida'!G:G,'Uzroci prekida'!E16,'Reg. neplaniranih prekida'!S:S)</f>
        <v>0</v>
      </c>
      <c r="E14" s="71">
        <f>SUMIF('Reg. neplaniranih prekida'!G:G,'Uzroci prekida'!E16,'Reg. neplaniranih prekida'!E:E)</f>
        <v>0</v>
      </c>
      <c r="F14" s="72">
        <f>+IF(B7&lt;&gt;0,E14/B$7,0)</f>
        <v>0</v>
      </c>
      <c r="G14" s="193">
        <f>+IF(B7&lt;&gt;0,SUMIF('Reg. neplaniranih prekida'!G:G,'Uzroci prekida'!E16,'Reg. neplaniranih prekida'!T:T)/B$7,0)</f>
        <v>0</v>
      </c>
    </row>
    <row r="15" spans="1:9" x14ac:dyDescent="0.25">
      <c r="A15" s="246" t="s">
        <v>61</v>
      </c>
      <c r="B15" s="247" t="s">
        <v>35</v>
      </c>
      <c r="C15" s="248">
        <f>SUM(C10:C14)</f>
        <v>0</v>
      </c>
      <c r="D15" s="249">
        <f>SUM(D10:D14)</f>
        <v>0</v>
      </c>
      <c r="E15" s="249">
        <f>SUM(E10:E14)</f>
        <v>0</v>
      </c>
      <c r="F15" s="61">
        <f>+IF(B7&lt;&gt;0,E15/B$7,0)</f>
        <v>0</v>
      </c>
      <c r="G15" s="250">
        <f>+IF(B7&lt;&gt;0,SUM('Reg. neplaniranih prekida'!T:T)/B$7,0)</f>
        <v>0</v>
      </c>
    </row>
    <row r="16" spans="1:9" s="54" customFormat="1" ht="15" hidden="1" customHeight="1" x14ac:dyDescent="0.25">
      <c r="A16" s="221"/>
      <c r="B16" s="70"/>
      <c r="C16" s="70"/>
      <c r="D16" s="70"/>
      <c r="E16" s="70"/>
      <c r="F16" s="70"/>
      <c r="G16" s="70"/>
    </row>
    <row r="17" spans="1:9" s="54" customFormat="1" ht="30.75" hidden="1" customHeight="1" x14ac:dyDescent="0.25">
      <c r="A17" s="221"/>
      <c r="B17" s="324" t="s">
        <v>33</v>
      </c>
      <c r="C17" s="324"/>
      <c r="D17" s="324"/>
      <c r="E17" s="324"/>
      <c r="F17" s="324"/>
      <c r="G17" s="324"/>
    </row>
    <row r="18" spans="1:9" s="54" customFormat="1" ht="22.5" hidden="1" customHeight="1" x14ac:dyDescent="0.25">
      <c r="A18" s="221"/>
      <c r="B18" s="324" t="s">
        <v>50</v>
      </c>
      <c r="C18" s="324"/>
      <c r="D18" s="324"/>
      <c r="E18" s="324"/>
      <c r="F18" s="324"/>
      <c r="G18" s="324"/>
    </row>
    <row r="19" spans="1:9" s="54" customFormat="1" ht="45" hidden="1" customHeight="1" x14ac:dyDescent="0.25">
      <c r="A19" s="221"/>
      <c r="B19" s="222"/>
      <c r="C19" s="68" t="s">
        <v>60</v>
      </c>
      <c r="D19" s="68" t="s">
        <v>54</v>
      </c>
      <c r="E19" s="68" t="s">
        <v>27</v>
      </c>
      <c r="F19" s="68" t="s">
        <v>59</v>
      </c>
      <c r="G19" s="68" t="s">
        <v>38</v>
      </c>
    </row>
    <row r="20" spans="1:9" x14ac:dyDescent="0.25">
      <c r="A20" s="76" t="s">
        <v>67</v>
      </c>
      <c r="B20" s="46" t="s">
        <v>51</v>
      </c>
      <c r="C20" s="85">
        <f>SUMIF('Reg.Visa sila'!G:G,visa1,'Reg.Visa sila'!R:R)</f>
        <v>0</v>
      </c>
      <c r="D20" s="86">
        <f>SUM('Reg.Visa sila'!S:S)</f>
        <v>0</v>
      </c>
      <c r="E20" s="87">
        <f>SUM('Reg.Visa sila'!E:E)</f>
        <v>0</v>
      </c>
      <c r="F20" s="58">
        <f>+IF(B7&lt;&gt;0,E20/B$7,0)</f>
        <v>0</v>
      </c>
      <c r="G20" s="194">
        <f>+IF(B7&lt;&gt;0,SUM('Reg.Visa sila'!T:T)/B$7,0)</f>
        <v>0</v>
      </c>
    </row>
    <row r="21" spans="1:9" ht="30.75" hidden="1" customHeight="1" x14ac:dyDescent="0.25">
      <c r="A21" s="82"/>
      <c r="B21" s="329" t="s">
        <v>33</v>
      </c>
      <c r="C21" s="329"/>
      <c r="D21" s="329"/>
      <c r="E21" s="329"/>
      <c r="F21" s="329"/>
      <c r="G21" s="329"/>
      <c r="H21" s="84">
        <f>SUM('Reg.Visa sila'!P:P)</f>
        <v>0</v>
      </c>
      <c r="I21" s="234"/>
    </row>
    <row r="22" spans="1:9" ht="31.5" hidden="1" customHeight="1" x14ac:dyDescent="0.25">
      <c r="A22" s="67"/>
      <c r="B22" s="324" t="s">
        <v>53</v>
      </c>
      <c r="C22" s="324"/>
      <c r="D22" s="324"/>
      <c r="E22" s="324"/>
      <c r="F22" s="324"/>
      <c r="G22" s="324"/>
      <c r="H22" s="74">
        <f>COUNT('Reg.Visa sila'!Q:Q)</f>
        <v>0</v>
      </c>
      <c r="I22" s="234"/>
    </row>
    <row r="23" spans="1:9" ht="15" hidden="1" customHeight="1" x14ac:dyDescent="0.25">
      <c r="A23" s="236"/>
      <c r="B23" s="237"/>
      <c r="C23" s="238"/>
      <c r="D23" s="239"/>
      <c r="E23" s="239"/>
      <c r="F23" s="237"/>
      <c r="G23" s="237"/>
      <c r="H23" s="237"/>
      <c r="I23" s="234"/>
    </row>
    <row r="24" spans="1:9" x14ac:dyDescent="0.25">
      <c r="A24" s="325" t="s">
        <v>8</v>
      </c>
      <c r="B24" s="326"/>
      <c r="C24" s="326"/>
      <c r="D24" s="326"/>
      <c r="E24" s="326"/>
      <c r="F24" s="326"/>
      <c r="G24" s="326"/>
      <c r="H24" s="327"/>
      <c r="I24" s="235"/>
    </row>
    <row r="25" spans="1:9" ht="30" x14ac:dyDescent="0.25">
      <c r="A25" s="82"/>
      <c r="B25" s="240" t="s">
        <v>175</v>
      </c>
      <c r="C25" s="241" t="s">
        <v>173</v>
      </c>
      <c r="D25" s="242" t="s">
        <v>54</v>
      </c>
      <c r="E25" s="242" t="s">
        <v>27</v>
      </c>
      <c r="F25" s="243" t="s">
        <v>59</v>
      </c>
      <c r="G25" s="244" t="s">
        <v>38</v>
      </c>
      <c r="H25" s="245" t="s">
        <v>176</v>
      </c>
      <c r="I25" s="235"/>
    </row>
    <row r="26" spans="1:9" ht="30" x14ac:dyDescent="0.25">
      <c r="A26" s="67" t="s">
        <v>68</v>
      </c>
      <c r="B26" s="75" t="s">
        <v>26</v>
      </c>
      <c r="C26" s="69">
        <f>SUMIF('Reg. planiranih prekida'!G:G,'Uzroci prekida'!E8,'Reg. planiranih prekida'!S:S)</f>
        <v>0</v>
      </c>
      <c r="D26" s="70">
        <f>SUMIF('Reg. planiranih prekida'!G:G,'Uzroci prekida'!E8,'Reg. planiranih prekida'!T:T)</f>
        <v>0</v>
      </c>
      <c r="E26" s="71">
        <f>SUMIF('Reg. planiranih prekida'!G:G,'Uzroci prekida'!E8,'Reg. planiranih prekida'!E:E)</f>
        <v>0</v>
      </c>
      <c r="F26" s="72">
        <f>+IF(B7&lt;&gt;0,E26/B$7,0)</f>
        <v>0</v>
      </c>
      <c r="G26" s="193">
        <f>+IF(B7&lt;&gt;0,SUMIF('Reg. planiranih prekida'!G:G,'Uzroci prekida'!E8,'Reg. planiranih prekida'!U:U)/B$7,0)</f>
        <v>0</v>
      </c>
      <c r="H26" s="23">
        <f>IF(C26&gt;0,(SUMIF('Reg. planiranih prekida'!G:G,'Uzroci prekida'!E8,'Reg. planiranih prekida'!N:N)/C26),0)</f>
        <v>0</v>
      </c>
      <c r="I26" s="235"/>
    </row>
    <row r="27" spans="1:9" x14ac:dyDescent="0.25">
      <c r="A27" s="67" t="s">
        <v>69</v>
      </c>
      <c r="B27" s="73" t="s">
        <v>2</v>
      </c>
      <c r="C27" s="69">
        <f>SUMIF('Reg. planiranih prekida'!G:G,'Uzroci prekida'!E9,'Reg. planiranih prekida'!S:S)</f>
        <v>0</v>
      </c>
      <c r="D27" s="70">
        <f>SUMIF('Reg. planiranih prekida'!G:G,'Uzroci prekida'!E9,'Reg. planiranih prekida'!T:T)</f>
        <v>0</v>
      </c>
      <c r="E27" s="71">
        <f>SUMIF('Reg. planiranih prekida'!G:G,'Uzroci prekida'!E9,'Reg. planiranih prekida'!E:E)</f>
        <v>0</v>
      </c>
      <c r="F27" s="72">
        <f>+IF(B7&lt;&gt;0,E27/B$7,0)</f>
        <v>0</v>
      </c>
      <c r="G27" s="193">
        <f>+IF(B7&lt;&gt;0,SUMIF('Reg. planiranih prekida'!G:G,'Uzroci prekida'!E9,'Reg. planiranih prekida'!U:U)/B$7,0)</f>
        <v>0</v>
      </c>
      <c r="H27" s="23">
        <f>IF(C27&gt;0,(SUMIF('Reg. planiranih prekida'!G:G,'Uzroci prekida'!E9,'Reg. planiranih prekida'!N:N)/C27),0)</f>
        <v>0</v>
      </c>
      <c r="I27" s="235"/>
    </row>
    <row r="28" spans="1:9" x14ac:dyDescent="0.25">
      <c r="A28" s="67" t="s">
        <v>70</v>
      </c>
      <c r="B28" s="73" t="s">
        <v>4</v>
      </c>
      <c r="C28" s="69">
        <f>SUMIF('Reg. planiranih prekida'!G:G,'Uzroci prekida'!E10,'Reg. planiranih prekida'!S:S)</f>
        <v>0</v>
      </c>
      <c r="D28" s="70">
        <f>SUMIF('Reg. planiranih prekida'!G:G,'Uzroci prekida'!E10,'Reg. planiranih prekida'!T:T)</f>
        <v>0</v>
      </c>
      <c r="E28" s="71">
        <f>SUMIF('Reg. planiranih prekida'!G:G,'Uzroci prekida'!E10,'Reg. planiranih prekida'!E:E)</f>
        <v>0</v>
      </c>
      <c r="F28" s="72">
        <f>+IF(B7&lt;&gt;0,E28/B$7,0)</f>
        <v>0</v>
      </c>
      <c r="G28" s="193">
        <f>+IF(B7&lt;&gt;0,SUMIF('Reg. planiranih prekida'!G:G,'Uzroci prekida'!E10,'Reg. planiranih prekida'!U:U)/B$7,0)</f>
        <v>0</v>
      </c>
      <c r="H28" s="23">
        <f>IF(C28&gt;0,(SUMIF('Reg. planiranih prekida'!G:G,'Uzroci prekida'!E10,'Reg. planiranih prekida'!N:N)/C28),0)</f>
        <v>0</v>
      </c>
      <c r="I28" s="235"/>
    </row>
    <row r="29" spans="1:9" x14ac:dyDescent="0.25">
      <c r="A29" s="67" t="s">
        <v>71</v>
      </c>
      <c r="B29" s="73" t="s">
        <v>6</v>
      </c>
      <c r="C29" s="69">
        <f>SUMIF('Reg. planiranih prekida'!G:G,'Uzroci prekida'!E11,'Reg. planiranih prekida'!S:S)</f>
        <v>0</v>
      </c>
      <c r="D29" s="70">
        <f>SUMIF('Reg. planiranih prekida'!G:G,'Uzroci prekida'!E11,'Reg. planiranih prekida'!T:T)</f>
        <v>0</v>
      </c>
      <c r="E29" s="71">
        <f>SUMIF('Reg. planiranih prekida'!G:G,'Uzroci prekida'!E11,'Reg. planiranih prekida'!E:E)</f>
        <v>0</v>
      </c>
      <c r="F29" s="72">
        <f>+IF(B7&lt;&gt;0,E29/B$7,0)</f>
        <v>0</v>
      </c>
      <c r="G29" s="193">
        <f>+IF(B7&lt;&gt;0,SUMIF('Reg. planiranih prekida'!G:G,'Uzroci prekida'!E11,'Reg. planiranih prekida'!U:U)/B$7,0)</f>
        <v>0</v>
      </c>
      <c r="H29" s="23">
        <f>IF(C29&gt;0,(SUMIF('Reg. planiranih prekida'!G:G,'Uzroci prekida'!E11,'Reg. planiranih prekida'!N:N)/C29),0)</f>
        <v>0</v>
      </c>
      <c r="I29" s="235"/>
    </row>
    <row r="30" spans="1:9" x14ac:dyDescent="0.25">
      <c r="A30" s="76" t="s">
        <v>72</v>
      </c>
      <c r="B30" s="77" t="s">
        <v>35</v>
      </c>
      <c r="C30" s="78">
        <f>SUM(C26:C29)</f>
        <v>0</v>
      </c>
      <c r="D30" s="79">
        <f>SUM(D26:D29)</f>
        <v>0</v>
      </c>
      <c r="E30" s="80">
        <f>SUM(E26:E29)</f>
        <v>0</v>
      </c>
      <c r="F30" s="58">
        <f>+IF(B7&lt;&gt;0,E30/B$7,0)</f>
        <v>0</v>
      </c>
      <c r="G30" s="194">
        <f>+IF(B7&lt;&gt;0,SUM('Reg. planiranih prekida'!U:U)/B$7,0)</f>
        <v>0</v>
      </c>
      <c r="H30" s="81">
        <f>IF(C30&gt;0,(SUM(H26:H29)/C30),0)</f>
        <v>0</v>
      </c>
      <c r="I30" s="235"/>
    </row>
    <row r="32" spans="1:9" s="54" customFormat="1" ht="32.25" hidden="1" customHeight="1" x14ac:dyDescent="0.25">
      <c r="A32" s="195"/>
      <c r="B32" s="328" t="s">
        <v>48</v>
      </c>
      <c r="C32" s="328"/>
      <c r="D32" s="328"/>
      <c r="E32" s="328"/>
      <c r="F32" s="328"/>
      <c r="G32" s="328"/>
      <c r="H32" s="196">
        <f>SUM('Reg. planiranih prekida'!R:R)</f>
        <v>0</v>
      </c>
    </row>
    <row r="33" spans="1:13" s="136" customFormat="1" ht="15" customHeight="1" x14ac:dyDescent="0.25">
      <c r="A33" s="295" t="s">
        <v>142</v>
      </c>
      <c r="B33" s="295"/>
      <c r="C33" s="295"/>
      <c r="D33" s="295"/>
      <c r="E33" s="295"/>
      <c r="F33" s="295"/>
      <c r="G33" s="295"/>
      <c r="H33" s="295"/>
      <c r="M33" s="136" t="str">
        <f>+CONCATENATE(" 31.децембар.",Pocetna!C32-1,".године")</f>
        <v xml:space="preserve"> 31.децембар.-1.године</v>
      </c>
    </row>
  </sheetData>
  <sheetProtection password="CE28" sheet="1" objects="1" scenarios="1" selectLockedCells="1" selectUnlockedCells="1"/>
  <mergeCells count="9">
    <mergeCell ref="A33:H33"/>
    <mergeCell ref="A6:A7"/>
    <mergeCell ref="B17:G17"/>
    <mergeCell ref="A8:G8"/>
    <mergeCell ref="B32:G32"/>
    <mergeCell ref="B18:G18"/>
    <mergeCell ref="B22:G22"/>
    <mergeCell ref="B21:G21"/>
    <mergeCell ref="A24:H24"/>
  </mergeCells>
  <dataValidations count="5">
    <dataValidation type="list" allowBlank="1" showInputMessage="1" showErrorMessage="1" sqref="B26:B29">
      <formula1>Tip</formula1>
    </dataValidation>
    <dataValidation type="list" allowBlank="1" showInputMessage="1" showErrorMessage="1" sqref="F1:F4">
      <formula1>neplanirani1</formula1>
    </dataValidation>
    <dataValidation type="whole" allowBlank="1" showInputMessage="1" showErrorMessage="1" errorTitle="Грешка у уносу" error="Унели сте већи број потрошача него што их има на тој мрежи!" sqref="J1:J4">
      <formula1>0</formula1>
      <formula2>1</formula2>
    </dataValidation>
    <dataValidation type="list" allowBlank="1" showInputMessage="1" showErrorMessage="1" errorTitle="Погрешан назив мреже" error="Изаберите назив мреже из опадајућег менија!" sqref="B1:D3 C4:D4">
      <formula1>mreza3</formula1>
    </dataValidation>
    <dataValidation allowBlank="1" showInputMessage="1" showErrorMessage="1" errorTitle="Погрешан назив мреже" error="Изаберите назив мреже из опадајућег менија!" sqref="I2"/>
  </dataValidations>
  <printOptions horizontalCentered="1"/>
  <pageMargins left="0.7" right="0.7" top="0.75" bottom="0.75" header="0.3" footer="0.3"/>
  <pageSetup paperSize="9" orientation="landscape" r:id="rId1"/>
  <headerFooter>
    <oddFooter>&amp;CСумарни извештај о прекидима у испоруци природног гаса</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9"/>
  <sheetViews>
    <sheetView showGridLines="0" showZeros="0" workbookViewId="0">
      <selection activeCell="Z4" sqref="Z4:Z5"/>
    </sheetView>
  </sheetViews>
  <sheetFormatPr defaultRowHeight="15" x14ac:dyDescent="0.25"/>
  <cols>
    <col min="1" max="1" width="7.28515625" style="26" customWidth="1"/>
    <col min="2" max="2" width="38.7109375" style="50" customWidth="1"/>
    <col min="3" max="3" width="8.28515625" style="55" customWidth="1"/>
    <col min="4" max="4" width="6.42578125" style="55" customWidth="1"/>
    <col min="5" max="5" width="7" style="55" customWidth="1"/>
    <col min="6" max="6" width="7.85546875" style="59" customWidth="1"/>
    <col min="7" max="7" width="6.42578125" style="55" customWidth="1"/>
    <col min="8" max="8" width="5.85546875" style="27" customWidth="1"/>
    <col min="9" max="9" width="7" style="27" customWidth="1"/>
    <col min="10" max="14" width="9.140625" style="56"/>
    <col min="15" max="15" width="9.140625" style="57"/>
    <col min="16" max="20" width="9.140625" style="56"/>
    <col min="21" max="21" width="9.140625" style="57"/>
    <col min="22" max="22" width="5.85546875" style="27" customWidth="1"/>
    <col min="23" max="23" width="7" style="27" customWidth="1"/>
    <col min="24" max="25" width="9.140625" style="26"/>
    <col min="26" max="26" width="5.85546875" style="27" customWidth="1"/>
    <col min="27" max="27" width="7" style="27" customWidth="1"/>
    <col min="28" max="37" width="9.140625" style="26"/>
  </cols>
  <sheetData>
    <row r="1" spans="1:38" s="26" customFormat="1" x14ac:dyDescent="0.25">
      <c r="A1" s="26" t="s">
        <v>101</v>
      </c>
      <c r="B1" s="50"/>
      <c r="C1" s="181">
        <f>Pocetna!C18</f>
        <v>0</v>
      </c>
      <c r="D1" s="55"/>
      <c r="E1" s="55"/>
      <c r="F1" s="59"/>
      <c r="G1" s="55"/>
      <c r="H1" s="27"/>
      <c r="I1" s="27"/>
      <c r="J1" s="56"/>
      <c r="K1" s="56"/>
      <c r="L1" s="56"/>
      <c r="M1" s="56"/>
      <c r="N1" s="56"/>
      <c r="O1" s="57"/>
      <c r="P1" s="56"/>
      <c r="Q1" s="56"/>
      <c r="R1" s="56"/>
      <c r="S1" s="56"/>
      <c r="T1" s="56"/>
      <c r="U1" s="57"/>
      <c r="V1" s="27"/>
      <c r="W1" s="27"/>
      <c r="Z1" s="27"/>
      <c r="AA1" s="27"/>
    </row>
    <row r="2" spans="1:38" s="26" customFormat="1" ht="15.75" thickBot="1" x14ac:dyDescent="0.3">
      <c r="A2" s="26" t="s">
        <v>81</v>
      </c>
      <c r="B2" s="50"/>
      <c r="C2" s="55" t="str">
        <f>Pocetna!C27</f>
        <v>01.јануар.2014.-31.децембар.2014.године</v>
      </c>
      <c r="D2" s="55"/>
      <c r="E2" s="55"/>
      <c r="F2" s="59"/>
      <c r="G2" s="55"/>
      <c r="H2" s="27"/>
      <c r="I2" s="27"/>
      <c r="J2" s="56"/>
      <c r="K2" s="56"/>
      <c r="L2" s="56"/>
      <c r="M2" s="56"/>
      <c r="N2" s="56"/>
      <c r="O2" s="57"/>
      <c r="P2" s="56"/>
      <c r="Q2" s="56"/>
      <c r="R2" s="56"/>
      <c r="S2" s="56"/>
      <c r="T2" s="56"/>
      <c r="U2" s="57"/>
      <c r="V2" s="27"/>
      <c r="W2" s="27"/>
      <c r="Z2" s="27"/>
      <c r="AA2" s="27"/>
    </row>
    <row r="3" spans="1:38" ht="30.75" customHeight="1" x14ac:dyDescent="0.25">
      <c r="A3" s="330" t="s">
        <v>158</v>
      </c>
      <c r="B3" s="331"/>
      <c r="C3" s="334" t="s">
        <v>123</v>
      </c>
      <c r="D3" s="340" t="s">
        <v>57</v>
      </c>
      <c r="E3" s="340" t="s">
        <v>124</v>
      </c>
      <c r="F3" s="343" t="s">
        <v>58</v>
      </c>
      <c r="G3" s="340" t="s">
        <v>167</v>
      </c>
      <c r="H3" s="338" t="s">
        <v>174</v>
      </c>
      <c r="I3" s="338"/>
      <c r="J3" s="338"/>
      <c r="K3" s="338"/>
      <c r="L3" s="338"/>
      <c r="M3" s="338"/>
      <c r="N3" s="338"/>
      <c r="O3" s="338"/>
      <c r="P3" s="338"/>
      <c r="Q3" s="338"/>
      <c r="R3" s="338"/>
      <c r="S3" s="338"/>
      <c r="T3" s="338"/>
      <c r="U3" s="339"/>
      <c r="V3" s="347" t="s">
        <v>180</v>
      </c>
      <c r="W3" s="338"/>
      <c r="X3" s="338"/>
      <c r="Y3" s="338"/>
      <c r="Z3" s="338" t="s">
        <v>181</v>
      </c>
      <c r="AA3" s="338"/>
      <c r="AB3" s="338"/>
      <c r="AC3" s="338"/>
      <c r="AD3" s="338"/>
      <c r="AE3" s="338"/>
      <c r="AF3" s="338"/>
      <c r="AG3" s="338"/>
      <c r="AH3" s="338"/>
      <c r="AI3" s="338"/>
      <c r="AJ3" s="338"/>
      <c r="AK3" s="349"/>
    </row>
    <row r="4" spans="1:38" ht="30" customHeight="1" x14ac:dyDescent="0.25">
      <c r="A4" s="332"/>
      <c r="B4" s="333"/>
      <c r="C4" s="335"/>
      <c r="D4" s="341"/>
      <c r="E4" s="341"/>
      <c r="F4" s="344"/>
      <c r="G4" s="341"/>
      <c r="H4" s="336" t="s">
        <v>41</v>
      </c>
      <c r="I4" s="336" t="s">
        <v>54</v>
      </c>
      <c r="J4" s="337" t="s">
        <v>58</v>
      </c>
      <c r="K4" s="337"/>
      <c r="L4" s="337"/>
      <c r="M4" s="337"/>
      <c r="N4" s="337"/>
      <c r="O4" s="337"/>
      <c r="P4" s="337" t="s">
        <v>167</v>
      </c>
      <c r="Q4" s="337"/>
      <c r="R4" s="337"/>
      <c r="S4" s="337"/>
      <c r="T4" s="337"/>
      <c r="U4" s="337"/>
      <c r="V4" s="336" t="s">
        <v>41</v>
      </c>
      <c r="W4" s="336" t="s">
        <v>54</v>
      </c>
      <c r="X4" s="346" t="s">
        <v>58</v>
      </c>
      <c r="Y4" s="346" t="s">
        <v>167</v>
      </c>
      <c r="Z4" s="336" t="s">
        <v>41</v>
      </c>
      <c r="AA4" s="336" t="s">
        <v>54</v>
      </c>
      <c r="AB4" s="337" t="s">
        <v>58</v>
      </c>
      <c r="AC4" s="337"/>
      <c r="AD4" s="337"/>
      <c r="AE4" s="337"/>
      <c r="AF4" s="337"/>
      <c r="AG4" s="337" t="s">
        <v>167</v>
      </c>
      <c r="AH4" s="337"/>
      <c r="AI4" s="337"/>
      <c r="AJ4" s="337"/>
      <c r="AK4" s="348"/>
    </row>
    <row r="5" spans="1:38" ht="43.5" customHeight="1" x14ac:dyDescent="0.25">
      <c r="A5" s="88" t="s">
        <v>23</v>
      </c>
      <c r="B5" s="89" t="s">
        <v>179</v>
      </c>
      <c r="C5" s="335"/>
      <c r="D5" s="342"/>
      <c r="E5" s="342"/>
      <c r="F5" s="345"/>
      <c r="G5" s="342"/>
      <c r="H5" s="336"/>
      <c r="I5" s="336"/>
      <c r="J5" s="52" t="str">
        <f>'Uzroci prekida'!E$12</f>
        <v>НПР</v>
      </c>
      <c r="K5" s="52" t="str">
        <f>'Uzroci prekida'!E$13</f>
        <v>НПИ</v>
      </c>
      <c r="L5" s="52" t="str">
        <f>'Uzroci prekida'!E$14</f>
        <v>НПТ</v>
      </c>
      <c r="M5" s="52" t="str">
        <f>'Uzroci prekida'!E$15</f>
        <v>НПК</v>
      </c>
      <c r="N5" s="52" t="str">
        <f>'Uzroci prekida'!E$16</f>
        <v>НПД</v>
      </c>
      <c r="O5" s="251" t="s">
        <v>39</v>
      </c>
      <c r="P5" s="52" t="str">
        <f>J5</f>
        <v>НПР</v>
      </c>
      <c r="Q5" s="52" t="str">
        <f>K5</f>
        <v>НПИ</v>
      </c>
      <c r="R5" s="52" t="str">
        <f>L5</f>
        <v>НПТ</v>
      </c>
      <c r="S5" s="52" t="str">
        <f>M5</f>
        <v>НПК</v>
      </c>
      <c r="T5" s="52" t="str">
        <f>N5</f>
        <v>НПД</v>
      </c>
      <c r="U5" s="251" t="s">
        <v>39</v>
      </c>
      <c r="V5" s="336"/>
      <c r="W5" s="336"/>
      <c r="X5" s="346"/>
      <c r="Y5" s="346"/>
      <c r="Z5" s="336"/>
      <c r="AA5" s="336"/>
      <c r="AB5" s="52" t="str">
        <f>'Uzroci prekida'!E8</f>
        <v>ППУ</v>
      </c>
      <c r="AC5" s="52" t="str">
        <f>'Uzroci prekida'!E9</f>
        <v>ППА</v>
      </c>
      <c r="AD5" s="52" t="str">
        <f>'Uzroci prekida'!E10</f>
        <v>ППО</v>
      </c>
      <c r="AE5" s="52" t="str">
        <f>'Uzroci prekida'!E11</f>
        <v>ППН</v>
      </c>
      <c r="AF5" s="251" t="s">
        <v>55</v>
      </c>
      <c r="AG5" s="52" t="str">
        <f>AB5</f>
        <v>ППУ</v>
      </c>
      <c r="AH5" s="52" t="str">
        <f>AC5</f>
        <v>ППА</v>
      </c>
      <c r="AI5" s="52" t="str">
        <f>AD5</f>
        <v>ППО</v>
      </c>
      <c r="AJ5" s="52" t="str">
        <f>AE5</f>
        <v>ППН</v>
      </c>
      <c r="AK5" s="252" t="s">
        <v>55</v>
      </c>
    </row>
    <row r="6" spans="1:38" x14ac:dyDescent="0.25">
      <c r="A6" s="90">
        <v>1</v>
      </c>
      <c r="B6" s="91" t="str">
        <f>IF(Mreze!B9&lt;&gt;"",Mreze!B9,"")</f>
        <v/>
      </c>
      <c r="C6" s="92">
        <f>Mreze!F9</f>
        <v>0</v>
      </c>
      <c r="D6" s="92">
        <f>H6+V6+Z6</f>
        <v>0</v>
      </c>
      <c r="E6" s="92">
        <f>I6+W6+AA6</f>
        <v>0</v>
      </c>
      <c r="F6" s="186">
        <f>O6+X6+AF6</f>
        <v>0</v>
      </c>
      <c r="G6" s="92">
        <f>U6+Y6+AK6</f>
        <v>0</v>
      </c>
      <c r="H6" s="23">
        <f>IF(B6&lt;&gt;"",SUMIF('Reg. neplaniranih prekida'!B:B, Mreze!C9, 'Reg. neplaniranih prekida'!R:R)+SUMIF('Reg. neplaniranih prekida'!B:B, Mreze!C$8, 'Reg. neplaniranih prekida'!R:R),0)</f>
        <v>0</v>
      </c>
      <c r="I6" s="23">
        <f>IF(B6&lt;&gt;"",SUMIF('Reg. neplaniranih prekida'!B:B,Mreze!C9,'Reg. neplaniranih prekida'!S:S)+SUMIF('Reg. neplaniranih prekida'!B:B,Mreze!C$8,'Reg. neplaniranih prekida'!S:S),0)</f>
        <v>0</v>
      </c>
      <c r="J6" s="72">
        <f>IF(B6&lt;&gt;"",(SUMIFS('Reg. neplaniranih prekida'!E:E,'Reg. neplaniranih prekida'!B:B,Mreze!C9,'Reg. neplaniranih prekida'!G:G,'Uzroci prekida'!E$12)+C6*SUMIFS('Reg. neplaniranih prekida'!R:R, 'Reg. neplaniranih prekida'!B:B, Mreze!C$8, 'Reg. neplaniranih prekida'!G:G, 'Uzroci prekida'!E$12))/C6,0)</f>
        <v>0</v>
      </c>
      <c r="K6" s="72">
        <f>IF(B6&lt;&gt;"",(SUMIFS('Reg. neplaniranih prekida'!E:E, 'Reg. neplaniranih prekida'!B:B, Mreze!C9, 'Reg. neplaniranih prekida'!G:G, 'Uzroci prekida'!E$13)+C6*SUMIFS('Reg. neplaniranih prekida'!R:R, 'Reg. neplaniranih prekida'!B:B, Mreze!C$8, 'Reg. neplaniranih prekida'!G:G, 'Uzroci prekida'!E$13))/C6,0)</f>
        <v>0</v>
      </c>
      <c r="L6" s="72">
        <f>IF(B6&lt;&gt;"",(SUMIFS('Reg. neplaniranih prekida'!E:E, 'Reg. neplaniranih prekida'!B:B, Mreze!C9, 'Reg. neplaniranih prekida'!G:G, 'Uzroci prekida'!E$14)+C6*SUMIFS('Reg. neplaniranih prekida'!R:R, 'Reg. neplaniranih prekida'!B:B, Mreze!C$8, 'Reg. neplaniranih prekida'!G:G, 'Uzroci prekida'!E$14))/C6,0)</f>
        <v>0</v>
      </c>
      <c r="M6" s="72">
        <f>IF(B6&lt;&gt;"",(SUMIFS('Reg. neplaniranih prekida'!E:E, 'Reg. neplaniranih prekida'!B:B, Mreze!C9, 'Reg. neplaniranih prekida'!G:G, 'Uzroci prekida'!E$15)+C6*SUMIFS('Reg. neplaniranih prekida'!R:R, 'Reg. neplaniranih prekida'!B:B, Mreze!C$8, 'Reg. neplaniranih prekida'!G:G, 'Uzroci prekida'!E$15))/C6,0)</f>
        <v>0</v>
      </c>
      <c r="N6" s="72">
        <f>IF(B6&lt;&gt;"",(SUMIFS('Reg. neplaniranih prekida'!E:E, 'Reg. neplaniranih prekida'!B:B, Mreze!C9, 'Reg. neplaniranih prekida'!G:G, 'Uzroci prekida'!E$16)+C6*SUMIFS('Reg. neplaniranih prekida'!R:R, 'Reg. neplaniranih prekida'!B:B, Mreze!C$8, 'Reg. neplaniranih prekida'!G:G, 'Uzroci prekida'!E$16))/C6,0)</f>
        <v>0</v>
      </c>
      <c r="O6" s="61">
        <f>SUM(J6:N6)</f>
        <v>0</v>
      </c>
      <c r="P6" s="44">
        <f>IF(B6&lt;&gt;"",(SUMIFS('Reg. neplaniranih prekida'!T:T,'Reg. neplaniranih prekida'!B:B,Mreze!C9,'Reg. neplaniranih prekida'!G:G,'Uzroci prekida'!E$12)+C6*SUMIFS('Reg. neplaniranih prekida'!S:S,'Reg. neplaniranih prekida'!B:B,Mreze!C$8,'Reg. neplaniranih prekida'!G:G,'Uzroci prekida'!E$12))/C6,0)</f>
        <v>0</v>
      </c>
      <c r="Q6" s="44">
        <f>IF(B6&lt;&gt;"",(SUMIFS('Reg. neplaniranih prekida'!T:T,'Reg. neplaniranih prekida'!B:B,Mreze!C9,'Reg. neplaniranih prekida'!G:G,'Uzroci prekida'!E$13)+C6*SUMIFS('Reg. neplaniranih prekida'!S:S,'Reg. neplaniranih prekida'!B:B,Mreze!C$8,'Reg. neplaniranih prekida'!G:G,'Uzroci prekida'!E$13))/C6,0)</f>
        <v>0</v>
      </c>
      <c r="R6" s="44">
        <f>IF(B6&lt;&gt;"",(SUMIFS('Reg. neplaniranih prekida'!T:T,'Reg. neplaniranih prekida'!B:B,Mreze!C9,'Reg. neplaniranih prekida'!G:G,'Uzroci prekida'!E$14)+C6*SUMIFS('Reg. neplaniranih prekida'!S:S,'Reg. neplaniranih prekida'!B:B,Mreze!C$8,'Reg. neplaniranih prekida'!G:G,'Uzroci prekida'!E$14))/C6,0)</f>
        <v>0</v>
      </c>
      <c r="S6" s="45">
        <f>IF(B6&lt;&gt;"",(SUMIFS('Reg. neplaniranih prekida'!T:T,'Reg. neplaniranih prekida'!B:B,Mreze!C9,'Reg. neplaniranih prekida'!G:G,'Uzroci prekida'!E$15)+C6*SUMIFS('Reg. neplaniranih prekida'!S:S,'Reg. neplaniranih prekida'!B:B,Mreze!C$8,'Reg. neplaniranih prekida'!G:G,'Uzroci prekida'!E$15))/C6,0)</f>
        <v>0</v>
      </c>
      <c r="T6" s="44">
        <f>IF(B6&lt;&gt;"",(SUMIFS('Reg. neplaniranih prekida'!T:T,'Reg. neplaniranih prekida'!B:B,Mreze!C9,'Reg. neplaniranih prekida'!G:G,'Uzroci prekida'!E$16)+C6*SUMIFS('Reg. neplaniranih prekida'!S:S,'Reg. neplaniranih prekida'!B:B,Mreze!C$8,'Reg. neplaniranih prekida'!G:G,'Uzroci prekida'!E$16))/C6,0)</f>
        <v>0</v>
      </c>
      <c r="U6" s="60">
        <f>SUM(P6:T6)</f>
        <v>0</v>
      </c>
      <c r="V6" s="23">
        <f>IF(B6&lt;&gt;"",SUMIF('Reg.Visa sila'!B:B, Mreze!C9, 'Reg.Visa sila'!R:R)+SUMIF('Reg.Visa sila'!B:B, Mreze!C$8, 'Reg.Visa sila'!R:R),0)</f>
        <v>0</v>
      </c>
      <c r="W6" s="23">
        <f>IF(B6&lt;&gt;"",SUMIF('Reg.Visa sila'!B:B,Mreze!C9,'Reg.Visa sila'!S:S)+SUMIF('Reg.Visa sila'!B:B,Mreze!C$8,'Reg.Visa sila'!S:S),0)</f>
        <v>0</v>
      </c>
      <c r="X6" s="61">
        <f>IF(B6&lt;&gt;"",(SUMIFS('Reg.Visa sila'!E:E, 'Reg.Visa sila'!B:B, Mreze!C9)+C6*SUMIFS('Reg.Visa sila'!R:R, 'Reg.Visa sila'!B:B, Mreze!C$8, 'Reg.Visa sila'!G:G, visa1))/C6,0)</f>
        <v>0</v>
      </c>
      <c r="Y6" s="60">
        <f>IF(B6&lt;&gt;"",(SUMIFS('Reg.Visa sila'!T:T, 'Reg.Visa sila'!B:B, Mreze!C9)+C6*SUMIFS('Reg.Visa sila'!S:S,'Reg.Visa sila'!B:B,Mreze!C$8,'Reg.Visa sila'!G:G,visa1))/C6,0)</f>
        <v>0</v>
      </c>
      <c r="Z6" s="23">
        <f>IF(B6&lt;&gt;"",SUMIF('Reg. planiranih prekida'!B:B, Mreze!C9, 'Reg. planiranih prekida'!S:S)+SUMIF('Reg. planiranih prekida'!B:B, Mreze!C$8, 'Reg. planiranih prekida'!S:S),0)</f>
        <v>0</v>
      </c>
      <c r="AA6" s="23">
        <f>IF(B6&lt;&gt;"",SUMIF('Reg. planiranih prekida'!B:B,Mreze!C9,'Reg. planiranih prekida'!T:T)+SUMIF('Reg. planiranih prekida'!B:B,Mreze!C$8,'Reg. planiranih prekida'!T:T),0)</f>
        <v>0</v>
      </c>
      <c r="AB6" s="72">
        <f>IF(B6&lt;&gt;"",(SUMIFS('Reg. planiranih prekida'!E:E, 'Reg. planiranih prekida'!B:B, Mreze!C9, 'Reg. planiranih prekida'!G:G, 'Uzroci prekida'!E$8)+C6*SUMIFS('Reg. planiranih prekida'!S:S, 'Reg. planiranih prekida'!B:B, Mreze!C$8, 'Reg. planiranih prekida'!G:G, 'Uzroci prekida'!E$8))/C6,0)</f>
        <v>0</v>
      </c>
      <c r="AC6" s="72">
        <f>IF(B6&lt;&gt;"",(SUMIFS('Reg. planiranih prekida'!E:E, 'Reg. planiranih prekida'!B:B, Mreze!C9, 'Reg. planiranih prekida'!G:G, 'Uzroci prekida'!E$9)+C6*SUMIFS('Reg. planiranih prekida'!S:S, 'Reg. planiranih prekida'!B:B, Mreze!C$8, 'Reg. planiranih prekida'!G:G, 'Uzroci prekida'!E$9))/C6,0)</f>
        <v>0</v>
      </c>
      <c r="AD6" s="72">
        <f>IF(B6&lt;&gt;"",(SUMIFS('Reg. planiranih prekida'!E:E, 'Reg. planiranih prekida'!B:B, Mreze!C9, 'Reg. planiranih prekida'!G:G, 'Uzroci prekida'!E$10)+C6*SUMIFS('Reg. planiranih prekida'!S:S, 'Reg. planiranih prekida'!B:B, Mreze!C$8, 'Reg. planiranih prekida'!G:G, 'Uzroci prekida'!E$10))/C6,0)</f>
        <v>0</v>
      </c>
      <c r="AE6" s="72">
        <f>IF(B6&lt;&gt;"",(SUMIFS('Reg. planiranih prekida'!E:E, 'Reg. planiranih prekida'!B:B, Mreze!C9, 'Reg. planiranih prekida'!G:G, 'Uzroci prekida'!E$11)+C6*SUMIFS('Reg. planiranih prekida'!S:S, 'Reg. planiranih prekida'!B:B, Mreze!C$8, 'Reg. planiranih prekida'!G:G, 'Uzroci prekida'!E$11))/C6,0)</f>
        <v>0</v>
      </c>
      <c r="AF6" s="61">
        <f>SUM(AB6:AE6)</f>
        <v>0</v>
      </c>
      <c r="AG6" s="44">
        <f>IF(B6&lt;&gt;"",(SUMIFS('Reg. planiranih prekida'!U:U, 'Reg. planiranih prekida'!B:B, Mreze!C9, 'Reg. planiranih prekida'!G:G, 'Uzroci prekida'!E$8)+C6*SUMIFS('Reg. planiranih prekida'!T:T,'Reg. planiranih prekida'!B:B,Mreze!C$8,'Reg. planiranih prekida'!G:G,'Uzroci prekida'!E$8))/C6,0)</f>
        <v>0</v>
      </c>
      <c r="AH6" s="44">
        <f>IF(B6&lt;&gt;"",(SUMIFS('Reg. planiranih prekida'!U:U, 'Reg. planiranih prekida'!B:B, Mreze!C9, 'Reg. planiranih prekida'!G:G, 'Uzroci prekida'!E$9)+C6*SUMIFS('Reg. planiranih prekida'!T:T,'Reg. planiranih prekida'!B:B,Mreze!C$8,'Reg. planiranih prekida'!G:G,'Uzroci prekida'!E$9))/C6,0)</f>
        <v>0</v>
      </c>
      <c r="AI6" s="44">
        <f>IF(B6&lt;&gt;"",(SUMIFS('Reg. planiranih prekida'!U:U, 'Reg. planiranih prekida'!B:B, Mreze!C9, 'Reg. planiranih prekida'!G:G, 'Uzroci prekida'!E$10)+C6*SUMIFS('Reg. planiranih prekida'!T:T,'Reg. planiranih prekida'!B:B,Mreze!C$8,'Reg. planiranih prekida'!G:G,'Uzroci prekida'!E$10))/C6,0)</f>
        <v>0</v>
      </c>
      <c r="AJ6" s="44">
        <f>IF(B6&lt;&gt;"",(SUMIFS('Reg. planiranih prekida'!U:U, 'Reg. planiranih prekida'!B:B, Mreze!C9, 'Reg. planiranih prekida'!G:G, 'Uzroci prekida'!E$11)+C6*SUMIFS('Reg. planiranih prekida'!T:T,'Reg. planiranih prekida'!B:B,Mreze!C$8,'Reg. planiranih prekida'!G:G,'Uzroci prekida'!E$11))/C6,0)</f>
        <v>0</v>
      </c>
      <c r="AK6" s="187">
        <f>SUM(AG6:AJ6)</f>
        <v>0</v>
      </c>
      <c r="AL6" s="185"/>
    </row>
    <row r="7" spans="1:38" x14ac:dyDescent="0.25">
      <c r="A7" s="90">
        <f>+A6+1</f>
        <v>2</v>
      </c>
      <c r="B7" s="91" t="str">
        <f>IF(Mreze!B10&lt;&gt;"",Mreze!B10,"")</f>
        <v/>
      </c>
      <c r="C7" s="92">
        <f>Mreze!F10</f>
        <v>0</v>
      </c>
      <c r="D7" s="92">
        <f t="shared" ref="D7:D70" si="0">H7+V7+Z7</f>
        <v>0</v>
      </c>
      <c r="E7" s="92">
        <f t="shared" ref="E7:E70" si="1">I7+W7+AA7</f>
        <v>0</v>
      </c>
      <c r="F7" s="186">
        <f t="shared" ref="F7:F70" si="2">O7+X7+AF7</f>
        <v>0</v>
      </c>
      <c r="G7" s="92">
        <f t="shared" ref="G7:G70" si="3">U7+Y7+AK7</f>
        <v>0</v>
      </c>
      <c r="H7" s="23">
        <f>IF(B7&lt;&gt;"",SUMIF('Reg. neplaniranih prekida'!B:B, Mreze!C10, 'Reg. neplaniranih prekida'!R:R)+SUMIF('Reg. neplaniranih prekida'!B:B, Mreze!C$8, 'Reg. neplaniranih prekida'!R:R),0)</f>
        <v>0</v>
      </c>
      <c r="I7" s="23">
        <f>IF(B7&lt;&gt;"",SUMIF('Reg. neplaniranih prekida'!B:B,Mreze!C10,'Reg. neplaniranih prekida'!S:S)+SUMIF('Reg. neplaniranih prekida'!B:B,Mreze!C$8,'Reg. neplaniranih prekida'!S:S),0)</f>
        <v>0</v>
      </c>
      <c r="J7" s="72">
        <f>IF(B7&lt;&gt;"",(SUMIFS('Reg. neplaniranih prekida'!E:E,'Reg. neplaniranih prekida'!B:B,Mreze!C10,'Reg. neplaniranih prekida'!G:G,'Uzroci prekida'!E$12)+C7*SUMIFS('Reg. neplaniranih prekida'!R:R, 'Reg. neplaniranih prekida'!B:B, Mreze!C$8, 'Reg. neplaniranih prekida'!G:G, 'Uzroci prekida'!E$12))/C7,0)</f>
        <v>0</v>
      </c>
      <c r="K7" s="72">
        <f>IF(B7&lt;&gt;"",(SUMIFS('Reg. neplaniranih prekida'!E:E, 'Reg. neplaniranih prekida'!B:B, Mreze!C10, 'Reg. neplaniranih prekida'!G:G, 'Uzroci prekida'!E$13)+C7*SUMIFS('Reg. neplaniranih prekida'!R:R, 'Reg. neplaniranih prekida'!B:B, Mreze!C$8, 'Reg. neplaniranih prekida'!G:G, 'Uzroci prekida'!E$13))/C7,0)</f>
        <v>0</v>
      </c>
      <c r="L7" s="72">
        <f>IF(B7&lt;&gt;"",(SUMIFS('Reg. neplaniranih prekida'!E:E, 'Reg. neplaniranih prekida'!B:B, Mreze!C10, 'Reg. neplaniranih prekida'!G:G, 'Uzroci prekida'!E$14)+C7*SUMIFS('Reg. neplaniranih prekida'!R:R, 'Reg. neplaniranih prekida'!B:B, Mreze!C$8, 'Reg. neplaniranih prekida'!G:G, 'Uzroci prekida'!E$14))/C7,0)</f>
        <v>0</v>
      </c>
      <c r="M7" s="72">
        <f>IF(B7&lt;&gt;"",(SUMIFS('Reg. neplaniranih prekida'!E:E, 'Reg. neplaniranih prekida'!B:B, Mreze!C10, 'Reg. neplaniranih prekida'!G:G, 'Uzroci prekida'!E$15)+C7*SUMIFS('Reg. neplaniranih prekida'!R:R, 'Reg. neplaniranih prekida'!B:B, Mreze!C$8, 'Reg. neplaniranih prekida'!G:G, 'Uzroci prekida'!E$15))/C7,0)</f>
        <v>0</v>
      </c>
      <c r="N7" s="72">
        <f>IF(B7&lt;&gt;"",(SUMIFS('Reg. neplaniranih prekida'!E:E, 'Reg. neplaniranih prekida'!B:B, Mreze!C10, 'Reg. neplaniranih prekida'!G:G, 'Uzroci prekida'!E$16)+C7*SUMIFS('Reg. neplaniranih prekida'!R:R, 'Reg. neplaniranih prekida'!B:B, Mreze!C$8, 'Reg. neplaniranih prekida'!G:G, 'Uzroci prekida'!E$16))/C7,0)</f>
        <v>0</v>
      </c>
      <c r="O7" s="61">
        <f t="shared" ref="O7:O70" si="4">SUM(J7:N7)</f>
        <v>0</v>
      </c>
      <c r="P7" s="44">
        <f>IF(B7&lt;&gt;"",(SUMIFS('Reg. neplaniranih prekida'!T:T,'Reg. neplaniranih prekida'!B:B,Mreze!C10,'Reg. neplaniranih prekida'!G:G,'Uzroci prekida'!E$12)+C7*SUMIFS('Reg. neplaniranih prekida'!S:S,'Reg. neplaniranih prekida'!B:B,Mreze!C$8,'Reg. neplaniranih prekida'!G:G,'Uzroci prekida'!E$12))/C7,0)</f>
        <v>0</v>
      </c>
      <c r="Q7" s="44">
        <f>IF(B7&lt;&gt;"",(SUMIFS('Reg. neplaniranih prekida'!T:T,'Reg. neplaniranih prekida'!B:B,Mreze!C10,'Reg. neplaniranih prekida'!G:G,'Uzroci prekida'!E$13)+C7*SUMIFS('Reg. neplaniranih prekida'!S:S,'Reg. neplaniranih prekida'!B:B,Mreze!C$8,'Reg. neplaniranih prekida'!G:G,'Uzroci prekida'!E$13))/C7,0)</f>
        <v>0</v>
      </c>
      <c r="R7" s="44">
        <f>IF(B7&lt;&gt;"",(SUMIFS('Reg. neplaniranih prekida'!T:T,'Reg. neplaniranih prekida'!B:B,Mreze!C10,'Reg. neplaniranih prekida'!G:G,'Uzroci prekida'!E$14)+C7*SUMIFS('Reg. neplaniranih prekida'!S:S,'Reg. neplaniranih prekida'!B:B,Mreze!C$8,'Reg. neplaniranih prekida'!G:G,'Uzroci prekida'!E$14))/C7,0)</f>
        <v>0</v>
      </c>
      <c r="S7" s="45">
        <f>IF(B7&lt;&gt;"",(SUMIFS('Reg. neplaniranih prekida'!T:T,'Reg. neplaniranih prekida'!B:B,Mreze!C10,'Reg. neplaniranih prekida'!G:G,'Uzroci prekida'!E$15)+C7*SUMIFS('Reg. neplaniranih prekida'!S:S,'Reg. neplaniranih prekida'!B:B,Mreze!C$8,'Reg. neplaniranih prekida'!G:G,'Uzroci prekida'!E$15))/C7,0)</f>
        <v>0</v>
      </c>
      <c r="T7" s="44">
        <f>IF(B7&lt;&gt;"",(SUMIFS('Reg. neplaniranih prekida'!T:T,'Reg. neplaniranih prekida'!B:B,Mreze!C10,'Reg. neplaniranih prekida'!G:G,'Uzroci prekida'!E$16)+C7*SUMIFS('Reg. neplaniranih prekida'!S:S,'Reg. neplaniranih prekida'!B:B,Mreze!C$8,'Reg. neplaniranih prekida'!G:G,'Uzroci prekida'!E$16))/C7,0)</f>
        <v>0</v>
      </c>
      <c r="U7" s="60">
        <f t="shared" ref="U7:U70" si="5">SUM(P7:T7)</f>
        <v>0</v>
      </c>
      <c r="V7" s="23">
        <f>IF(B7&lt;&gt;"",SUMIF('Reg.Visa sila'!B:B, Mreze!C10, 'Reg.Visa sila'!R:R)+SUMIF('Reg.Visa sila'!B:B, Mreze!C$8, 'Reg.Visa sila'!R:R),0)</f>
        <v>0</v>
      </c>
      <c r="W7" s="23">
        <f>IF(B7&lt;&gt;"",SUMIF('Reg.Visa sila'!B:B,Mreze!C10,'Reg.Visa sila'!S:S)+SUMIF('Reg.Visa sila'!B:B,Mreze!C$8,'Reg.Visa sila'!S:S),0)</f>
        <v>0</v>
      </c>
      <c r="X7" s="61">
        <f>IF(B7&lt;&gt;"",(SUMIFS('Reg.Visa sila'!E:E, 'Reg.Visa sila'!B:B, Mreze!C10)+C7*SUMIFS('Reg.Visa sila'!R:R, 'Reg.Visa sila'!B:B, Mreze!C$8, 'Reg.Visa sila'!G:G, visa1))/C7,0)</f>
        <v>0</v>
      </c>
      <c r="Y7" s="60">
        <f>IF(B7&lt;&gt;"",(SUMIFS('Reg.Visa sila'!T:T, 'Reg.Visa sila'!B:B, Mreze!C10)+C7*SUMIFS('Reg.Visa sila'!S:S,'Reg.Visa sila'!B:B,Mreze!C$8,'Reg.Visa sila'!G:G,visa1))/C7,0)</f>
        <v>0</v>
      </c>
      <c r="Z7" s="23">
        <f>IF(B7&lt;&gt;"",SUMIF('Reg. planiranih prekida'!B:B, Mreze!C10, 'Reg. planiranih prekida'!S:S)+SUMIF('Reg. planiranih prekida'!B:B, Mreze!C$8, 'Reg. planiranih prekida'!S:S),0)</f>
        <v>0</v>
      </c>
      <c r="AA7" s="23">
        <f>IF(B7&lt;&gt;"",SUMIF('Reg. planiranih prekida'!B:B,Mreze!C10,'Reg. planiranih prekida'!T:T)+SUMIF('Reg. planiranih prekida'!B:B,Mreze!C$8,'Reg. planiranih prekida'!T:T),0)</f>
        <v>0</v>
      </c>
      <c r="AB7" s="72">
        <f>IF(B7&lt;&gt;"",(SUMIFS('Reg. planiranih prekida'!E:E, 'Reg. planiranih prekida'!B:B, Mreze!C10, 'Reg. planiranih prekida'!G:G, 'Uzroci prekida'!E$8)+C7*SUMIFS('Reg. planiranih prekida'!S:S, 'Reg. planiranih prekida'!B:B, Mreze!C$8, 'Reg. planiranih prekida'!G:G, 'Uzroci prekida'!E$8))/C7,0)</f>
        <v>0</v>
      </c>
      <c r="AC7" s="72">
        <f>IF(B7&lt;&gt;"",(SUMIFS('Reg. planiranih prekida'!E:E, 'Reg. planiranih prekida'!B:B, Mreze!C10, 'Reg. planiranih prekida'!G:G, 'Uzroci prekida'!E$9)+C7*SUMIFS('Reg. planiranih prekida'!S:S, 'Reg. planiranih prekida'!B:B, Mreze!C$8, 'Reg. planiranih prekida'!G:G, 'Uzroci prekida'!E$9))/C7,0)</f>
        <v>0</v>
      </c>
      <c r="AD7" s="72">
        <f>IF(B7&lt;&gt;"",(SUMIFS('Reg. planiranih prekida'!E:E, 'Reg. planiranih prekida'!B:B, Mreze!C10, 'Reg. planiranih prekida'!G:G, 'Uzroci prekida'!E$10)+C7*SUMIFS('Reg. planiranih prekida'!S:S, 'Reg. planiranih prekida'!B:B, Mreze!C$8, 'Reg. planiranih prekida'!G:G, 'Uzroci prekida'!E$10))/C7,0)</f>
        <v>0</v>
      </c>
      <c r="AE7" s="72">
        <f>IF(B7&lt;&gt;"",(SUMIFS('Reg. planiranih prekida'!E:E, 'Reg. planiranih prekida'!B:B, Mreze!C10, 'Reg. planiranih prekida'!G:G, 'Uzroci prekida'!E$11)+C7*SUMIFS('Reg. planiranih prekida'!S:S, 'Reg. planiranih prekida'!B:B, Mreze!C$8, 'Reg. planiranih prekida'!G:G, 'Uzroci prekida'!E$11))/C7,0)</f>
        <v>0</v>
      </c>
      <c r="AF7" s="61">
        <f t="shared" ref="AF7:AF70" si="6">SUM(AB7:AE7)</f>
        <v>0</v>
      </c>
      <c r="AG7" s="44">
        <f>IF(B7&lt;&gt;"",(SUMIFS('Reg. planiranih prekida'!U:U, 'Reg. planiranih prekida'!B:B, Mreze!C10, 'Reg. planiranih prekida'!G:G, 'Uzroci prekida'!E$8)+C7*SUMIFS('Reg. planiranih prekida'!T:T,'Reg. planiranih prekida'!B:B,Mreze!C$8,'Reg. planiranih prekida'!G:G,'Uzroci prekida'!E$8))/C7,0)</f>
        <v>0</v>
      </c>
      <c r="AH7" s="44">
        <f>IF(B7&lt;&gt;"",(SUMIFS('Reg. planiranih prekida'!U:U, 'Reg. planiranih prekida'!B:B, Mreze!C10, 'Reg. planiranih prekida'!G:G, 'Uzroci prekida'!E$9)+C7*SUMIFS('Reg. planiranih prekida'!T:T,'Reg. planiranih prekida'!B:B,Mreze!C$8,'Reg. planiranih prekida'!G:G,'Uzroci prekida'!E$9))/C7,0)</f>
        <v>0</v>
      </c>
      <c r="AI7" s="44">
        <f>IF(B7&lt;&gt;"",(SUMIFS('Reg. planiranih prekida'!U:U, 'Reg. planiranih prekida'!B:B, Mreze!C10, 'Reg. planiranih prekida'!G:G, 'Uzroci prekida'!E$10)+C7*SUMIFS('Reg. planiranih prekida'!T:T,'Reg. planiranih prekida'!B:B,Mreze!C$8,'Reg. planiranih prekida'!G:G,'Uzroci prekida'!E$10))/C7,0)</f>
        <v>0</v>
      </c>
      <c r="AJ7" s="44">
        <f>IF(B7&lt;&gt;"",(SUMIFS('Reg. planiranih prekida'!U:U, 'Reg. planiranih prekida'!B:B, Mreze!C10, 'Reg. planiranih prekida'!G:G, 'Uzroci prekida'!E$11)+C7*SUMIFS('Reg. planiranih prekida'!T:T,'Reg. planiranih prekida'!B:B,Mreze!C$8,'Reg. planiranih prekida'!G:G,'Uzroci prekida'!E$11))/C7,0)</f>
        <v>0</v>
      </c>
      <c r="AK7" s="187">
        <f t="shared" ref="AK7:AK70" si="7">SUM(AG7:AJ7)</f>
        <v>0</v>
      </c>
    </row>
    <row r="8" spans="1:38" x14ac:dyDescent="0.25">
      <c r="A8" s="90">
        <f t="shared" ref="A8:A71" si="8">+A7+1</f>
        <v>3</v>
      </c>
      <c r="B8" s="91" t="str">
        <f>IF(Mreze!B11&lt;&gt;"",Mreze!B11,"")</f>
        <v/>
      </c>
      <c r="C8" s="92">
        <f>Mreze!F11</f>
        <v>0</v>
      </c>
      <c r="D8" s="92">
        <f t="shared" si="0"/>
        <v>0</v>
      </c>
      <c r="E8" s="92">
        <f t="shared" si="1"/>
        <v>0</v>
      </c>
      <c r="F8" s="186">
        <f t="shared" si="2"/>
        <v>0</v>
      </c>
      <c r="G8" s="92">
        <f t="shared" si="3"/>
        <v>0</v>
      </c>
      <c r="H8" s="23">
        <f>IF(B8&lt;&gt;"",SUMIF('Reg. neplaniranih prekida'!B:B, Mreze!C11, 'Reg. neplaniranih prekida'!R:R)+SUMIF('Reg. neplaniranih prekida'!B:B, Mreze!C$8, 'Reg. neplaniranih prekida'!R:R),0)</f>
        <v>0</v>
      </c>
      <c r="I8" s="23">
        <f>IF(B8&lt;&gt;"",SUMIF('Reg. neplaniranih prekida'!B:B,Mreze!C11,'Reg. neplaniranih prekida'!S:S)+SUMIF('Reg. neplaniranih prekida'!B:B,Mreze!C$8,'Reg. neplaniranih prekida'!S:S),0)</f>
        <v>0</v>
      </c>
      <c r="J8" s="72">
        <f>IF(B8&lt;&gt;"",(SUMIFS('Reg. neplaniranih prekida'!E:E,'Reg. neplaniranih prekida'!B:B,Mreze!C11,'Reg. neplaniranih prekida'!G:G,'Uzroci prekida'!E$12)+C8*SUMIFS('Reg. neplaniranih prekida'!R:R, 'Reg. neplaniranih prekida'!B:B, Mreze!C$8, 'Reg. neplaniranih prekida'!G:G, 'Uzroci prekida'!E$12))/C8,0)</f>
        <v>0</v>
      </c>
      <c r="K8" s="72">
        <f>IF(B8&lt;&gt;"",(SUMIFS('Reg. neplaniranih prekida'!E:E, 'Reg. neplaniranih prekida'!B:B, Mreze!C11, 'Reg. neplaniranih prekida'!G:G, 'Uzroci prekida'!E$13)+C8*SUMIFS('Reg. neplaniranih prekida'!R:R, 'Reg. neplaniranih prekida'!B:B, Mreze!C$8, 'Reg. neplaniranih prekida'!G:G, 'Uzroci prekida'!E$13))/C8,0)</f>
        <v>0</v>
      </c>
      <c r="L8" s="72">
        <f>IF(B8&lt;&gt;"",(SUMIFS('Reg. neplaniranih prekida'!E:E, 'Reg. neplaniranih prekida'!B:B, Mreze!C11, 'Reg. neplaniranih prekida'!G:G, 'Uzroci prekida'!E$14)+C8*SUMIFS('Reg. neplaniranih prekida'!R:R, 'Reg. neplaniranih prekida'!B:B, Mreze!C$8, 'Reg. neplaniranih prekida'!G:G, 'Uzroci prekida'!E$14))/C8,0)</f>
        <v>0</v>
      </c>
      <c r="M8" s="72">
        <f>IF(B8&lt;&gt;"",(SUMIFS('Reg. neplaniranih prekida'!E:E, 'Reg. neplaniranih prekida'!B:B, Mreze!C11, 'Reg. neplaniranih prekida'!G:G, 'Uzroci prekida'!E$15)+C8*SUMIFS('Reg. neplaniranih prekida'!R:R, 'Reg. neplaniranih prekida'!B:B, Mreze!C$8, 'Reg. neplaniranih prekida'!G:G, 'Uzroci prekida'!E$15))/C8,0)</f>
        <v>0</v>
      </c>
      <c r="N8" s="72">
        <f>IF(B8&lt;&gt;"",(SUMIFS('Reg. neplaniranih prekida'!E:E, 'Reg. neplaniranih prekida'!B:B, Mreze!C11, 'Reg. neplaniranih prekida'!G:G, 'Uzroci prekida'!E$16)+C8*SUMIFS('Reg. neplaniranih prekida'!R:R, 'Reg. neplaniranih prekida'!B:B, Mreze!C$8, 'Reg. neplaniranih prekida'!G:G, 'Uzroci prekida'!E$16))/C8,0)</f>
        <v>0</v>
      </c>
      <c r="O8" s="61">
        <f t="shared" si="4"/>
        <v>0</v>
      </c>
      <c r="P8" s="44">
        <f>IF(B8&lt;&gt;"",(SUMIFS('Reg. neplaniranih prekida'!T:T,'Reg. neplaniranih prekida'!B:B,Mreze!C11,'Reg. neplaniranih prekida'!G:G,'Uzroci prekida'!E$12)+C8*SUMIFS('Reg. neplaniranih prekida'!S:S,'Reg. neplaniranih prekida'!B:B,Mreze!C$8,'Reg. neplaniranih prekida'!G:G,'Uzroci prekida'!E$12))/C8,0)</f>
        <v>0</v>
      </c>
      <c r="Q8" s="44">
        <f>IF(B8&lt;&gt;"",(SUMIFS('Reg. neplaniranih prekida'!T:T,'Reg. neplaniranih prekida'!B:B,Mreze!C11,'Reg. neplaniranih prekida'!G:G,'Uzroci prekida'!E$13)+C8*SUMIFS('Reg. neplaniranih prekida'!S:S,'Reg. neplaniranih prekida'!B:B,Mreze!C$8,'Reg. neplaniranih prekida'!G:G,'Uzroci prekida'!E$13))/C8,0)</f>
        <v>0</v>
      </c>
      <c r="R8" s="44">
        <f>IF(B8&lt;&gt;"",(SUMIFS('Reg. neplaniranih prekida'!T:T,'Reg. neplaniranih prekida'!B:B,Mreze!C11,'Reg. neplaniranih prekida'!G:G,'Uzroci prekida'!E$14)+C8*SUMIFS('Reg. neplaniranih prekida'!S:S,'Reg. neplaniranih prekida'!B:B,Mreze!C$8,'Reg. neplaniranih prekida'!G:G,'Uzroci prekida'!E$14))/C8,0)</f>
        <v>0</v>
      </c>
      <c r="S8" s="45">
        <f>IF(B8&lt;&gt;"",(SUMIFS('Reg. neplaniranih prekida'!T:T,'Reg. neplaniranih prekida'!B:B,Mreze!C11,'Reg. neplaniranih prekida'!G:G,'Uzroci prekida'!E$15)+C8*SUMIFS('Reg. neplaniranih prekida'!S:S,'Reg. neplaniranih prekida'!B:B,Mreze!C$8,'Reg. neplaniranih prekida'!G:G,'Uzroci prekida'!E$15))/C8,0)</f>
        <v>0</v>
      </c>
      <c r="T8" s="44">
        <f>IF(B8&lt;&gt;"",(SUMIFS('Reg. neplaniranih prekida'!T:T,'Reg. neplaniranih prekida'!B:B,Mreze!C11,'Reg. neplaniranih prekida'!G:G,'Uzroci prekida'!E$16)+C8*SUMIFS('Reg. neplaniranih prekida'!S:S,'Reg. neplaniranih prekida'!B:B,Mreze!C$8,'Reg. neplaniranih prekida'!G:G,'Uzroci prekida'!E$16))/C8,0)</f>
        <v>0</v>
      </c>
      <c r="U8" s="60">
        <f t="shared" si="5"/>
        <v>0</v>
      </c>
      <c r="V8" s="23">
        <f>IF(B8&lt;&gt;"",SUMIF('Reg.Visa sila'!B:B, Mreze!C11, 'Reg.Visa sila'!R:R)+SUMIF('Reg.Visa sila'!B:B, Mreze!C$8, 'Reg.Visa sila'!R:R),0)</f>
        <v>0</v>
      </c>
      <c r="W8" s="23">
        <f>IF(B8&lt;&gt;"",SUMIF('Reg.Visa sila'!B:B,Mreze!C11,'Reg.Visa sila'!S:S)+SUMIF('Reg.Visa sila'!B:B,Mreze!C$8,'Reg.Visa sila'!S:S),0)</f>
        <v>0</v>
      </c>
      <c r="X8" s="61">
        <f>IF(B8&lt;&gt;"",(SUMIFS('Reg.Visa sila'!E:E, 'Reg.Visa sila'!B:B, Mreze!C11)+C8*SUMIFS('Reg.Visa sila'!R:R, 'Reg.Visa sila'!B:B, Mreze!C$8, 'Reg.Visa sila'!G:G, visa1))/C8,0)</f>
        <v>0</v>
      </c>
      <c r="Y8" s="60">
        <f>IF(B8&lt;&gt;"",(SUMIFS('Reg.Visa sila'!T:T, 'Reg.Visa sila'!B:B, Mreze!C11)+C8*SUMIFS('Reg.Visa sila'!S:S,'Reg.Visa sila'!B:B,Mreze!C$8,'Reg.Visa sila'!G:G,visa1))/C8,0)</f>
        <v>0</v>
      </c>
      <c r="Z8" s="23">
        <f>IF(B8&lt;&gt;"",SUMIF('Reg. planiranih prekida'!B:B, Mreze!C11, 'Reg. planiranih prekida'!S:S)+SUMIF('Reg. planiranih prekida'!B:B, Mreze!C$8, 'Reg. planiranih prekida'!S:S),0)</f>
        <v>0</v>
      </c>
      <c r="AA8" s="23">
        <f>IF(B8&lt;&gt;"",SUMIF('Reg. planiranih prekida'!B:B,Mreze!C11,'Reg. planiranih prekida'!T:T)+SUMIF('Reg. planiranih prekida'!B:B,Mreze!C$8,'Reg. planiranih prekida'!T:T),0)</f>
        <v>0</v>
      </c>
      <c r="AB8" s="72">
        <f>IF(B8&lt;&gt;"",(SUMIFS('Reg. planiranih prekida'!E:E, 'Reg. planiranih prekida'!B:B, Mreze!C11, 'Reg. planiranih prekida'!G:G, 'Uzroci prekida'!E$8)+C8*SUMIFS('Reg. planiranih prekida'!S:S, 'Reg. planiranih prekida'!B:B, Mreze!C$8, 'Reg. planiranih prekida'!G:G, 'Uzroci prekida'!E$8))/C8,0)</f>
        <v>0</v>
      </c>
      <c r="AC8" s="72">
        <f>IF(B8&lt;&gt;"",(SUMIFS('Reg. planiranih prekida'!E:E, 'Reg. planiranih prekida'!B:B, Mreze!C11, 'Reg. planiranih prekida'!G:G, 'Uzroci prekida'!E$9)+C8*SUMIFS('Reg. planiranih prekida'!S:S, 'Reg. planiranih prekida'!B:B, Mreze!C$8, 'Reg. planiranih prekida'!G:G, 'Uzroci prekida'!E$9))/C8,0)</f>
        <v>0</v>
      </c>
      <c r="AD8" s="72">
        <f>IF(B8&lt;&gt;"",(SUMIFS('Reg. planiranih prekida'!E:E, 'Reg. planiranih prekida'!B:B, Mreze!C11, 'Reg. planiranih prekida'!G:G, 'Uzroci prekida'!E$10)+C8*SUMIFS('Reg. planiranih prekida'!S:S, 'Reg. planiranih prekida'!B:B, Mreze!C$8, 'Reg. planiranih prekida'!G:G, 'Uzroci prekida'!E$10))/C8,0)</f>
        <v>0</v>
      </c>
      <c r="AE8" s="72">
        <f>IF(B8&lt;&gt;"",(SUMIFS('Reg. planiranih prekida'!E:E, 'Reg. planiranih prekida'!B:B, Mreze!C11, 'Reg. planiranih prekida'!G:G, 'Uzroci prekida'!E$11)+C8*SUMIFS('Reg. planiranih prekida'!S:S, 'Reg. planiranih prekida'!B:B, Mreze!C$8, 'Reg. planiranih prekida'!G:G, 'Uzroci prekida'!E$11))/C8,0)</f>
        <v>0</v>
      </c>
      <c r="AF8" s="61">
        <f t="shared" si="6"/>
        <v>0</v>
      </c>
      <c r="AG8" s="44">
        <f>IF(B8&lt;&gt;"",(SUMIFS('Reg. planiranih prekida'!U:U, 'Reg. planiranih prekida'!B:B, Mreze!C11, 'Reg. planiranih prekida'!G:G, 'Uzroci prekida'!E$8)+C8*SUMIFS('Reg. planiranih prekida'!T:T,'Reg. planiranih prekida'!B:B,Mreze!C$8,'Reg. planiranih prekida'!G:G,'Uzroci prekida'!E$8))/C8,0)</f>
        <v>0</v>
      </c>
      <c r="AH8" s="44">
        <f>IF(B8&lt;&gt;"",(SUMIFS('Reg. planiranih prekida'!U:U, 'Reg. planiranih prekida'!B:B, Mreze!C11, 'Reg. planiranih prekida'!G:G, 'Uzroci prekida'!E$9)+C8*SUMIFS('Reg. planiranih prekida'!T:T,'Reg. planiranih prekida'!B:B,Mreze!C$8,'Reg. planiranih prekida'!G:G,'Uzroci prekida'!E$9))/C8,0)</f>
        <v>0</v>
      </c>
      <c r="AI8" s="44">
        <f>IF(B8&lt;&gt;"",(SUMIFS('Reg. planiranih prekida'!U:U, 'Reg. planiranih prekida'!B:B, Mreze!C11, 'Reg. planiranih prekida'!G:G, 'Uzroci prekida'!E$10)+C8*SUMIFS('Reg. planiranih prekida'!T:T,'Reg. planiranih prekida'!B:B,Mreze!C$8,'Reg. planiranih prekida'!G:G,'Uzroci prekida'!E$10))/C8,0)</f>
        <v>0</v>
      </c>
      <c r="AJ8" s="44">
        <f>IF(B8&lt;&gt;"",(SUMIFS('Reg. planiranih prekida'!U:U, 'Reg. planiranih prekida'!B:B, Mreze!C11, 'Reg. planiranih prekida'!G:G, 'Uzroci prekida'!E$11)+C8*SUMIFS('Reg. planiranih prekida'!T:T,'Reg. planiranih prekida'!B:B,Mreze!C$8,'Reg. planiranih prekida'!G:G,'Uzroci prekida'!E$11))/C8,0)</f>
        <v>0</v>
      </c>
      <c r="AK8" s="187">
        <f t="shared" si="7"/>
        <v>0</v>
      </c>
    </row>
    <row r="9" spans="1:38" x14ac:dyDescent="0.25">
      <c r="A9" s="90">
        <f t="shared" si="8"/>
        <v>4</v>
      </c>
      <c r="B9" s="91" t="str">
        <f>IF(Mreze!B12&lt;&gt;"",Mreze!B12,"")</f>
        <v/>
      </c>
      <c r="C9" s="92">
        <f>Mreze!F12</f>
        <v>0</v>
      </c>
      <c r="D9" s="92">
        <f t="shared" si="0"/>
        <v>0</v>
      </c>
      <c r="E9" s="92">
        <f t="shared" si="1"/>
        <v>0</v>
      </c>
      <c r="F9" s="186">
        <f t="shared" si="2"/>
        <v>0</v>
      </c>
      <c r="G9" s="92">
        <f t="shared" si="3"/>
        <v>0</v>
      </c>
      <c r="H9" s="23">
        <f>IF(B9&lt;&gt;"",SUMIF('Reg. neplaniranih prekida'!B:B, Mreze!C12, 'Reg. neplaniranih prekida'!R:R)+SUMIF('Reg. neplaniranih prekida'!B:B, Mreze!C$8, 'Reg. neplaniranih prekida'!R:R),0)</f>
        <v>0</v>
      </c>
      <c r="I9" s="23">
        <f>IF(B9&lt;&gt;"",SUMIF('Reg. neplaniranih prekida'!B:B,Mreze!C12,'Reg. neplaniranih prekida'!S:S)+SUMIF('Reg. neplaniranih prekida'!B:B,Mreze!C$8,'Reg. neplaniranih prekida'!S:S),0)</f>
        <v>0</v>
      </c>
      <c r="J9" s="72">
        <f>IF(B9&lt;&gt;"",(SUMIFS('Reg. neplaniranih prekida'!E:E,'Reg. neplaniranih prekida'!B:B,Mreze!C12,'Reg. neplaniranih prekida'!G:G,'Uzroci prekida'!E$12)+C9*SUMIFS('Reg. neplaniranih prekida'!R:R, 'Reg. neplaniranih prekida'!B:B, Mreze!C$8, 'Reg. neplaniranih prekida'!G:G, 'Uzroci prekida'!E$12))/C9,0)</f>
        <v>0</v>
      </c>
      <c r="K9" s="72">
        <f>IF(B9&lt;&gt;"",(SUMIFS('Reg. neplaniranih prekida'!E:E, 'Reg. neplaniranih prekida'!B:B, Mreze!C12, 'Reg. neplaniranih prekida'!G:G, 'Uzroci prekida'!E$13)+C9*SUMIFS('Reg. neplaniranih prekida'!R:R, 'Reg. neplaniranih prekida'!B:B, Mreze!C$8, 'Reg. neplaniranih prekida'!G:G, 'Uzroci prekida'!E$13))/C9,0)</f>
        <v>0</v>
      </c>
      <c r="L9" s="72">
        <f>IF(B9&lt;&gt;"",(SUMIFS('Reg. neplaniranih prekida'!E:E, 'Reg. neplaniranih prekida'!B:B, Mreze!C12, 'Reg. neplaniranih prekida'!G:G, 'Uzroci prekida'!E$14)+C9*SUMIFS('Reg. neplaniranih prekida'!R:R, 'Reg. neplaniranih prekida'!B:B, Mreze!C$8, 'Reg. neplaniranih prekida'!G:G, 'Uzroci prekida'!E$14))/C9,0)</f>
        <v>0</v>
      </c>
      <c r="M9" s="72">
        <f>IF(B9&lt;&gt;"",(SUMIFS('Reg. neplaniranih prekida'!E:E, 'Reg. neplaniranih prekida'!B:B, Mreze!C12, 'Reg. neplaniranih prekida'!G:G, 'Uzroci prekida'!E$15)+C9*SUMIFS('Reg. neplaniranih prekida'!R:R, 'Reg. neplaniranih prekida'!B:B, Mreze!C$8, 'Reg. neplaniranih prekida'!G:G, 'Uzroci prekida'!E$15))/C9,0)</f>
        <v>0</v>
      </c>
      <c r="N9" s="72">
        <f>IF(B9&lt;&gt;"",(SUMIFS('Reg. neplaniranih prekida'!E:E, 'Reg. neplaniranih prekida'!B:B, Mreze!C12, 'Reg. neplaniranih prekida'!G:G, 'Uzroci prekida'!E$16)+C9*SUMIFS('Reg. neplaniranih prekida'!R:R, 'Reg. neplaniranih prekida'!B:B, Mreze!C$8, 'Reg. neplaniranih prekida'!G:G, 'Uzroci prekida'!E$16))/C9,0)</f>
        <v>0</v>
      </c>
      <c r="O9" s="61">
        <f t="shared" si="4"/>
        <v>0</v>
      </c>
      <c r="P9" s="44">
        <f>IF(B9&lt;&gt;"",(SUMIFS('Reg. neplaniranih prekida'!T:T,'Reg. neplaniranih prekida'!B:B,Mreze!C12,'Reg. neplaniranih prekida'!G:G,'Uzroci prekida'!E$12)+C9*SUMIFS('Reg. neplaniranih prekida'!S:S,'Reg. neplaniranih prekida'!B:B,Mreze!C$8,'Reg. neplaniranih prekida'!G:G,'Uzroci prekida'!E$12))/C9,0)</f>
        <v>0</v>
      </c>
      <c r="Q9" s="44">
        <f>IF(B9&lt;&gt;"",(SUMIFS('Reg. neplaniranih prekida'!T:T,'Reg. neplaniranih prekida'!B:B,Mreze!C12,'Reg. neplaniranih prekida'!G:G,'Uzroci prekida'!E$13)+C9*SUMIFS('Reg. neplaniranih prekida'!S:S,'Reg. neplaniranih prekida'!B:B,Mreze!C$8,'Reg. neplaniranih prekida'!G:G,'Uzroci prekida'!E$13))/C9,0)</f>
        <v>0</v>
      </c>
      <c r="R9" s="44">
        <f>IF(B9&lt;&gt;"",(SUMIFS('Reg. neplaniranih prekida'!T:T,'Reg. neplaniranih prekida'!B:B,Mreze!C12,'Reg. neplaniranih prekida'!G:G,'Uzroci prekida'!E$14)+C9*SUMIFS('Reg. neplaniranih prekida'!S:S,'Reg. neplaniranih prekida'!B:B,Mreze!C$8,'Reg. neplaniranih prekida'!G:G,'Uzroci prekida'!E$14))/C9,0)</f>
        <v>0</v>
      </c>
      <c r="S9" s="45">
        <f>IF(B9&lt;&gt;"",(SUMIFS('Reg. neplaniranih prekida'!T:T,'Reg. neplaniranih prekida'!B:B,Mreze!C12,'Reg. neplaniranih prekida'!G:G,'Uzroci prekida'!E$15)+C9*SUMIFS('Reg. neplaniranih prekida'!S:S,'Reg. neplaniranih prekida'!B:B,Mreze!C$8,'Reg. neplaniranih prekida'!G:G,'Uzroci prekida'!E$15))/C9,0)</f>
        <v>0</v>
      </c>
      <c r="T9" s="44">
        <f>IF(B9&lt;&gt;"",(SUMIFS('Reg. neplaniranih prekida'!T:T,'Reg. neplaniranih prekida'!B:B,Mreze!C12,'Reg. neplaniranih prekida'!G:G,'Uzroci prekida'!E$16)+C9*SUMIFS('Reg. neplaniranih prekida'!S:S,'Reg. neplaniranih prekida'!B:B,Mreze!C$8,'Reg. neplaniranih prekida'!G:G,'Uzroci prekida'!E$16))/C9,0)</f>
        <v>0</v>
      </c>
      <c r="U9" s="60">
        <f t="shared" si="5"/>
        <v>0</v>
      </c>
      <c r="V9" s="23">
        <f>IF(B9&lt;&gt;"",SUMIF('Reg.Visa sila'!B:B, Mreze!C12, 'Reg.Visa sila'!R:R)+SUMIF('Reg.Visa sila'!B:B, Mreze!C$8, 'Reg.Visa sila'!R:R),0)</f>
        <v>0</v>
      </c>
      <c r="W9" s="23">
        <f>IF(B9&lt;&gt;"",SUMIF('Reg.Visa sila'!B:B,Mreze!C12,'Reg.Visa sila'!S:S)+SUMIF('Reg.Visa sila'!B:B,Mreze!C$8,'Reg.Visa sila'!S:S),0)</f>
        <v>0</v>
      </c>
      <c r="X9" s="61">
        <f>IF(B9&lt;&gt;"",(SUMIFS('Reg.Visa sila'!E:E, 'Reg.Visa sila'!B:B, Mreze!C12)+C9*SUMIFS('Reg.Visa sila'!R:R, 'Reg.Visa sila'!B:B, Mreze!C$8, 'Reg.Visa sila'!G:G, visa1))/C9,0)</f>
        <v>0</v>
      </c>
      <c r="Y9" s="60">
        <f>IF(B9&lt;&gt;"",(SUMIFS('Reg.Visa sila'!T:T, 'Reg.Visa sila'!B:B, Mreze!C12)+C9*SUMIFS('Reg.Visa sila'!S:S,'Reg.Visa sila'!B:B,Mreze!C$8,'Reg.Visa sila'!G:G,visa1))/C9,0)</f>
        <v>0</v>
      </c>
      <c r="Z9" s="23">
        <f>IF(B9&lt;&gt;"",SUMIF('Reg. planiranih prekida'!B:B, Mreze!C12, 'Reg. planiranih prekida'!S:S)+SUMIF('Reg. planiranih prekida'!B:B, Mreze!C$8, 'Reg. planiranih prekida'!S:S),0)</f>
        <v>0</v>
      </c>
      <c r="AA9" s="23">
        <f>IF(B9&lt;&gt;"",SUMIF('Reg. planiranih prekida'!B:B,Mreze!C12,'Reg. planiranih prekida'!T:T)+SUMIF('Reg. planiranih prekida'!B:B,Mreze!C$8,'Reg. planiranih prekida'!T:T),0)</f>
        <v>0</v>
      </c>
      <c r="AB9" s="72">
        <f>IF(B9&lt;&gt;"",(SUMIFS('Reg. planiranih prekida'!E:E, 'Reg. planiranih prekida'!B:B, Mreze!C12, 'Reg. planiranih prekida'!G:G, 'Uzroci prekida'!E$8)+C9*SUMIFS('Reg. planiranih prekida'!S:S, 'Reg. planiranih prekida'!B:B, Mreze!C$8, 'Reg. planiranih prekida'!G:G, 'Uzroci prekida'!E$8))/C9,0)</f>
        <v>0</v>
      </c>
      <c r="AC9" s="72">
        <f>IF(B9&lt;&gt;"",(SUMIFS('Reg. planiranih prekida'!E:E, 'Reg. planiranih prekida'!B:B, Mreze!C12, 'Reg. planiranih prekida'!G:G, 'Uzroci prekida'!E$9)+C9*SUMIFS('Reg. planiranih prekida'!S:S, 'Reg. planiranih prekida'!B:B, Mreze!C$8, 'Reg. planiranih prekida'!G:G, 'Uzroci prekida'!E$9))/C9,0)</f>
        <v>0</v>
      </c>
      <c r="AD9" s="72">
        <f>IF(B9&lt;&gt;"",(SUMIFS('Reg. planiranih prekida'!E:E, 'Reg. planiranih prekida'!B:B, Mreze!C12, 'Reg. planiranih prekida'!G:G, 'Uzroci prekida'!E$10)+C9*SUMIFS('Reg. planiranih prekida'!S:S, 'Reg. planiranih prekida'!B:B, Mreze!C$8, 'Reg. planiranih prekida'!G:G, 'Uzroci prekida'!E$10))/C9,0)</f>
        <v>0</v>
      </c>
      <c r="AE9" s="72">
        <f>IF(B9&lt;&gt;"",(SUMIFS('Reg. planiranih prekida'!E:E, 'Reg. planiranih prekida'!B:B, Mreze!C12, 'Reg. planiranih prekida'!G:G, 'Uzroci prekida'!E$11)+C9*SUMIFS('Reg. planiranih prekida'!S:S, 'Reg. planiranih prekida'!B:B, Mreze!C$8, 'Reg. planiranih prekida'!G:G, 'Uzroci prekida'!E$11))/C9,0)</f>
        <v>0</v>
      </c>
      <c r="AF9" s="61">
        <f t="shared" si="6"/>
        <v>0</v>
      </c>
      <c r="AG9" s="44">
        <f>IF(B9&lt;&gt;"",(SUMIFS('Reg. planiranih prekida'!U:U, 'Reg. planiranih prekida'!B:B, Mreze!C12, 'Reg. planiranih prekida'!G:G, 'Uzroci prekida'!E$8)+C9*SUMIFS('Reg. planiranih prekida'!T:T,'Reg. planiranih prekida'!B:B,Mreze!C$8,'Reg. planiranih prekida'!G:G,'Uzroci prekida'!E$8))/C9,0)</f>
        <v>0</v>
      </c>
      <c r="AH9" s="44">
        <f>IF(B9&lt;&gt;"",(SUMIFS('Reg. planiranih prekida'!U:U, 'Reg. planiranih prekida'!B:B, Mreze!C12, 'Reg. planiranih prekida'!G:G, 'Uzroci prekida'!E$9)+C9*SUMIFS('Reg. planiranih prekida'!T:T,'Reg. planiranih prekida'!B:B,Mreze!C$8,'Reg. planiranih prekida'!G:G,'Uzroci prekida'!E$9))/C9,0)</f>
        <v>0</v>
      </c>
      <c r="AI9" s="44">
        <f>IF(B9&lt;&gt;"",(SUMIFS('Reg. planiranih prekida'!U:U, 'Reg. planiranih prekida'!B:B, Mreze!C12, 'Reg. planiranih prekida'!G:G, 'Uzroci prekida'!E$10)+C9*SUMIFS('Reg. planiranih prekida'!T:T,'Reg. planiranih prekida'!B:B,Mreze!C$8,'Reg. planiranih prekida'!G:G,'Uzroci prekida'!E$10))/C9,0)</f>
        <v>0</v>
      </c>
      <c r="AJ9" s="44">
        <f>IF(B9&lt;&gt;"",(SUMIFS('Reg. planiranih prekida'!U:U, 'Reg. planiranih prekida'!B:B, Mreze!C12, 'Reg. planiranih prekida'!G:G, 'Uzroci prekida'!E$11)+C9*SUMIFS('Reg. planiranih prekida'!T:T,'Reg. planiranih prekida'!B:B,Mreze!C$8,'Reg. planiranih prekida'!G:G,'Uzroci prekida'!E$11))/C9,0)</f>
        <v>0</v>
      </c>
      <c r="AK9" s="187">
        <f t="shared" si="7"/>
        <v>0</v>
      </c>
    </row>
    <row r="10" spans="1:38" x14ac:dyDescent="0.25">
      <c r="A10" s="90">
        <f t="shared" si="8"/>
        <v>5</v>
      </c>
      <c r="B10" s="91" t="str">
        <f>IF(Mreze!B13&lt;&gt;"",Mreze!B13,"")</f>
        <v/>
      </c>
      <c r="C10" s="92">
        <f>Mreze!F13</f>
        <v>0</v>
      </c>
      <c r="D10" s="92">
        <f t="shared" si="0"/>
        <v>0</v>
      </c>
      <c r="E10" s="92">
        <f t="shared" si="1"/>
        <v>0</v>
      </c>
      <c r="F10" s="186">
        <f t="shared" si="2"/>
        <v>0</v>
      </c>
      <c r="G10" s="92">
        <f t="shared" si="3"/>
        <v>0</v>
      </c>
      <c r="H10" s="23">
        <f>IF(B10&lt;&gt;"",SUMIF('Reg. neplaniranih prekida'!B:B, Mreze!C13, 'Reg. neplaniranih prekida'!R:R)+SUMIF('Reg. neplaniranih prekida'!B:B, Mreze!C$8, 'Reg. neplaniranih prekida'!R:R),0)</f>
        <v>0</v>
      </c>
      <c r="I10" s="23">
        <f>IF(B10&lt;&gt;"",SUMIF('Reg. neplaniranih prekida'!B:B,Mreze!C13,'Reg. neplaniranih prekida'!S:S)+SUMIF('Reg. neplaniranih prekida'!B:B,Mreze!C$8,'Reg. neplaniranih prekida'!S:S),0)</f>
        <v>0</v>
      </c>
      <c r="J10" s="72">
        <f>IF(B10&lt;&gt;"",(SUMIFS('Reg. neplaniranih prekida'!E:E,'Reg. neplaniranih prekida'!B:B,Mreze!C13,'Reg. neplaniranih prekida'!G:G,'Uzroci prekida'!E$12)+C10*SUMIFS('Reg. neplaniranih prekida'!R:R, 'Reg. neplaniranih prekida'!B:B, Mreze!C$8, 'Reg. neplaniranih prekida'!G:G, 'Uzroci prekida'!E$12))/C10,0)</f>
        <v>0</v>
      </c>
      <c r="K10" s="72">
        <f>IF(B10&lt;&gt;"",(SUMIFS('Reg. neplaniranih prekida'!E:E, 'Reg. neplaniranih prekida'!B:B, Mreze!C13, 'Reg. neplaniranih prekida'!G:G, 'Uzroci prekida'!E$13)+C10*SUMIFS('Reg. neplaniranih prekida'!R:R, 'Reg. neplaniranih prekida'!B:B, Mreze!C$8, 'Reg. neplaniranih prekida'!G:G, 'Uzroci prekida'!E$13))/C10,0)</f>
        <v>0</v>
      </c>
      <c r="L10" s="72">
        <f>IF(B10&lt;&gt;"",(SUMIFS('Reg. neplaniranih prekida'!E:E, 'Reg. neplaniranih prekida'!B:B, Mreze!C13, 'Reg. neplaniranih prekida'!G:G, 'Uzroci prekida'!E$14)+C10*SUMIFS('Reg. neplaniranih prekida'!R:R, 'Reg. neplaniranih prekida'!B:B, Mreze!C$8, 'Reg. neplaniranih prekida'!G:G, 'Uzroci prekida'!E$14))/C10,0)</f>
        <v>0</v>
      </c>
      <c r="M10" s="72">
        <f>IF(B10&lt;&gt;"",(SUMIFS('Reg. neplaniranih prekida'!E:E, 'Reg. neplaniranih prekida'!B:B, Mreze!C13, 'Reg. neplaniranih prekida'!G:G, 'Uzroci prekida'!E$15)+C10*SUMIFS('Reg. neplaniranih prekida'!R:R, 'Reg. neplaniranih prekida'!B:B, Mreze!C$8, 'Reg. neplaniranih prekida'!G:G, 'Uzroci prekida'!E$15))/C10,0)</f>
        <v>0</v>
      </c>
      <c r="N10" s="72">
        <f>IF(B10&lt;&gt;"",(SUMIFS('Reg. neplaniranih prekida'!E:E, 'Reg. neplaniranih prekida'!B:B, Mreze!C13, 'Reg. neplaniranih prekida'!G:G, 'Uzroci prekida'!E$16)+C10*SUMIFS('Reg. neplaniranih prekida'!R:R, 'Reg. neplaniranih prekida'!B:B, Mreze!C$8, 'Reg. neplaniranih prekida'!G:G, 'Uzroci prekida'!E$16))/C10,0)</f>
        <v>0</v>
      </c>
      <c r="O10" s="61">
        <f t="shared" si="4"/>
        <v>0</v>
      </c>
      <c r="P10" s="44">
        <f>IF(B10&lt;&gt;"",(SUMIFS('Reg. neplaniranih prekida'!T:T,'Reg. neplaniranih prekida'!B:B,Mreze!C13,'Reg. neplaniranih prekida'!G:G,'Uzroci prekida'!E$12)+C10*SUMIFS('Reg. neplaniranih prekida'!S:S,'Reg. neplaniranih prekida'!B:B,Mreze!C$8,'Reg. neplaniranih prekida'!G:G,'Uzroci prekida'!E$12))/C10,0)</f>
        <v>0</v>
      </c>
      <c r="Q10" s="44">
        <f>IF(B10&lt;&gt;"",(SUMIFS('Reg. neplaniranih prekida'!T:T,'Reg. neplaniranih prekida'!B:B,Mreze!C13,'Reg. neplaniranih prekida'!G:G,'Uzroci prekida'!E$13)+C10*SUMIFS('Reg. neplaniranih prekida'!S:S,'Reg. neplaniranih prekida'!B:B,Mreze!C$8,'Reg. neplaniranih prekida'!G:G,'Uzroci prekida'!E$13))/C10,0)</f>
        <v>0</v>
      </c>
      <c r="R10" s="44">
        <f>IF(B10&lt;&gt;"",(SUMIFS('Reg. neplaniranih prekida'!T:T,'Reg. neplaniranih prekida'!B:B,Mreze!C13,'Reg. neplaniranih prekida'!G:G,'Uzroci prekida'!E$14)+C10*SUMIFS('Reg. neplaniranih prekida'!S:S,'Reg. neplaniranih prekida'!B:B,Mreze!C$8,'Reg. neplaniranih prekida'!G:G,'Uzroci prekida'!E$14))/C10,0)</f>
        <v>0</v>
      </c>
      <c r="S10" s="45">
        <f>IF(B10&lt;&gt;"",(SUMIFS('Reg. neplaniranih prekida'!T:T,'Reg. neplaniranih prekida'!B:B,Mreze!C13,'Reg. neplaniranih prekida'!G:G,'Uzroci prekida'!E$15)+C10*SUMIFS('Reg. neplaniranih prekida'!S:S,'Reg. neplaniranih prekida'!B:B,Mreze!C$8,'Reg. neplaniranih prekida'!G:G,'Uzroci prekida'!E$15))/C10,0)</f>
        <v>0</v>
      </c>
      <c r="T10" s="44">
        <f>IF(B10&lt;&gt;"",(SUMIFS('Reg. neplaniranih prekida'!T:T,'Reg. neplaniranih prekida'!B:B,Mreze!C13,'Reg. neplaniranih prekida'!G:G,'Uzroci prekida'!E$16)+C10*SUMIFS('Reg. neplaniranih prekida'!S:S,'Reg. neplaniranih prekida'!B:B,Mreze!C$8,'Reg. neplaniranih prekida'!G:G,'Uzroci prekida'!E$16))/C10,0)</f>
        <v>0</v>
      </c>
      <c r="U10" s="60">
        <f t="shared" si="5"/>
        <v>0</v>
      </c>
      <c r="V10" s="23">
        <f>IF(B10&lt;&gt;"",SUMIF('Reg.Visa sila'!B:B, Mreze!C13, 'Reg.Visa sila'!R:R)+SUMIF('Reg.Visa sila'!B:B, Mreze!C$8, 'Reg.Visa sila'!R:R),0)</f>
        <v>0</v>
      </c>
      <c r="W10" s="23">
        <f>IF(B10&lt;&gt;"",SUMIF('Reg.Visa sila'!B:B,Mreze!C13,'Reg.Visa sila'!S:S)+SUMIF('Reg.Visa sila'!B:B,Mreze!C$8,'Reg.Visa sila'!S:S),0)</f>
        <v>0</v>
      </c>
      <c r="X10" s="61">
        <f>IF(B10&lt;&gt;"",(SUMIFS('Reg.Visa sila'!E:E, 'Reg.Visa sila'!B:B, Mreze!C13)+C10*SUMIFS('Reg.Visa sila'!R:R, 'Reg.Visa sila'!B:B, Mreze!C$8, 'Reg.Visa sila'!G:G, visa1))/C10,0)</f>
        <v>0</v>
      </c>
      <c r="Y10" s="60">
        <f>IF(B10&lt;&gt;"",(SUMIFS('Reg.Visa sila'!T:T, 'Reg.Visa sila'!B:B, Mreze!C13)+C10*SUMIFS('Reg.Visa sila'!S:S,'Reg.Visa sila'!B:B,Mreze!C$8,'Reg.Visa sila'!G:G,visa1))/C10,0)</f>
        <v>0</v>
      </c>
      <c r="Z10" s="23">
        <f>IF(B10&lt;&gt;"",SUMIF('Reg. planiranih prekida'!B:B, Mreze!C13, 'Reg. planiranih prekida'!S:S)+SUMIF('Reg. planiranih prekida'!B:B, Mreze!C$8, 'Reg. planiranih prekida'!S:S),0)</f>
        <v>0</v>
      </c>
      <c r="AA10" s="23">
        <f>IF(B10&lt;&gt;"",SUMIF('Reg. planiranih prekida'!B:B,Mreze!C13,'Reg. planiranih prekida'!T:T)+SUMIF('Reg. planiranih prekida'!B:B,Mreze!C$8,'Reg. planiranih prekida'!T:T),0)</f>
        <v>0</v>
      </c>
      <c r="AB10" s="72">
        <f>IF(B10&lt;&gt;"",(SUMIFS('Reg. planiranih prekida'!E:E, 'Reg. planiranih prekida'!B:B, Mreze!C13, 'Reg. planiranih prekida'!G:G, 'Uzroci prekida'!E$8)+C10*SUMIFS('Reg. planiranih prekida'!S:S, 'Reg. planiranih prekida'!B:B, Mreze!C$8, 'Reg. planiranih prekida'!G:G, 'Uzroci prekida'!E$8))/C10,0)</f>
        <v>0</v>
      </c>
      <c r="AC10" s="72">
        <f>IF(B10&lt;&gt;"",(SUMIFS('Reg. planiranih prekida'!E:E, 'Reg. planiranih prekida'!B:B, Mreze!C13, 'Reg. planiranih prekida'!G:G, 'Uzroci prekida'!E$9)+C10*SUMIFS('Reg. planiranih prekida'!S:S, 'Reg. planiranih prekida'!B:B, Mreze!C$8, 'Reg. planiranih prekida'!G:G, 'Uzroci prekida'!E$9))/C10,0)</f>
        <v>0</v>
      </c>
      <c r="AD10" s="72">
        <f>IF(B10&lt;&gt;"",(SUMIFS('Reg. planiranih prekida'!E:E, 'Reg. planiranih prekida'!B:B, Mreze!C13, 'Reg. planiranih prekida'!G:G, 'Uzroci prekida'!E$10)+C10*SUMIFS('Reg. planiranih prekida'!S:S, 'Reg. planiranih prekida'!B:B, Mreze!C$8, 'Reg. planiranih prekida'!G:G, 'Uzroci prekida'!E$10))/C10,0)</f>
        <v>0</v>
      </c>
      <c r="AE10" s="72">
        <f>IF(B10&lt;&gt;"",(SUMIFS('Reg. planiranih prekida'!E:E, 'Reg. planiranih prekida'!B:B, Mreze!C13, 'Reg. planiranih prekida'!G:G, 'Uzroci prekida'!E$11)+C10*SUMIFS('Reg. planiranih prekida'!S:S, 'Reg. planiranih prekida'!B:B, Mreze!C$8, 'Reg. planiranih prekida'!G:G, 'Uzroci prekida'!E$11))/C10,0)</f>
        <v>0</v>
      </c>
      <c r="AF10" s="61">
        <f t="shared" si="6"/>
        <v>0</v>
      </c>
      <c r="AG10" s="44">
        <f>IF(B10&lt;&gt;"",(SUMIFS('Reg. planiranih prekida'!U:U, 'Reg. planiranih prekida'!B:B, Mreze!C13, 'Reg. planiranih prekida'!G:G, 'Uzroci prekida'!E$8)+C10*SUMIFS('Reg. planiranih prekida'!T:T,'Reg. planiranih prekida'!B:B,Mreze!C$8,'Reg. planiranih prekida'!G:G,'Uzroci prekida'!E$8))/C10,0)</f>
        <v>0</v>
      </c>
      <c r="AH10" s="44">
        <f>IF(B10&lt;&gt;"",(SUMIFS('Reg. planiranih prekida'!U:U, 'Reg. planiranih prekida'!B:B, Mreze!C13, 'Reg. planiranih prekida'!G:G, 'Uzroci prekida'!E$9)+C10*SUMIFS('Reg. planiranih prekida'!T:T,'Reg. planiranih prekida'!B:B,Mreze!C$8,'Reg. planiranih prekida'!G:G,'Uzroci prekida'!E$9))/C10,0)</f>
        <v>0</v>
      </c>
      <c r="AI10" s="44">
        <f>IF(B10&lt;&gt;"",(SUMIFS('Reg. planiranih prekida'!U:U, 'Reg. planiranih prekida'!B:B, Mreze!C13, 'Reg. planiranih prekida'!G:G, 'Uzroci prekida'!E$10)+C10*SUMIFS('Reg. planiranih prekida'!T:T,'Reg. planiranih prekida'!B:B,Mreze!C$8,'Reg. planiranih prekida'!G:G,'Uzroci prekida'!E$10))/C10,0)</f>
        <v>0</v>
      </c>
      <c r="AJ10" s="44">
        <f>IF(B10&lt;&gt;"",(SUMIFS('Reg. planiranih prekida'!U:U, 'Reg. planiranih prekida'!B:B, Mreze!C13, 'Reg. planiranih prekida'!G:G, 'Uzroci prekida'!E$11)+C10*SUMIFS('Reg. planiranih prekida'!T:T,'Reg. planiranih prekida'!B:B,Mreze!C$8,'Reg. planiranih prekida'!G:G,'Uzroci prekida'!E$11))/C10,0)</f>
        <v>0</v>
      </c>
      <c r="AK10" s="187">
        <f t="shared" si="7"/>
        <v>0</v>
      </c>
    </row>
    <row r="11" spans="1:38" x14ac:dyDescent="0.25">
      <c r="A11" s="90">
        <f t="shared" si="8"/>
        <v>6</v>
      </c>
      <c r="B11" s="91" t="str">
        <f>IF(Mreze!B14&lt;&gt;"",Mreze!B14,"")</f>
        <v/>
      </c>
      <c r="C11" s="92">
        <f>Mreze!F14</f>
        <v>0</v>
      </c>
      <c r="D11" s="92">
        <f t="shared" si="0"/>
        <v>0</v>
      </c>
      <c r="E11" s="92">
        <f t="shared" si="1"/>
        <v>0</v>
      </c>
      <c r="F11" s="186">
        <f t="shared" si="2"/>
        <v>0</v>
      </c>
      <c r="G11" s="92">
        <f t="shared" si="3"/>
        <v>0</v>
      </c>
      <c r="H11" s="23">
        <f>IF(B11&lt;&gt;"",SUMIF('Reg. neplaniranih prekida'!B:B, Mreze!C14, 'Reg. neplaniranih prekida'!R:R)+SUMIF('Reg. neplaniranih prekida'!B:B, Mreze!C$8, 'Reg. neplaniranih prekida'!R:R),0)</f>
        <v>0</v>
      </c>
      <c r="I11" s="23">
        <f>IF(B11&lt;&gt;"",SUMIF('Reg. neplaniranih prekida'!B:B,Mreze!C14,'Reg. neplaniranih prekida'!S:S)+SUMIF('Reg. neplaniranih prekida'!B:B,Mreze!C$8,'Reg. neplaniranih prekida'!S:S),0)</f>
        <v>0</v>
      </c>
      <c r="J11" s="72">
        <f>IF(B11&lt;&gt;"",(SUMIFS('Reg. neplaniranih prekida'!E:E,'Reg. neplaniranih prekida'!B:B,Mreze!C14,'Reg. neplaniranih prekida'!G:G,'Uzroci prekida'!E$12)+C11*SUMIFS('Reg. neplaniranih prekida'!R:R, 'Reg. neplaniranih prekida'!B:B, Mreze!C$8, 'Reg. neplaniranih prekida'!G:G, 'Uzroci prekida'!E$12))/C11,0)</f>
        <v>0</v>
      </c>
      <c r="K11" s="72">
        <f>IF(B11&lt;&gt;"",(SUMIFS('Reg. neplaniranih prekida'!E:E, 'Reg. neplaniranih prekida'!B:B, Mreze!C14, 'Reg. neplaniranih prekida'!G:G, 'Uzroci prekida'!E$13)+C11*SUMIFS('Reg. neplaniranih prekida'!R:R, 'Reg. neplaniranih prekida'!B:B, Mreze!C$8, 'Reg. neplaniranih prekida'!G:G, 'Uzroci prekida'!E$13))/C11,0)</f>
        <v>0</v>
      </c>
      <c r="L11" s="72">
        <f>IF(B11&lt;&gt;"",(SUMIFS('Reg. neplaniranih prekida'!E:E, 'Reg. neplaniranih prekida'!B:B, Mreze!C14, 'Reg. neplaniranih prekida'!G:G, 'Uzroci prekida'!E$14)+C11*SUMIFS('Reg. neplaniranih prekida'!R:R, 'Reg. neplaniranih prekida'!B:B, Mreze!C$8, 'Reg. neplaniranih prekida'!G:G, 'Uzroci prekida'!E$14))/C11,0)</f>
        <v>0</v>
      </c>
      <c r="M11" s="72">
        <f>IF(B11&lt;&gt;"",(SUMIFS('Reg. neplaniranih prekida'!E:E, 'Reg. neplaniranih prekida'!B:B, Mreze!C14, 'Reg. neplaniranih prekida'!G:G, 'Uzroci prekida'!E$15)+C11*SUMIFS('Reg. neplaniranih prekida'!R:R, 'Reg. neplaniranih prekida'!B:B, Mreze!C$8, 'Reg. neplaniranih prekida'!G:G, 'Uzroci prekida'!E$15))/C11,0)</f>
        <v>0</v>
      </c>
      <c r="N11" s="72">
        <f>IF(B11&lt;&gt;"",(SUMIFS('Reg. neplaniranih prekida'!E:E, 'Reg. neplaniranih prekida'!B:B, Mreze!C14, 'Reg. neplaniranih prekida'!G:G, 'Uzroci prekida'!E$16)+C11*SUMIFS('Reg. neplaniranih prekida'!R:R, 'Reg. neplaniranih prekida'!B:B, Mreze!C$8, 'Reg. neplaniranih prekida'!G:G, 'Uzroci prekida'!E$16))/C11,0)</f>
        <v>0</v>
      </c>
      <c r="O11" s="61">
        <f t="shared" si="4"/>
        <v>0</v>
      </c>
      <c r="P11" s="44">
        <f>IF(B11&lt;&gt;"",(SUMIFS('Reg. neplaniranih prekida'!T:T,'Reg. neplaniranih prekida'!B:B,Mreze!C14,'Reg. neplaniranih prekida'!G:G,'Uzroci prekida'!E$12)+C11*SUMIFS('Reg. neplaniranih prekida'!S:S,'Reg. neplaniranih prekida'!B:B,Mreze!C$8,'Reg. neplaniranih prekida'!G:G,'Uzroci prekida'!E$12))/C11,0)</f>
        <v>0</v>
      </c>
      <c r="Q11" s="44">
        <f>IF(B11&lt;&gt;"",(SUMIFS('Reg. neplaniranih prekida'!T:T,'Reg. neplaniranih prekida'!B:B,Mreze!C14,'Reg. neplaniranih prekida'!G:G,'Uzroci prekida'!E$13)+C11*SUMIFS('Reg. neplaniranih prekida'!S:S,'Reg. neplaniranih prekida'!B:B,Mreze!C$8,'Reg. neplaniranih prekida'!G:G,'Uzroci prekida'!E$13))/C11,0)</f>
        <v>0</v>
      </c>
      <c r="R11" s="44">
        <f>IF(B11&lt;&gt;"",(SUMIFS('Reg. neplaniranih prekida'!T:T,'Reg. neplaniranih prekida'!B:B,Mreze!C14,'Reg. neplaniranih prekida'!G:G,'Uzroci prekida'!E$14)+C11*SUMIFS('Reg. neplaniranih prekida'!S:S,'Reg. neplaniranih prekida'!B:B,Mreze!C$8,'Reg. neplaniranih prekida'!G:G,'Uzroci prekida'!E$14))/C11,0)</f>
        <v>0</v>
      </c>
      <c r="S11" s="45">
        <f>IF(B11&lt;&gt;"",(SUMIFS('Reg. neplaniranih prekida'!T:T,'Reg. neplaniranih prekida'!B:B,Mreze!C14,'Reg. neplaniranih prekida'!G:G,'Uzroci prekida'!E$15)+C11*SUMIFS('Reg. neplaniranih prekida'!S:S,'Reg. neplaniranih prekida'!B:B,Mreze!C$8,'Reg. neplaniranih prekida'!G:G,'Uzroci prekida'!E$15))/C11,0)</f>
        <v>0</v>
      </c>
      <c r="T11" s="44">
        <f>IF(B11&lt;&gt;"",(SUMIFS('Reg. neplaniranih prekida'!T:T,'Reg. neplaniranih prekida'!B:B,Mreze!C14,'Reg. neplaniranih prekida'!G:G,'Uzroci prekida'!E$16)+C11*SUMIFS('Reg. neplaniranih prekida'!S:S,'Reg. neplaniranih prekida'!B:B,Mreze!C$8,'Reg. neplaniranih prekida'!G:G,'Uzroci prekida'!E$16))/C11,0)</f>
        <v>0</v>
      </c>
      <c r="U11" s="60">
        <f t="shared" si="5"/>
        <v>0</v>
      </c>
      <c r="V11" s="23">
        <f>IF(B11&lt;&gt;"",SUMIF('Reg.Visa sila'!B:B, Mreze!C14, 'Reg.Visa sila'!R:R)+SUMIF('Reg.Visa sila'!B:B, Mreze!C$8, 'Reg.Visa sila'!R:R),0)</f>
        <v>0</v>
      </c>
      <c r="W11" s="23">
        <f>IF(B11&lt;&gt;"",SUMIF('Reg.Visa sila'!B:B,Mreze!C14,'Reg.Visa sila'!S:S)+SUMIF('Reg.Visa sila'!B:B,Mreze!C$8,'Reg.Visa sila'!S:S),0)</f>
        <v>0</v>
      </c>
      <c r="X11" s="61">
        <f>IF(B11&lt;&gt;"",(SUMIFS('Reg.Visa sila'!E:E, 'Reg.Visa sila'!B:B, Mreze!C14)+C11*SUMIFS('Reg.Visa sila'!R:R, 'Reg.Visa sila'!B:B, Mreze!C$8, 'Reg.Visa sila'!G:G, visa1))/C11,0)</f>
        <v>0</v>
      </c>
      <c r="Y11" s="60">
        <f>IF(B11&lt;&gt;"",(SUMIFS('Reg.Visa sila'!T:T, 'Reg.Visa sila'!B:B, Mreze!C14)+C11*SUMIFS('Reg.Visa sila'!S:S,'Reg.Visa sila'!B:B,Mreze!C$8,'Reg.Visa sila'!G:G,visa1))/C11,0)</f>
        <v>0</v>
      </c>
      <c r="Z11" s="23">
        <f>IF(B11&lt;&gt;"",SUMIF('Reg. planiranih prekida'!B:B, Mreze!C14, 'Reg. planiranih prekida'!S:S)+SUMIF('Reg. planiranih prekida'!B:B, Mreze!C$8, 'Reg. planiranih prekida'!S:S),0)</f>
        <v>0</v>
      </c>
      <c r="AA11" s="23">
        <f>IF(B11&lt;&gt;"",SUMIF('Reg. planiranih prekida'!B:B,Mreze!C14,'Reg. planiranih prekida'!T:T)+SUMIF('Reg. planiranih prekida'!B:B,Mreze!C$8,'Reg. planiranih prekida'!T:T),0)</f>
        <v>0</v>
      </c>
      <c r="AB11" s="72">
        <f>IF(B11&lt;&gt;"",(SUMIFS('Reg. planiranih prekida'!E:E, 'Reg. planiranih prekida'!B:B, Mreze!C14, 'Reg. planiranih prekida'!G:G, 'Uzroci prekida'!E$8)+C11*SUMIFS('Reg. planiranih prekida'!S:S, 'Reg. planiranih prekida'!B:B, Mreze!C$8, 'Reg. planiranih prekida'!G:G, 'Uzroci prekida'!E$8))/C11,0)</f>
        <v>0</v>
      </c>
      <c r="AC11" s="72">
        <f>IF(B11&lt;&gt;"",(SUMIFS('Reg. planiranih prekida'!E:E, 'Reg. planiranih prekida'!B:B, Mreze!C14, 'Reg. planiranih prekida'!G:G, 'Uzroci prekida'!E$9)+C11*SUMIFS('Reg. planiranih prekida'!S:S, 'Reg. planiranih prekida'!B:B, Mreze!C$8, 'Reg. planiranih prekida'!G:G, 'Uzroci prekida'!E$9))/C11,0)</f>
        <v>0</v>
      </c>
      <c r="AD11" s="72">
        <f>IF(B11&lt;&gt;"",(SUMIFS('Reg. planiranih prekida'!E:E, 'Reg. planiranih prekida'!B:B, Mreze!C14, 'Reg. planiranih prekida'!G:G, 'Uzroci prekida'!E$10)+C11*SUMIFS('Reg. planiranih prekida'!S:S, 'Reg. planiranih prekida'!B:B, Mreze!C$8, 'Reg. planiranih prekida'!G:G, 'Uzroci prekida'!E$10))/C11,0)</f>
        <v>0</v>
      </c>
      <c r="AE11" s="72">
        <f>IF(B11&lt;&gt;"",(SUMIFS('Reg. planiranih prekida'!E:E, 'Reg. planiranih prekida'!B:B, Mreze!C14, 'Reg. planiranih prekida'!G:G, 'Uzroci prekida'!E$11)+C11*SUMIFS('Reg. planiranih prekida'!S:S, 'Reg. planiranih prekida'!B:B, Mreze!C$8, 'Reg. planiranih prekida'!G:G, 'Uzroci prekida'!E$11))/C11,0)</f>
        <v>0</v>
      </c>
      <c r="AF11" s="61">
        <f t="shared" si="6"/>
        <v>0</v>
      </c>
      <c r="AG11" s="44">
        <f>IF(B11&lt;&gt;"",(SUMIFS('Reg. planiranih prekida'!U:U, 'Reg. planiranih prekida'!B:B, Mreze!C14, 'Reg. planiranih prekida'!G:G, 'Uzroci prekida'!E$8)+C11*SUMIFS('Reg. planiranih prekida'!T:T,'Reg. planiranih prekida'!B:B,Mreze!C$8,'Reg. planiranih prekida'!G:G,'Uzroci prekida'!E$8))/C11,0)</f>
        <v>0</v>
      </c>
      <c r="AH11" s="44">
        <f>IF(B11&lt;&gt;"",(SUMIFS('Reg. planiranih prekida'!U:U, 'Reg. planiranih prekida'!B:B, Mreze!C14, 'Reg. planiranih prekida'!G:G, 'Uzroci prekida'!E$9)+C11*SUMIFS('Reg. planiranih prekida'!T:T,'Reg. planiranih prekida'!B:B,Mreze!C$8,'Reg. planiranih prekida'!G:G,'Uzroci prekida'!E$9))/C11,0)</f>
        <v>0</v>
      </c>
      <c r="AI11" s="44">
        <f>IF(B11&lt;&gt;"",(SUMIFS('Reg. planiranih prekida'!U:U, 'Reg. planiranih prekida'!B:B, Mreze!C14, 'Reg. planiranih prekida'!G:G, 'Uzroci prekida'!E$10)+C11*SUMIFS('Reg. planiranih prekida'!T:T,'Reg. planiranih prekida'!B:B,Mreze!C$8,'Reg. planiranih prekida'!G:G,'Uzroci prekida'!E$10))/C11,0)</f>
        <v>0</v>
      </c>
      <c r="AJ11" s="44">
        <f>IF(B11&lt;&gt;"",(SUMIFS('Reg. planiranih prekida'!U:U, 'Reg. planiranih prekida'!B:B, Mreze!C14, 'Reg. planiranih prekida'!G:G, 'Uzroci prekida'!E$11)+C11*SUMIFS('Reg. planiranih prekida'!T:T,'Reg. planiranih prekida'!B:B,Mreze!C$8,'Reg. planiranih prekida'!G:G,'Uzroci prekida'!E$11))/C11,0)</f>
        <v>0</v>
      </c>
      <c r="AK11" s="187">
        <f t="shared" si="7"/>
        <v>0</v>
      </c>
    </row>
    <row r="12" spans="1:38" x14ac:dyDescent="0.25">
      <c r="A12" s="90">
        <f t="shared" si="8"/>
        <v>7</v>
      </c>
      <c r="B12" s="91" t="str">
        <f>IF(Mreze!B15&lt;&gt;"",Mreze!B15,"")</f>
        <v/>
      </c>
      <c r="C12" s="92">
        <f>Mreze!F15</f>
        <v>0</v>
      </c>
      <c r="D12" s="92">
        <f t="shared" si="0"/>
        <v>0</v>
      </c>
      <c r="E12" s="92">
        <f t="shared" si="1"/>
        <v>0</v>
      </c>
      <c r="F12" s="186">
        <f t="shared" si="2"/>
        <v>0</v>
      </c>
      <c r="G12" s="92">
        <f t="shared" si="3"/>
        <v>0</v>
      </c>
      <c r="H12" s="23">
        <f>IF(B12&lt;&gt;"",SUMIF('Reg. neplaniranih prekida'!B:B, Mreze!C15, 'Reg. neplaniranih prekida'!R:R)+SUMIF('Reg. neplaniranih prekida'!B:B, Mreze!C$8, 'Reg. neplaniranih prekida'!R:R),0)</f>
        <v>0</v>
      </c>
      <c r="I12" s="23">
        <f>IF(B12&lt;&gt;"",SUMIF('Reg. neplaniranih prekida'!B:B,Mreze!C15,'Reg. neplaniranih prekida'!S:S)+SUMIF('Reg. neplaniranih prekida'!B:B,Mreze!C$8,'Reg. neplaniranih prekida'!S:S),0)</f>
        <v>0</v>
      </c>
      <c r="J12" s="72">
        <f>IF(B12&lt;&gt;"",(SUMIFS('Reg. neplaniranih prekida'!E:E,'Reg. neplaniranih prekida'!B:B,Mreze!C15,'Reg. neplaniranih prekida'!G:G,'Uzroci prekida'!E$12)+C12*SUMIFS('Reg. neplaniranih prekida'!R:R, 'Reg. neplaniranih prekida'!B:B, Mreze!C$8, 'Reg. neplaniranih prekida'!G:G, 'Uzroci prekida'!E$12))/C12,0)</f>
        <v>0</v>
      </c>
      <c r="K12" s="72">
        <f>IF(B12&lt;&gt;"",(SUMIFS('Reg. neplaniranih prekida'!E:E, 'Reg. neplaniranih prekida'!B:B, Mreze!C15, 'Reg. neplaniranih prekida'!G:G, 'Uzroci prekida'!E$13)+C12*SUMIFS('Reg. neplaniranih prekida'!R:R, 'Reg. neplaniranih prekida'!B:B, Mreze!C$8, 'Reg. neplaniranih prekida'!G:G, 'Uzroci prekida'!E$13))/C12,0)</f>
        <v>0</v>
      </c>
      <c r="L12" s="72">
        <f>IF(B12&lt;&gt;"",(SUMIFS('Reg. neplaniranih prekida'!E:E, 'Reg. neplaniranih prekida'!B:B, Mreze!C15, 'Reg. neplaniranih prekida'!G:G, 'Uzroci prekida'!E$14)+C12*SUMIFS('Reg. neplaniranih prekida'!R:R, 'Reg. neplaniranih prekida'!B:B, Mreze!C$8, 'Reg. neplaniranih prekida'!G:G, 'Uzroci prekida'!E$14))/C12,0)</f>
        <v>0</v>
      </c>
      <c r="M12" s="72">
        <f>IF(B12&lt;&gt;"",(SUMIFS('Reg. neplaniranih prekida'!E:E, 'Reg. neplaniranih prekida'!B:B, Mreze!C15, 'Reg. neplaniranih prekida'!G:G, 'Uzroci prekida'!E$15)+C12*SUMIFS('Reg. neplaniranih prekida'!R:R, 'Reg. neplaniranih prekida'!B:B, Mreze!C$8, 'Reg. neplaniranih prekida'!G:G, 'Uzroci prekida'!E$15))/C12,0)</f>
        <v>0</v>
      </c>
      <c r="N12" s="72">
        <f>IF(B12&lt;&gt;"",(SUMIFS('Reg. neplaniranih prekida'!E:E, 'Reg. neplaniranih prekida'!B:B, Mreze!C15, 'Reg. neplaniranih prekida'!G:G, 'Uzroci prekida'!E$16)+C12*SUMIFS('Reg. neplaniranih prekida'!R:R, 'Reg. neplaniranih prekida'!B:B, Mreze!C$8, 'Reg. neplaniranih prekida'!G:G, 'Uzroci prekida'!E$16))/C12,0)</f>
        <v>0</v>
      </c>
      <c r="O12" s="61">
        <f t="shared" si="4"/>
        <v>0</v>
      </c>
      <c r="P12" s="44">
        <f>IF(B12&lt;&gt;"",(SUMIFS('Reg. neplaniranih prekida'!T:T,'Reg. neplaniranih prekida'!B:B,Mreze!C15,'Reg. neplaniranih prekida'!G:G,'Uzroci prekida'!E$12)+C12*SUMIFS('Reg. neplaniranih prekida'!S:S,'Reg. neplaniranih prekida'!B:B,Mreze!C$8,'Reg. neplaniranih prekida'!G:G,'Uzroci prekida'!E$12))/C12,0)</f>
        <v>0</v>
      </c>
      <c r="Q12" s="44">
        <f>IF(B12&lt;&gt;"",(SUMIFS('Reg. neplaniranih prekida'!T:T,'Reg. neplaniranih prekida'!B:B,Mreze!C15,'Reg. neplaniranih prekida'!G:G,'Uzroci prekida'!E$13)+C12*SUMIFS('Reg. neplaniranih prekida'!S:S,'Reg. neplaniranih prekida'!B:B,Mreze!C$8,'Reg. neplaniranih prekida'!G:G,'Uzroci prekida'!E$13))/C12,0)</f>
        <v>0</v>
      </c>
      <c r="R12" s="44">
        <f>IF(B12&lt;&gt;"",(SUMIFS('Reg. neplaniranih prekida'!T:T,'Reg. neplaniranih prekida'!B:B,Mreze!C15,'Reg. neplaniranih prekida'!G:G,'Uzroci prekida'!E$14)+C12*SUMIFS('Reg. neplaniranih prekida'!S:S,'Reg. neplaniranih prekida'!B:B,Mreze!C$8,'Reg. neplaniranih prekida'!G:G,'Uzroci prekida'!E$14))/C12,0)</f>
        <v>0</v>
      </c>
      <c r="S12" s="45">
        <f>IF(B12&lt;&gt;"",(SUMIFS('Reg. neplaniranih prekida'!T:T,'Reg. neplaniranih prekida'!B:B,Mreze!C15,'Reg. neplaniranih prekida'!G:G,'Uzroci prekida'!E$15)+C12*SUMIFS('Reg. neplaniranih prekida'!S:S,'Reg. neplaniranih prekida'!B:B,Mreze!C$8,'Reg. neplaniranih prekida'!G:G,'Uzroci prekida'!E$15))/C12,0)</f>
        <v>0</v>
      </c>
      <c r="T12" s="44">
        <f>IF(B12&lt;&gt;"",(SUMIFS('Reg. neplaniranih prekida'!T:T,'Reg. neplaniranih prekida'!B:B,Mreze!C15,'Reg. neplaniranih prekida'!G:G,'Uzroci prekida'!E$16)+C12*SUMIFS('Reg. neplaniranih prekida'!S:S,'Reg. neplaniranih prekida'!B:B,Mreze!C$8,'Reg. neplaniranih prekida'!G:G,'Uzroci prekida'!E$16))/C12,0)</f>
        <v>0</v>
      </c>
      <c r="U12" s="60">
        <f t="shared" si="5"/>
        <v>0</v>
      </c>
      <c r="V12" s="23">
        <f>IF(B12&lt;&gt;"",SUMIF('Reg.Visa sila'!B:B, Mreze!C15, 'Reg.Visa sila'!R:R)+SUMIF('Reg.Visa sila'!B:B, Mreze!C$8, 'Reg.Visa sila'!R:R),0)</f>
        <v>0</v>
      </c>
      <c r="W12" s="23">
        <f>IF(B12&lt;&gt;"",SUMIF('Reg.Visa sila'!B:B,Mreze!C15,'Reg.Visa sila'!S:S)+SUMIF('Reg.Visa sila'!B:B,Mreze!C$8,'Reg.Visa sila'!S:S),0)</f>
        <v>0</v>
      </c>
      <c r="X12" s="61">
        <f>IF(B12&lt;&gt;"",(SUMIFS('Reg.Visa sila'!E:E, 'Reg.Visa sila'!B:B, Mreze!C15)+C12*SUMIFS('Reg.Visa sila'!R:R, 'Reg.Visa sila'!B:B, Mreze!C$8, 'Reg.Visa sila'!G:G, visa1))/C12,0)</f>
        <v>0</v>
      </c>
      <c r="Y12" s="60">
        <f>IF(B12&lt;&gt;"",(SUMIFS('Reg.Visa sila'!T:T, 'Reg.Visa sila'!B:B, Mreze!C15)+C12*SUMIFS('Reg.Visa sila'!S:S,'Reg.Visa sila'!B:B,Mreze!C$8,'Reg.Visa sila'!G:G,visa1))/C12,0)</f>
        <v>0</v>
      </c>
      <c r="Z12" s="23">
        <f>IF(B12&lt;&gt;"",SUMIF('Reg. planiranih prekida'!B:B, Mreze!C15, 'Reg. planiranih prekida'!S:S)+SUMIF('Reg. planiranih prekida'!B:B, Mreze!C$8, 'Reg. planiranih prekida'!S:S),0)</f>
        <v>0</v>
      </c>
      <c r="AA12" s="23">
        <f>IF(B12&lt;&gt;"",SUMIF('Reg. planiranih prekida'!B:B,Mreze!C15,'Reg. planiranih prekida'!T:T)+SUMIF('Reg. planiranih prekida'!B:B,Mreze!C$8,'Reg. planiranih prekida'!T:T),0)</f>
        <v>0</v>
      </c>
      <c r="AB12" s="72">
        <f>IF(B12&lt;&gt;"",(SUMIFS('Reg. planiranih prekida'!E:E, 'Reg. planiranih prekida'!B:B, Mreze!C15, 'Reg. planiranih prekida'!G:G, 'Uzroci prekida'!E$8)+C12*SUMIFS('Reg. planiranih prekida'!S:S, 'Reg. planiranih prekida'!B:B, Mreze!C$8, 'Reg. planiranih prekida'!G:G, 'Uzroci prekida'!E$8))/C12,0)</f>
        <v>0</v>
      </c>
      <c r="AC12" s="72">
        <f>IF(B12&lt;&gt;"",(SUMIFS('Reg. planiranih prekida'!E:E, 'Reg. planiranih prekida'!B:B, Mreze!C15, 'Reg. planiranih prekida'!G:G, 'Uzroci prekida'!E$9)+C12*SUMIFS('Reg. planiranih prekida'!S:S, 'Reg. planiranih prekida'!B:B, Mreze!C$8, 'Reg. planiranih prekida'!G:G, 'Uzroci prekida'!E$9))/C12,0)</f>
        <v>0</v>
      </c>
      <c r="AD12" s="72">
        <f>IF(B12&lt;&gt;"",(SUMIFS('Reg. planiranih prekida'!E:E, 'Reg. planiranih prekida'!B:B, Mreze!C15, 'Reg. planiranih prekida'!G:G, 'Uzroci prekida'!E$10)+C12*SUMIFS('Reg. planiranih prekida'!S:S, 'Reg. planiranih prekida'!B:B, Mreze!C$8, 'Reg. planiranih prekida'!G:G, 'Uzroci prekida'!E$10))/C12,0)</f>
        <v>0</v>
      </c>
      <c r="AE12" s="72">
        <f>IF(B12&lt;&gt;"",(SUMIFS('Reg. planiranih prekida'!E:E, 'Reg. planiranih prekida'!B:B, Mreze!C15, 'Reg. planiranih prekida'!G:G, 'Uzroci prekida'!E$11)+C12*SUMIFS('Reg. planiranih prekida'!S:S, 'Reg. planiranih prekida'!B:B, Mreze!C$8, 'Reg. planiranih prekida'!G:G, 'Uzroci prekida'!E$11))/C12,0)</f>
        <v>0</v>
      </c>
      <c r="AF12" s="61">
        <f t="shared" si="6"/>
        <v>0</v>
      </c>
      <c r="AG12" s="44">
        <f>IF(B12&lt;&gt;"",(SUMIFS('Reg. planiranih prekida'!U:U, 'Reg. planiranih prekida'!B:B, Mreze!C15, 'Reg. planiranih prekida'!G:G, 'Uzroci prekida'!E$8)+C12*SUMIFS('Reg. planiranih prekida'!T:T,'Reg. planiranih prekida'!B:B,Mreze!C$8,'Reg. planiranih prekida'!G:G,'Uzroci prekida'!E$8))/C12,0)</f>
        <v>0</v>
      </c>
      <c r="AH12" s="44">
        <f>IF(B12&lt;&gt;"",(SUMIFS('Reg. planiranih prekida'!U:U, 'Reg. planiranih prekida'!B:B, Mreze!C15, 'Reg. planiranih prekida'!G:G, 'Uzroci prekida'!E$9)+C12*SUMIFS('Reg. planiranih prekida'!T:T,'Reg. planiranih prekida'!B:B,Mreze!C$8,'Reg. planiranih prekida'!G:G,'Uzroci prekida'!E$9))/C12,0)</f>
        <v>0</v>
      </c>
      <c r="AI12" s="44">
        <f>IF(B12&lt;&gt;"",(SUMIFS('Reg. planiranih prekida'!U:U, 'Reg. planiranih prekida'!B:B, Mreze!C15, 'Reg. planiranih prekida'!G:G, 'Uzroci prekida'!E$10)+C12*SUMIFS('Reg. planiranih prekida'!T:T,'Reg. planiranih prekida'!B:B,Mreze!C$8,'Reg. planiranih prekida'!G:G,'Uzroci prekida'!E$10))/C12,0)</f>
        <v>0</v>
      </c>
      <c r="AJ12" s="44">
        <f>IF(B12&lt;&gt;"",(SUMIFS('Reg. planiranih prekida'!U:U, 'Reg. planiranih prekida'!B:B, Mreze!C15, 'Reg. planiranih prekida'!G:G, 'Uzroci prekida'!E$11)+C12*SUMIFS('Reg. planiranih prekida'!T:T,'Reg. planiranih prekida'!B:B,Mreze!C$8,'Reg. planiranih prekida'!G:G,'Uzroci prekida'!E$11))/C12,0)</f>
        <v>0</v>
      </c>
      <c r="AK12" s="187">
        <f t="shared" si="7"/>
        <v>0</v>
      </c>
    </row>
    <row r="13" spans="1:38" x14ac:dyDescent="0.25">
      <c r="A13" s="90">
        <f t="shared" si="8"/>
        <v>8</v>
      </c>
      <c r="B13" s="91" t="str">
        <f>IF(Mreze!B16&lt;&gt;"",Mreze!B16,"")</f>
        <v/>
      </c>
      <c r="C13" s="92">
        <f>Mreze!F16</f>
        <v>0</v>
      </c>
      <c r="D13" s="92">
        <f t="shared" si="0"/>
        <v>0</v>
      </c>
      <c r="E13" s="92">
        <f t="shared" si="1"/>
        <v>0</v>
      </c>
      <c r="F13" s="186">
        <f t="shared" si="2"/>
        <v>0</v>
      </c>
      <c r="G13" s="92">
        <f t="shared" si="3"/>
        <v>0</v>
      </c>
      <c r="H13" s="23">
        <f>IF(B13&lt;&gt;"",SUMIF('Reg. neplaniranih prekida'!B:B, Mreze!C16, 'Reg. neplaniranih prekida'!R:R)+SUMIF('Reg. neplaniranih prekida'!B:B, Mreze!C$8, 'Reg. neplaniranih prekida'!R:R),0)</f>
        <v>0</v>
      </c>
      <c r="I13" s="23">
        <f>IF(B13&lt;&gt;"",SUMIF('Reg. neplaniranih prekida'!B:B,Mreze!C16,'Reg. neplaniranih prekida'!S:S)+SUMIF('Reg. neplaniranih prekida'!B:B,Mreze!C$8,'Reg. neplaniranih prekida'!S:S),0)</f>
        <v>0</v>
      </c>
      <c r="J13" s="72">
        <f>IF(B13&lt;&gt;"",(SUMIFS('Reg. neplaniranih prekida'!E:E,'Reg. neplaniranih prekida'!B:B,Mreze!C16,'Reg. neplaniranih prekida'!G:G,'Uzroci prekida'!E$12)+C13*SUMIFS('Reg. neplaniranih prekida'!R:R, 'Reg. neplaniranih prekida'!B:B, Mreze!C$8, 'Reg. neplaniranih prekida'!G:G, 'Uzroci prekida'!E$12))/C13,0)</f>
        <v>0</v>
      </c>
      <c r="K13" s="72">
        <f>IF(B13&lt;&gt;"",(SUMIFS('Reg. neplaniranih prekida'!E:E, 'Reg. neplaniranih prekida'!B:B, Mreze!C16, 'Reg. neplaniranih prekida'!G:G, 'Uzroci prekida'!E$13)+C13*SUMIFS('Reg. neplaniranih prekida'!R:R, 'Reg. neplaniranih prekida'!B:B, Mreze!C$8, 'Reg. neplaniranih prekida'!G:G, 'Uzroci prekida'!E$13))/C13,0)</f>
        <v>0</v>
      </c>
      <c r="L13" s="72">
        <f>IF(B13&lt;&gt;"",(SUMIFS('Reg. neplaniranih prekida'!E:E, 'Reg. neplaniranih prekida'!B:B, Mreze!C16, 'Reg. neplaniranih prekida'!G:G, 'Uzroci prekida'!E$14)+C13*SUMIFS('Reg. neplaniranih prekida'!R:R, 'Reg. neplaniranih prekida'!B:B, Mreze!C$8, 'Reg. neplaniranih prekida'!G:G, 'Uzroci prekida'!E$14))/C13,0)</f>
        <v>0</v>
      </c>
      <c r="M13" s="72">
        <f>IF(B13&lt;&gt;"",(SUMIFS('Reg. neplaniranih prekida'!E:E, 'Reg. neplaniranih prekida'!B:B, Mreze!C16, 'Reg. neplaniranih prekida'!G:G, 'Uzroci prekida'!E$15)+C13*SUMIFS('Reg. neplaniranih prekida'!R:R, 'Reg. neplaniranih prekida'!B:B, Mreze!C$8, 'Reg. neplaniranih prekida'!G:G, 'Uzroci prekida'!E$15))/C13,0)</f>
        <v>0</v>
      </c>
      <c r="N13" s="72">
        <f>IF(B13&lt;&gt;"",(SUMIFS('Reg. neplaniranih prekida'!E:E, 'Reg. neplaniranih prekida'!B:B, Mreze!C16, 'Reg. neplaniranih prekida'!G:G, 'Uzroci prekida'!E$16)+C13*SUMIFS('Reg. neplaniranih prekida'!R:R, 'Reg. neplaniranih prekida'!B:B, Mreze!C$8, 'Reg. neplaniranih prekida'!G:G, 'Uzroci prekida'!E$16))/C13,0)</f>
        <v>0</v>
      </c>
      <c r="O13" s="61">
        <f t="shared" si="4"/>
        <v>0</v>
      </c>
      <c r="P13" s="44">
        <f>IF(B13&lt;&gt;"",(SUMIFS('Reg. neplaniranih prekida'!T:T,'Reg. neplaniranih prekida'!B:B,Mreze!C16,'Reg. neplaniranih prekida'!G:G,'Uzroci prekida'!E$12)+C13*SUMIFS('Reg. neplaniranih prekida'!S:S,'Reg. neplaniranih prekida'!B:B,Mreze!C$8,'Reg. neplaniranih prekida'!G:G,'Uzroci prekida'!E$12))/C13,0)</f>
        <v>0</v>
      </c>
      <c r="Q13" s="44">
        <f>IF(B13&lt;&gt;"",(SUMIFS('Reg. neplaniranih prekida'!T:T,'Reg. neplaniranih prekida'!B:B,Mreze!C16,'Reg. neplaniranih prekida'!G:G,'Uzroci prekida'!E$13)+C13*SUMIFS('Reg. neplaniranih prekida'!S:S,'Reg. neplaniranih prekida'!B:B,Mreze!C$8,'Reg. neplaniranih prekida'!G:G,'Uzroci prekida'!E$13))/C13,0)</f>
        <v>0</v>
      </c>
      <c r="R13" s="44">
        <f>IF(B13&lt;&gt;"",(SUMIFS('Reg. neplaniranih prekida'!T:T,'Reg. neplaniranih prekida'!B:B,Mreze!C16,'Reg. neplaniranih prekida'!G:G,'Uzroci prekida'!E$14)+C13*SUMIFS('Reg. neplaniranih prekida'!S:S,'Reg. neplaniranih prekida'!B:B,Mreze!C$8,'Reg. neplaniranih prekida'!G:G,'Uzroci prekida'!E$14))/C13,0)</f>
        <v>0</v>
      </c>
      <c r="S13" s="45">
        <f>IF(B13&lt;&gt;"",(SUMIFS('Reg. neplaniranih prekida'!T:T,'Reg. neplaniranih prekida'!B:B,Mreze!C16,'Reg. neplaniranih prekida'!G:G,'Uzroci prekida'!E$15)+C13*SUMIFS('Reg. neplaniranih prekida'!S:S,'Reg. neplaniranih prekida'!B:B,Mreze!C$8,'Reg. neplaniranih prekida'!G:G,'Uzroci prekida'!E$15))/C13,0)</f>
        <v>0</v>
      </c>
      <c r="T13" s="44">
        <f>IF(B13&lt;&gt;"",(SUMIFS('Reg. neplaniranih prekida'!T:T,'Reg. neplaniranih prekida'!B:B,Mreze!C16,'Reg. neplaniranih prekida'!G:G,'Uzroci prekida'!E$16)+C13*SUMIFS('Reg. neplaniranih prekida'!S:S,'Reg. neplaniranih prekida'!B:B,Mreze!C$8,'Reg. neplaniranih prekida'!G:G,'Uzroci prekida'!E$16))/C13,0)</f>
        <v>0</v>
      </c>
      <c r="U13" s="60">
        <f t="shared" si="5"/>
        <v>0</v>
      </c>
      <c r="V13" s="23">
        <f>IF(B13&lt;&gt;"",SUMIF('Reg.Visa sila'!B:B, Mreze!C16, 'Reg.Visa sila'!R:R)+SUMIF('Reg.Visa sila'!B:B, Mreze!C$8, 'Reg.Visa sila'!R:R),0)</f>
        <v>0</v>
      </c>
      <c r="W13" s="23">
        <f>IF(B13&lt;&gt;"",SUMIF('Reg.Visa sila'!B:B,Mreze!C16,'Reg.Visa sila'!S:S)+SUMIF('Reg.Visa sila'!B:B,Mreze!C$8,'Reg.Visa sila'!S:S),0)</f>
        <v>0</v>
      </c>
      <c r="X13" s="61">
        <f>IF(B13&lt;&gt;"",(SUMIFS('Reg.Visa sila'!E:E, 'Reg.Visa sila'!B:B, Mreze!C16)+C13*SUMIFS('Reg.Visa sila'!R:R, 'Reg.Visa sila'!B:B, Mreze!C$8, 'Reg.Visa sila'!G:G, visa1))/C13,0)</f>
        <v>0</v>
      </c>
      <c r="Y13" s="60">
        <f>IF(B13&lt;&gt;"",(SUMIFS('Reg.Visa sila'!T:T, 'Reg.Visa sila'!B:B, Mreze!C16)+C13*SUMIFS('Reg.Visa sila'!S:S,'Reg.Visa sila'!B:B,Mreze!C$8,'Reg.Visa sila'!G:G,visa1))/C13,0)</f>
        <v>0</v>
      </c>
      <c r="Z13" s="23">
        <f>IF(B13&lt;&gt;"",SUMIF('Reg. planiranih prekida'!B:B, Mreze!C16, 'Reg. planiranih prekida'!S:S)+SUMIF('Reg. planiranih prekida'!B:B, Mreze!C$8, 'Reg. planiranih prekida'!S:S),0)</f>
        <v>0</v>
      </c>
      <c r="AA13" s="23">
        <f>IF(B13&lt;&gt;"",SUMIF('Reg. planiranih prekida'!B:B,Mreze!C16,'Reg. planiranih prekida'!T:T)+SUMIF('Reg. planiranih prekida'!B:B,Mreze!C$8,'Reg. planiranih prekida'!T:T),0)</f>
        <v>0</v>
      </c>
      <c r="AB13" s="72">
        <f>IF(B13&lt;&gt;"",(SUMIFS('Reg. planiranih prekida'!E:E, 'Reg. planiranih prekida'!B:B, Mreze!C16, 'Reg. planiranih prekida'!G:G, 'Uzroci prekida'!E$8)+C13*SUMIFS('Reg. planiranih prekida'!S:S, 'Reg. planiranih prekida'!B:B, Mreze!C$8, 'Reg. planiranih prekida'!G:G, 'Uzroci prekida'!E$8))/C13,0)</f>
        <v>0</v>
      </c>
      <c r="AC13" s="72">
        <f>IF(B13&lt;&gt;"",(SUMIFS('Reg. planiranih prekida'!E:E, 'Reg. planiranih prekida'!B:B, Mreze!C16, 'Reg. planiranih prekida'!G:G, 'Uzroci prekida'!E$9)+C13*SUMIFS('Reg. planiranih prekida'!S:S, 'Reg. planiranih prekida'!B:B, Mreze!C$8, 'Reg. planiranih prekida'!G:G, 'Uzroci prekida'!E$9))/C13,0)</f>
        <v>0</v>
      </c>
      <c r="AD13" s="72">
        <f>IF(B13&lt;&gt;"",(SUMIFS('Reg. planiranih prekida'!E:E, 'Reg. planiranih prekida'!B:B, Mreze!C16, 'Reg. planiranih prekida'!G:G, 'Uzroci prekida'!E$10)+C13*SUMIFS('Reg. planiranih prekida'!S:S, 'Reg. planiranih prekida'!B:B, Mreze!C$8, 'Reg. planiranih prekida'!G:G, 'Uzroci prekida'!E$10))/C13,0)</f>
        <v>0</v>
      </c>
      <c r="AE13" s="72">
        <f>IF(B13&lt;&gt;"",(SUMIFS('Reg. planiranih prekida'!E:E, 'Reg. planiranih prekida'!B:B, Mreze!C16, 'Reg. planiranih prekida'!G:G, 'Uzroci prekida'!E$11)+C13*SUMIFS('Reg. planiranih prekida'!S:S, 'Reg. planiranih prekida'!B:B, Mreze!C$8, 'Reg. planiranih prekida'!G:G, 'Uzroci prekida'!E$11))/C13,0)</f>
        <v>0</v>
      </c>
      <c r="AF13" s="61">
        <f t="shared" si="6"/>
        <v>0</v>
      </c>
      <c r="AG13" s="44">
        <f>IF(B13&lt;&gt;"",(SUMIFS('Reg. planiranih prekida'!U:U, 'Reg. planiranih prekida'!B:B, Mreze!C16, 'Reg. planiranih prekida'!G:G, 'Uzroci prekida'!E$8)+C13*SUMIFS('Reg. planiranih prekida'!T:T,'Reg. planiranih prekida'!B:B,Mreze!C$8,'Reg. planiranih prekida'!G:G,'Uzroci prekida'!E$8))/C13,0)</f>
        <v>0</v>
      </c>
      <c r="AH13" s="44">
        <f>IF(B13&lt;&gt;"",(SUMIFS('Reg. planiranih prekida'!U:U, 'Reg. planiranih prekida'!B:B, Mreze!C16, 'Reg. planiranih prekida'!G:G, 'Uzroci prekida'!E$9)+C13*SUMIFS('Reg. planiranih prekida'!T:T,'Reg. planiranih prekida'!B:B,Mreze!C$8,'Reg. planiranih prekida'!G:G,'Uzroci prekida'!E$9))/C13,0)</f>
        <v>0</v>
      </c>
      <c r="AI13" s="44">
        <f>IF(B13&lt;&gt;"",(SUMIFS('Reg. planiranih prekida'!U:U, 'Reg. planiranih prekida'!B:B, Mreze!C16, 'Reg. planiranih prekida'!G:G, 'Uzroci prekida'!E$10)+C13*SUMIFS('Reg. planiranih prekida'!T:T,'Reg. planiranih prekida'!B:B,Mreze!C$8,'Reg. planiranih prekida'!G:G,'Uzroci prekida'!E$10))/C13,0)</f>
        <v>0</v>
      </c>
      <c r="AJ13" s="44">
        <f>IF(B13&lt;&gt;"",(SUMIFS('Reg. planiranih prekida'!U:U, 'Reg. planiranih prekida'!B:B, Mreze!C16, 'Reg. planiranih prekida'!G:G, 'Uzroci prekida'!E$11)+C13*SUMIFS('Reg. planiranih prekida'!T:T,'Reg. planiranih prekida'!B:B,Mreze!C$8,'Reg. planiranih prekida'!G:G,'Uzroci prekida'!E$11))/C13,0)</f>
        <v>0</v>
      </c>
      <c r="AK13" s="187">
        <f t="shared" si="7"/>
        <v>0</v>
      </c>
    </row>
    <row r="14" spans="1:38" x14ac:dyDescent="0.25">
      <c r="A14" s="90">
        <f t="shared" si="8"/>
        <v>9</v>
      </c>
      <c r="B14" s="91" t="str">
        <f>IF(Mreze!B17&lt;&gt;"",Mreze!B17,"")</f>
        <v/>
      </c>
      <c r="C14" s="92">
        <f>Mreze!F17</f>
        <v>0</v>
      </c>
      <c r="D14" s="92">
        <f t="shared" si="0"/>
        <v>0</v>
      </c>
      <c r="E14" s="92">
        <f t="shared" si="1"/>
        <v>0</v>
      </c>
      <c r="F14" s="186">
        <f t="shared" si="2"/>
        <v>0</v>
      </c>
      <c r="G14" s="92">
        <f t="shared" si="3"/>
        <v>0</v>
      </c>
      <c r="H14" s="23">
        <f>IF(B14&lt;&gt;"",SUMIF('Reg. neplaniranih prekida'!B:B, Mreze!C17, 'Reg. neplaniranih prekida'!R:R)+SUMIF('Reg. neplaniranih prekida'!B:B, Mreze!C$8, 'Reg. neplaniranih prekida'!R:R),0)</f>
        <v>0</v>
      </c>
      <c r="I14" s="23">
        <f>IF(B14&lt;&gt;"",SUMIF('Reg. neplaniranih prekida'!B:B,Mreze!C17,'Reg. neplaniranih prekida'!S:S)+SUMIF('Reg. neplaniranih prekida'!B:B,Mreze!C$8,'Reg. neplaniranih prekida'!S:S),0)</f>
        <v>0</v>
      </c>
      <c r="J14" s="72">
        <f>IF(B14&lt;&gt;"",(SUMIFS('Reg. neplaniranih prekida'!E:E,'Reg. neplaniranih prekida'!B:B,Mreze!C17,'Reg. neplaniranih prekida'!G:G,'Uzroci prekida'!E$12)+C14*SUMIFS('Reg. neplaniranih prekida'!R:R, 'Reg. neplaniranih prekida'!B:B, Mreze!C$8, 'Reg. neplaniranih prekida'!G:G, 'Uzroci prekida'!E$12))/C14,0)</f>
        <v>0</v>
      </c>
      <c r="K14" s="72">
        <f>IF(B14&lt;&gt;"",(SUMIFS('Reg. neplaniranih prekida'!E:E, 'Reg. neplaniranih prekida'!B:B, Mreze!C17, 'Reg. neplaniranih prekida'!G:G, 'Uzroci prekida'!E$13)+C14*SUMIFS('Reg. neplaniranih prekida'!R:R, 'Reg. neplaniranih prekida'!B:B, Mreze!C$8, 'Reg. neplaniranih prekida'!G:G, 'Uzroci prekida'!E$13))/C14,0)</f>
        <v>0</v>
      </c>
      <c r="L14" s="72">
        <f>IF(B14&lt;&gt;"",(SUMIFS('Reg. neplaniranih prekida'!E:E, 'Reg. neplaniranih prekida'!B:B, Mreze!C17, 'Reg. neplaniranih prekida'!G:G, 'Uzroci prekida'!E$14)+C14*SUMIFS('Reg. neplaniranih prekida'!R:R, 'Reg. neplaniranih prekida'!B:B, Mreze!C$8, 'Reg. neplaniranih prekida'!G:G, 'Uzroci prekida'!E$14))/C14,0)</f>
        <v>0</v>
      </c>
      <c r="M14" s="72">
        <f>IF(B14&lt;&gt;"",(SUMIFS('Reg. neplaniranih prekida'!E:E, 'Reg. neplaniranih prekida'!B:B, Mreze!C17, 'Reg. neplaniranih prekida'!G:G, 'Uzroci prekida'!E$15)+C14*SUMIFS('Reg. neplaniranih prekida'!R:R, 'Reg. neplaniranih prekida'!B:B, Mreze!C$8, 'Reg. neplaniranih prekida'!G:G, 'Uzroci prekida'!E$15))/C14,0)</f>
        <v>0</v>
      </c>
      <c r="N14" s="72">
        <f>IF(B14&lt;&gt;"",(SUMIFS('Reg. neplaniranih prekida'!E:E, 'Reg. neplaniranih prekida'!B:B, Mreze!C17, 'Reg. neplaniranih prekida'!G:G, 'Uzroci prekida'!E$16)+C14*SUMIFS('Reg. neplaniranih prekida'!R:R, 'Reg. neplaniranih prekida'!B:B, Mreze!C$8, 'Reg. neplaniranih prekida'!G:G, 'Uzroci prekida'!E$16))/C14,0)</f>
        <v>0</v>
      </c>
      <c r="O14" s="61">
        <f t="shared" si="4"/>
        <v>0</v>
      </c>
      <c r="P14" s="44">
        <f>IF(B14&lt;&gt;"",(SUMIFS('Reg. neplaniranih prekida'!T:T,'Reg. neplaniranih prekida'!B:B,Mreze!C17,'Reg. neplaniranih prekida'!G:G,'Uzroci prekida'!E$12)+C14*SUMIFS('Reg. neplaniranih prekida'!S:S,'Reg. neplaniranih prekida'!B:B,Mreze!C$8,'Reg. neplaniranih prekida'!G:G,'Uzroci prekida'!E$12))/C14,0)</f>
        <v>0</v>
      </c>
      <c r="Q14" s="44">
        <f>IF(B14&lt;&gt;"",(SUMIFS('Reg. neplaniranih prekida'!T:T,'Reg. neplaniranih prekida'!B:B,Mreze!C17,'Reg. neplaniranih prekida'!G:G,'Uzroci prekida'!E$13)+C14*SUMIFS('Reg. neplaniranih prekida'!S:S,'Reg. neplaniranih prekida'!B:B,Mreze!C$8,'Reg. neplaniranih prekida'!G:G,'Uzroci prekida'!E$13))/C14,0)</f>
        <v>0</v>
      </c>
      <c r="R14" s="44">
        <f>IF(B14&lt;&gt;"",(SUMIFS('Reg. neplaniranih prekida'!T:T,'Reg. neplaniranih prekida'!B:B,Mreze!C17,'Reg. neplaniranih prekida'!G:G,'Uzroci prekida'!E$14)+C14*SUMIFS('Reg. neplaniranih prekida'!S:S,'Reg. neplaniranih prekida'!B:B,Mreze!C$8,'Reg. neplaniranih prekida'!G:G,'Uzroci prekida'!E$14))/C14,0)</f>
        <v>0</v>
      </c>
      <c r="S14" s="45">
        <f>IF(B14&lt;&gt;"",(SUMIFS('Reg. neplaniranih prekida'!T:T,'Reg. neplaniranih prekida'!B:B,Mreze!C17,'Reg. neplaniranih prekida'!G:G,'Uzroci prekida'!E$15)+C14*SUMIFS('Reg. neplaniranih prekida'!S:S,'Reg. neplaniranih prekida'!B:B,Mreze!C$8,'Reg. neplaniranih prekida'!G:G,'Uzroci prekida'!E$15))/C14,0)</f>
        <v>0</v>
      </c>
      <c r="T14" s="44">
        <f>IF(B14&lt;&gt;"",(SUMIFS('Reg. neplaniranih prekida'!T:T,'Reg. neplaniranih prekida'!B:B,Mreze!C17,'Reg. neplaniranih prekida'!G:G,'Uzroci prekida'!E$16)+C14*SUMIFS('Reg. neplaniranih prekida'!S:S,'Reg. neplaniranih prekida'!B:B,Mreze!C$8,'Reg. neplaniranih prekida'!G:G,'Uzroci prekida'!E$16))/C14,0)</f>
        <v>0</v>
      </c>
      <c r="U14" s="60">
        <f t="shared" si="5"/>
        <v>0</v>
      </c>
      <c r="V14" s="23">
        <f>IF(B14&lt;&gt;"",SUMIF('Reg.Visa sila'!B:B, Mreze!C17, 'Reg.Visa sila'!R:R)+SUMIF('Reg.Visa sila'!B:B, Mreze!C$8, 'Reg.Visa sila'!R:R),0)</f>
        <v>0</v>
      </c>
      <c r="W14" s="23">
        <f>IF(B14&lt;&gt;"",SUMIF('Reg.Visa sila'!B:B,Mreze!C17,'Reg.Visa sila'!S:S)+SUMIF('Reg.Visa sila'!B:B,Mreze!C$8,'Reg.Visa sila'!S:S),0)</f>
        <v>0</v>
      </c>
      <c r="X14" s="61">
        <f>IF(B14&lt;&gt;"",(SUMIFS('Reg.Visa sila'!E:E, 'Reg.Visa sila'!B:B, Mreze!C17)+C14*SUMIFS('Reg.Visa sila'!R:R, 'Reg.Visa sila'!B:B, Mreze!C$8, 'Reg.Visa sila'!G:G, visa1))/C14,0)</f>
        <v>0</v>
      </c>
      <c r="Y14" s="60">
        <f>IF(B14&lt;&gt;"",(SUMIFS('Reg.Visa sila'!T:T, 'Reg.Visa sila'!B:B, Mreze!C17)+C14*SUMIFS('Reg.Visa sila'!S:S,'Reg.Visa sila'!B:B,Mreze!C$8,'Reg.Visa sila'!G:G,visa1))/C14,0)</f>
        <v>0</v>
      </c>
      <c r="Z14" s="23">
        <f>IF(B14&lt;&gt;"",SUMIF('Reg. planiranih prekida'!B:B, Mreze!C17, 'Reg. planiranih prekida'!S:S)+SUMIF('Reg. planiranih prekida'!B:B, Mreze!C$8, 'Reg. planiranih prekida'!S:S),0)</f>
        <v>0</v>
      </c>
      <c r="AA14" s="23">
        <f>IF(B14&lt;&gt;"",SUMIF('Reg. planiranih prekida'!B:B,Mreze!C17,'Reg. planiranih prekida'!T:T)+SUMIF('Reg. planiranih prekida'!B:B,Mreze!C$8,'Reg. planiranih prekida'!T:T),0)</f>
        <v>0</v>
      </c>
      <c r="AB14" s="72">
        <f>IF(B14&lt;&gt;"",(SUMIFS('Reg. planiranih prekida'!E:E, 'Reg. planiranih prekida'!B:B, Mreze!C17, 'Reg. planiranih prekida'!G:G, 'Uzroci prekida'!E$8)+C14*SUMIFS('Reg. planiranih prekida'!S:S, 'Reg. planiranih prekida'!B:B, Mreze!C$8, 'Reg. planiranih prekida'!G:G, 'Uzroci prekida'!E$8))/C14,0)</f>
        <v>0</v>
      </c>
      <c r="AC14" s="72">
        <f>IF(B14&lt;&gt;"",(SUMIFS('Reg. planiranih prekida'!E:E, 'Reg. planiranih prekida'!B:B, Mreze!C17, 'Reg. planiranih prekida'!G:G, 'Uzroci prekida'!E$9)+C14*SUMIFS('Reg. planiranih prekida'!S:S, 'Reg. planiranih prekida'!B:B, Mreze!C$8, 'Reg. planiranih prekida'!G:G, 'Uzroci prekida'!E$9))/C14,0)</f>
        <v>0</v>
      </c>
      <c r="AD14" s="72">
        <f>IF(B14&lt;&gt;"",(SUMIFS('Reg. planiranih prekida'!E:E, 'Reg. planiranih prekida'!B:B, Mreze!C17, 'Reg. planiranih prekida'!G:G, 'Uzroci prekida'!E$10)+C14*SUMIFS('Reg. planiranih prekida'!S:S, 'Reg. planiranih prekida'!B:B, Mreze!C$8, 'Reg. planiranih prekida'!G:G, 'Uzroci prekida'!E$10))/C14,0)</f>
        <v>0</v>
      </c>
      <c r="AE14" s="72">
        <f>IF(B14&lt;&gt;"",(SUMIFS('Reg. planiranih prekida'!E:E, 'Reg. planiranih prekida'!B:B, Mreze!C17, 'Reg. planiranih prekida'!G:G, 'Uzroci prekida'!E$11)+C14*SUMIFS('Reg. planiranih prekida'!S:S, 'Reg. planiranih prekida'!B:B, Mreze!C$8, 'Reg. planiranih prekida'!G:G, 'Uzroci prekida'!E$11))/C14,0)</f>
        <v>0</v>
      </c>
      <c r="AF14" s="61">
        <f t="shared" si="6"/>
        <v>0</v>
      </c>
      <c r="AG14" s="44">
        <f>IF(B14&lt;&gt;"",(SUMIFS('Reg. planiranih prekida'!U:U, 'Reg. planiranih prekida'!B:B, Mreze!C17, 'Reg. planiranih prekida'!G:G, 'Uzroci prekida'!E$8)+C14*SUMIFS('Reg. planiranih prekida'!T:T,'Reg. planiranih prekida'!B:B,Mreze!C$8,'Reg. planiranih prekida'!G:G,'Uzroci prekida'!E$8))/C14,0)</f>
        <v>0</v>
      </c>
      <c r="AH14" s="44">
        <f>IF(B14&lt;&gt;"",(SUMIFS('Reg. planiranih prekida'!U:U, 'Reg. planiranih prekida'!B:B, Mreze!C17, 'Reg. planiranih prekida'!G:G, 'Uzroci prekida'!E$9)+C14*SUMIFS('Reg. planiranih prekida'!T:T,'Reg. planiranih prekida'!B:B,Mreze!C$8,'Reg. planiranih prekida'!G:G,'Uzroci prekida'!E$9))/C14,0)</f>
        <v>0</v>
      </c>
      <c r="AI14" s="44">
        <f>IF(B14&lt;&gt;"",(SUMIFS('Reg. planiranih prekida'!U:U, 'Reg. planiranih prekida'!B:B, Mreze!C17, 'Reg. planiranih prekida'!G:G, 'Uzroci prekida'!E$10)+C14*SUMIFS('Reg. planiranih prekida'!T:T,'Reg. planiranih prekida'!B:B,Mreze!C$8,'Reg. planiranih prekida'!G:G,'Uzroci prekida'!E$10))/C14,0)</f>
        <v>0</v>
      </c>
      <c r="AJ14" s="44">
        <f>IF(B14&lt;&gt;"",(SUMIFS('Reg. planiranih prekida'!U:U, 'Reg. planiranih prekida'!B:B, Mreze!C17, 'Reg. planiranih prekida'!G:G, 'Uzroci prekida'!E$11)+C14*SUMIFS('Reg. planiranih prekida'!T:T,'Reg. planiranih prekida'!B:B,Mreze!C$8,'Reg. planiranih prekida'!G:G,'Uzroci prekida'!E$11))/C14,0)</f>
        <v>0</v>
      </c>
      <c r="AK14" s="187">
        <f t="shared" si="7"/>
        <v>0</v>
      </c>
    </row>
    <row r="15" spans="1:38" x14ac:dyDescent="0.25">
      <c r="A15" s="90">
        <f t="shared" si="8"/>
        <v>10</v>
      </c>
      <c r="B15" s="91" t="str">
        <f>IF(Mreze!B18&lt;&gt;"",Mreze!B18,"")</f>
        <v/>
      </c>
      <c r="C15" s="92">
        <f>Mreze!F18</f>
        <v>0</v>
      </c>
      <c r="D15" s="92">
        <f t="shared" si="0"/>
        <v>0</v>
      </c>
      <c r="E15" s="92">
        <f t="shared" si="1"/>
        <v>0</v>
      </c>
      <c r="F15" s="186">
        <f t="shared" si="2"/>
        <v>0</v>
      </c>
      <c r="G15" s="92">
        <f t="shared" si="3"/>
        <v>0</v>
      </c>
      <c r="H15" s="23">
        <f>IF(B15&lt;&gt;"",SUMIF('Reg. neplaniranih prekida'!B:B, Mreze!C18, 'Reg. neplaniranih prekida'!R:R)+SUMIF('Reg. neplaniranih prekida'!B:B, Mreze!C$8, 'Reg. neplaniranih prekida'!R:R),0)</f>
        <v>0</v>
      </c>
      <c r="I15" s="23">
        <f>IF(B15&lt;&gt;"",SUMIF('Reg. neplaniranih prekida'!B:B,Mreze!C18,'Reg. neplaniranih prekida'!S:S)+SUMIF('Reg. neplaniranih prekida'!B:B,Mreze!C$8,'Reg. neplaniranih prekida'!S:S),0)</f>
        <v>0</v>
      </c>
      <c r="J15" s="72">
        <f>IF(B15&lt;&gt;"",(SUMIFS('Reg. neplaniranih prekida'!E:E,'Reg. neplaniranih prekida'!B:B,Mreze!C18,'Reg. neplaniranih prekida'!G:G,'Uzroci prekida'!E$12)+C15*SUMIFS('Reg. neplaniranih prekida'!R:R, 'Reg. neplaniranih prekida'!B:B, Mreze!C$8, 'Reg. neplaniranih prekida'!G:G, 'Uzroci prekida'!E$12))/C15,0)</f>
        <v>0</v>
      </c>
      <c r="K15" s="72">
        <f>IF(B15&lt;&gt;"",(SUMIFS('Reg. neplaniranih prekida'!E:E, 'Reg. neplaniranih prekida'!B:B, Mreze!C18, 'Reg. neplaniranih prekida'!G:G, 'Uzroci prekida'!E$13)+C15*SUMIFS('Reg. neplaniranih prekida'!R:R, 'Reg. neplaniranih prekida'!B:B, Mreze!C$8, 'Reg. neplaniranih prekida'!G:G, 'Uzroci prekida'!E$13))/C15,0)</f>
        <v>0</v>
      </c>
      <c r="L15" s="72">
        <f>IF(B15&lt;&gt;"",(SUMIFS('Reg. neplaniranih prekida'!E:E, 'Reg. neplaniranih prekida'!B:B, Mreze!C18, 'Reg. neplaniranih prekida'!G:G, 'Uzroci prekida'!E$14)+C15*SUMIFS('Reg. neplaniranih prekida'!R:R, 'Reg. neplaniranih prekida'!B:B, Mreze!C$8, 'Reg. neplaniranih prekida'!G:G, 'Uzroci prekida'!E$14))/C15,0)</f>
        <v>0</v>
      </c>
      <c r="M15" s="72">
        <f>IF(B15&lt;&gt;"",(SUMIFS('Reg. neplaniranih prekida'!E:E, 'Reg. neplaniranih prekida'!B:B, Mreze!C18, 'Reg. neplaniranih prekida'!G:G, 'Uzroci prekida'!E$15)+C15*SUMIFS('Reg. neplaniranih prekida'!R:R, 'Reg. neplaniranih prekida'!B:B, Mreze!C$8, 'Reg. neplaniranih prekida'!G:G, 'Uzroci prekida'!E$15))/C15,0)</f>
        <v>0</v>
      </c>
      <c r="N15" s="72">
        <f>IF(B15&lt;&gt;"",(SUMIFS('Reg. neplaniranih prekida'!E:E, 'Reg. neplaniranih prekida'!B:B, Mreze!C18, 'Reg. neplaniranih prekida'!G:G, 'Uzroci prekida'!E$16)+C15*SUMIFS('Reg. neplaniranih prekida'!R:R, 'Reg. neplaniranih prekida'!B:B, Mreze!C$8, 'Reg. neplaniranih prekida'!G:G, 'Uzroci prekida'!E$16))/C15,0)</f>
        <v>0</v>
      </c>
      <c r="O15" s="61">
        <f t="shared" si="4"/>
        <v>0</v>
      </c>
      <c r="P15" s="44">
        <f>IF(B15&lt;&gt;"",(SUMIFS('Reg. neplaniranih prekida'!T:T,'Reg. neplaniranih prekida'!B:B,Mreze!C18,'Reg. neplaniranih prekida'!G:G,'Uzroci prekida'!E$12)+C15*SUMIFS('Reg. neplaniranih prekida'!S:S,'Reg. neplaniranih prekida'!B:B,Mreze!C$8,'Reg. neplaniranih prekida'!G:G,'Uzroci prekida'!E$12))/C15,0)</f>
        <v>0</v>
      </c>
      <c r="Q15" s="44">
        <f>IF(B15&lt;&gt;"",(SUMIFS('Reg. neplaniranih prekida'!T:T,'Reg. neplaniranih prekida'!B:B,Mreze!C18,'Reg. neplaniranih prekida'!G:G,'Uzroci prekida'!E$13)+C15*SUMIFS('Reg. neplaniranih prekida'!S:S,'Reg. neplaniranih prekida'!B:B,Mreze!C$8,'Reg. neplaniranih prekida'!G:G,'Uzroci prekida'!E$13))/C15,0)</f>
        <v>0</v>
      </c>
      <c r="R15" s="44">
        <f>IF(B15&lt;&gt;"",(SUMIFS('Reg. neplaniranih prekida'!T:T,'Reg. neplaniranih prekida'!B:B,Mreze!C18,'Reg. neplaniranih prekida'!G:G,'Uzroci prekida'!E$14)+C15*SUMIFS('Reg. neplaniranih prekida'!S:S,'Reg. neplaniranih prekida'!B:B,Mreze!C$8,'Reg. neplaniranih prekida'!G:G,'Uzroci prekida'!E$14))/C15,0)</f>
        <v>0</v>
      </c>
      <c r="S15" s="45">
        <f>IF(B15&lt;&gt;"",(SUMIFS('Reg. neplaniranih prekida'!T:T,'Reg. neplaniranih prekida'!B:B,Mreze!C18,'Reg. neplaniranih prekida'!G:G,'Uzroci prekida'!E$15)+C15*SUMIFS('Reg. neplaniranih prekida'!S:S,'Reg. neplaniranih prekida'!B:B,Mreze!C$8,'Reg. neplaniranih prekida'!G:G,'Uzroci prekida'!E$15))/C15,0)</f>
        <v>0</v>
      </c>
      <c r="T15" s="44">
        <f>IF(B15&lt;&gt;"",(SUMIFS('Reg. neplaniranih prekida'!T:T,'Reg. neplaniranih prekida'!B:B,Mreze!C18,'Reg. neplaniranih prekida'!G:G,'Uzroci prekida'!E$16)+C15*SUMIFS('Reg. neplaniranih prekida'!S:S,'Reg. neplaniranih prekida'!B:B,Mreze!C$8,'Reg. neplaniranih prekida'!G:G,'Uzroci prekida'!E$16))/C15,0)</f>
        <v>0</v>
      </c>
      <c r="U15" s="60">
        <f t="shared" si="5"/>
        <v>0</v>
      </c>
      <c r="V15" s="23">
        <f>IF(B15&lt;&gt;"",SUMIF('Reg.Visa sila'!B:B, Mreze!C18, 'Reg.Visa sila'!R:R)+SUMIF('Reg.Visa sila'!B:B, Mreze!C$8, 'Reg.Visa sila'!R:R),0)</f>
        <v>0</v>
      </c>
      <c r="W15" s="23">
        <f>IF(B15&lt;&gt;"",SUMIF('Reg.Visa sila'!B:B,Mreze!C18,'Reg.Visa sila'!S:S)+SUMIF('Reg.Visa sila'!B:B,Mreze!C$8,'Reg.Visa sila'!S:S),0)</f>
        <v>0</v>
      </c>
      <c r="X15" s="61">
        <f>IF(B15&lt;&gt;"",(SUMIFS('Reg.Visa sila'!E:E, 'Reg.Visa sila'!B:B, Mreze!C18)+C15*SUMIFS('Reg.Visa sila'!R:R, 'Reg.Visa sila'!B:B, Mreze!C$8, 'Reg.Visa sila'!G:G, visa1))/C15,0)</f>
        <v>0</v>
      </c>
      <c r="Y15" s="60">
        <f>IF(B15&lt;&gt;"",(SUMIFS('Reg.Visa sila'!T:T, 'Reg.Visa sila'!B:B, Mreze!C18)+C15*SUMIFS('Reg.Visa sila'!S:S,'Reg.Visa sila'!B:B,Mreze!C$8,'Reg.Visa sila'!G:G,visa1))/C15,0)</f>
        <v>0</v>
      </c>
      <c r="Z15" s="23">
        <f>IF(B15&lt;&gt;"",SUMIF('Reg. planiranih prekida'!B:B, Mreze!C18, 'Reg. planiranih prekida'!S:S)+SUMIF('Reg. planiranih prekida'!B:B, Mreze!C$8, 'Reg. planiranih prekida'!S:S),0)</f>
        <v>0</v>
      </c>
      <c r="AA15" s="23">
        <f>IF(B15&lt;&gt;"",SUMIF('Reg. planiranih prekida'!B:B,Mreze!C18,'Reg. planiranih prekida'!T:T)+SUMIF('Reg. planiranih prekida'!B:B,Mreze!C$8,'Reg. planiranih prekida'!T:T),0)</f>
        <v>0</v>
      </c>
      <c r="AB15" s="72">
        <f>IF(B15&lt;&gt;"",(SUMIFS('Reg. planiranih prekida'!E:E, 'Reg. planiranih prekida'!B:B, Mreze!C18, 'Reg. planiranih prekida'!G:G, 'Uzroci prekida'!E$8)+C15*SUMIFS('Reg. planiranih prekida'!S:S, 'Reg. planiranih prekida'!B:B, Mreze!C$8, 'Reg. planiranih prekida'!G:G, 'Uzroci prekida'!E$8))/C15,0)</f>
        <v>0</v>
      </c>
      <c r="AC15" s="72">
        <f>IF(B15&lt;&gt;"",(SUMIFS('Reg. planiranih prekida'!E:E, 'Reg. planiranih prekida'!B:B, Mreze!C18, 'Reg. planiranih prekida'!G:G, 'Uzroci prekida'!E$9)+C15*SUMIFS('Reg. planiranih prekida'!S:S, 'Reg. planiranih prekida'!B:B, Mreze!C$8, 'Reg. planiranih prekida'!G:G, 'Uzroci prekida'!E$9))/C15,0)</f>
        <v>0</v>
      </c>
      <c r="AD15" s="72">
        <f>IF(B15&lt;&gt;"",(SUMIFS('Reg. planiranih prekida'!E:E, 'Reg. planiranih prekida'!B:B, Mreze!C18, 'Reg. planiranih prekida'!G:G, 'Uzroci prekida'!E$10)+C15*SUMIFS('Reg. planiranih prekida'!S:S, 'Reg. planiranih prekida'!B:B, Mreze!C$8, 'Reg. planiranih prekida'!G:G, 'Uzroci prekida'!E$10))/C15,0)</f>
        <v>0</v>
      </c>
      <c r="AE15" s="72">
        <f>IF(B15&lt;&gt;"",(SUMIFS('Reg. planiranih prekida'!E:E, 'Reg. planiranih prekida'!B:B, Mreze!C18, 'Reg. planiranih prekida'!G:G, 'Uzroci prekida'!E$11)+C15*SUMIFS('Reg. planiranih prekida'!S:S, 'Reg. planiranih prekida'!B:B, Mreze!C$8, 'Reg. planiranih prekida'!G:G, 'Uzroci prekida'!E$11))/C15,0)</f>
        <v>0</v>
      </c>
      <c r="AF15" s="61">
        <f t="shared" si="6"/>
        <v>0</v>
      </c>
      <c r="AG15" s="44">
        <f>IF(B15&lt;&gt;"",(SUMIFS('Reg. planiranih prekida'!U:U, 'Reg. planiranih prekida'!B:B, Mreze!C18, 'Reg. planiranih prekida'!G:G, 'Uzroci prekida'!E$8)+C15*SUMIFS('Reg. planiranih prekida'!T:T,'Reg. planiranih prekida'!B:B,Mreze!C$8,'Reg. planiranih prekida'!G:G,'Uzroci prekida'!E$8))/C15,0)</f>
        <v>0</v>
      </c>
      <c r="AH15" s="44">
        <f>IF(B15&lt;&gt;"",(SUMIFS('Reg. planiranih prekida'!U:U, 'Reg. planiranih prekida'!B:B, Mreze!C18, 'Reg. planiranih prekida'!G:G, 'Uzroci prekida'!E$9)+C15*SUMIFS('Reg. planiranih prekida'!T:T,'Reg. planiranih prekida'!B:B,Mreze!C$8,'Reg. planiranih prekida'!G:G,'Uzroci prekida'!E$9))/C15,0)</f>
        <v>0</v>
      </c>
      <c r="AI15" s="44">
        <f>IF(B15&lt;&gt;"",(SUMIFS('Reg. planiranih prekida'!U:U, 'Reg. planiranih prekida'!B:B, Mreze!C18, 'Reg. planiranih prekida'!G:G, 'Uzroci prekida'!E$10)+C15*SUMIFS('Reg. planiranih prekida'!T:T,'Reg. planiranih prekida'!B:B,Mreze!C$8,'Reg. planiranih prekida'!G:G,'Uzroci prekida'!E$10))/C15,0)</f>
        <v>0</v>
      </c>
      <c r="AJ15" s="44">
        <f>IF(B15&lt;&gt;"",(SUMIFS('Reg. planiranih prekida'!U:U, 'Reg. planiranih prekida'!B:B, Mreze!C18, 'Reg. planiranih prekida'!G:G, 'Uzroci prekida'!E$11)+C15*SUMIFS('Reg. planiranih prekida'!T:T,'Reg. planiranih prekida'!B:B,Mreze!C$8,'Reg. planiranih prekida'!G:G,'Uzroci prekida'!E$11))/C15,0)</f>
        <v>0</v>
      </c>
      <c r="AK15" s="187">
        <f t="shared" si="7"/>
        <v>0</v>
      </c>
    </row>
    <row r="16" spans="1:38" x14ac:dyDescent="0.25">
      <c r="A16" s="90">
        <f t="shared" si="8"/>
        <v>11</v>
      </c>
      <c r="B16" s="91" t="str">
        <f>IF(Mreze!B19&lt;&gt;"",Mreze!B19,"")</f>
        <v/>
      </c>
      <c r="C16" s="92">
        <f>Mreze!F19</f>
        <v>0</v>
      </c>
      <c r="D16" s="92">
        <f t="shared" si="0"/>
        <v>0</v>
      </c>
      <c r="E16" s="92">
        <f t="shared" si="1"/>
        <v>0</v>
      </c>
      <c r="F16" s="186">
        <f t="shared" si="2"/>
        <v>0</v>
      </c>
      <c r="G16" s="92">
        <f t="shared" si="3"/>
        <v>0</v>
      </c>
      <c r="H16" s="23">
        <f>IF(B16&lt;&gt;"",SUMIF('Reg. neplaniranih prekida'!B:B, Mreze!C19, 'Reg. neplaniranih prekida'!R:R)+SUMIF('Reg. neplaniranih prekida'!B:B, Mreze!C$8, 'Reg. neplaniranih prekida'!R:R),0)</f>
        <v>0</v>
      </c>
      <c r="I16" s="23">
        <f>IF(B16&lt;&gt;"",SUMIF('Reg. neplaniranih prekida'!B:B,Mreze!C19,'Reg. neplaniranih prekida'!S:S)+SUMIF('Reg. neplaniranih prekida'!B:B,Mreze!C$8,'Reg. neplaniranih prekida'!S:S),0)</f>
        <v>0</v>
      </c>
      <c r="J16" s="72">
        <f>IF(B16&lt;&gt;"",(SUMIFS('Reg. neplaniranih prekida'!E:E,'Reg. neplaniranih prekida'!B:B,Mreze!C19,'Reg. neplaniranih prekida'!G:G,'Uzroci prekida'!E$12)+C16*SUMIFS('Reg. neplaniranih prekida'!R:R, 'Reg. neplaniranih prekida'!B:B, Mreze!C$8, 'Reg. neplaniranih prekida'!G:G, 'Uzroci prekida'!E$12))/C16,0)</f>
        <v>0</v>
      </c>
      <c r="K16" s="72">
        <f>IF(B16&lt;&gt;"",(SUMIFS('Reg. neplaniranih prekida'!E:E, 'Reg. neplaniranih prekida'!B:B, Mreze!C19, 'Reg. neplaniranih prekida'!G:G, 'Uzroci prekida'!E$13)+C16*SUMIFS('Reg. neplaniranih prekida'!R:R, 'Reg. neplaniranih prekida'!B:B, Mreze!C$8, 'Reg. neplaniranih prekida'!G:G, 'Uzroci prekida'!E$13))/C16,0)</f>
        <v>0</v>
      </c>
      <c r="L16" s="72">
        <f>IF(B16&lt;&gt;"",(SUMIFS('Reg. neplaniranih prekida'!E:E, 'Reg. neplaniranih prekida'!B:B, Mreze!C19, 'Reg. neplaniranih prekida'!G:G, 'Uzroci prekida'!E$14)+C16*SUMIFS('Reg. neplaniranih prekida'!R:R, 'Reg. neplaniranih prekida'!B:B, Mreze!C$8, 'Reg. neplaniranih prekida'!G:G, 'Uzroci prekida'!E$14))/C16,0)</f>
        <v>0</v>
      </c>
      <c r="M16" s="72">
        <f>IF(B16&lt;&gt;"",(SUMIFS('Reg. neplaniranih prekida'!E:E, 'Reg. neplaniranih prekida'!B:B, Mreze!C19, 'Reg. neplaniranih prekida'!G:G, 'Uzroci prekida'!E$15)+C16*SUMIFS('Reg. neplaniranih prekida'!R:R, 'Reg. neplaniranih prekida'!B:B, Mreze!C$8, 'Reg. neplaniranih prekida'!G:G, 'Uzroci prekida'!E$15))/C16,0)</f>
        <v>0</v>
      </c>
      <c r="N16" s="72">
        <f>IF(B16&lt;&gt;"",(SUMIFS('Reg. neplaniranih prekida'!E:E, 'Reg. neplaniranih prekida'!B:B, Mreze!C19, 'Reg. neplaniranih prekida'!G:G, 'Uzroci prekida'!E$16)+C16*SUMIFS('Reg. neplaniranih prekida'!R:R, 'Reg. neplaniranih prekida'!B:B, Mreze!C$8, 'Reg. neplaniranih prekida'!G:G, 'Uzroci prekida'!E$16))/C16,0)</f>
        <v>0</v>
      </c>
      <c r="O16" s="61">
        <f t="shared" si="4"/>
        <v>0</v>
      </c>
      <c r="P16" s="44">
        <f>IF(B16&lt;&gt;"",(SUMIFS('Reg. neplaniranih prekida'!T:T,'Reg. neplaniranih prekida'!B:B,Mreze!C19,'Reg. neplaniranih prekida'!G:G,'Uzroci prekida'!E$12)+C16*SUMIFS('Reg. neplaniranih prekida'!S:S,'Reg. neplaniranih prekida'!B:B,Mreze!C$8,'Reg. neplaniranih prekida'!G:G,'Uzroci prekida'!E$12))/C16,0)</f>
        <v>0</v>
      </c>
      <c r="Q16" s="44">
        <f>IF(B16&lt;&gt;"",(SUMIFS('Reg. neplaniranih prekida'!T:T,'Reg. neplaniranih prekida'!B:B,Mreze!C19,'Reg. neplaniranih prekida'!G:G,'Uzroci prekida'!E$13)+C16*SUMIFS('Reg. neplaniranih prekida'!S:S,'Reg. neplaniranih prekida'!B:B,Mreze!C$8,'Reg. neplaniranih prekida'!G:G,'Uzroci prekida'!E$13))/C16,0)</f>
        <v>0</v>
      </c>
      <c r="R16" s="44">
        <f>IF(B16&lt;&gt;"",(SUMIFS('Reg. neplaniranih prekida'!T:T,'Reg. neplaniranih prekida'!B:B,Mreze!C19,'Reg. neplaniranih prekida'!G:G,'Uzroci prekida'!E$14)+C16*SUMIFS('Reg. neplaniranih prekida'!S:S,'Reg. neplaniranih prekida'!B:B,Mreze!C$8,'Reg. neplaniranih prekida'!G:G,'Uzroci prekida'!E$14))/C16,0)</f>
        <v>0</v>
      </c>
      <c r="S16" s="45">
        <f>IF(B16&lt;&gt;"",(SUMIFS('Reg. neplaniranih prekida'!T:T,'Reg. neplaniranih prekida'!B:B,Mreze!C19,'Reg. neplaniranih prekida'!G:G,'Uzroci prekida'!E$15)+C16*SUMIFS('Reg. neplaniranih prekida'!S:S,'Reg. neplaniranih prekida'!B:B,Mreze!C$8,'Reg. neplaniranih prekida'!G:G,'Uzroci prekida'!E$15))/C16,0)</f>
        <v>0</v>
      </c>
      <c r="T16" s="44">
        <f>IF(B16&lt;&gt;"",(SUMIFS('Reg. neplaniranih prekida'!T:T,'Reg. neplaniranih prekida'!B:B,Mreze!C19,'Reg. neplaniranih prekida'!G:G,'Uzroci prekida'!E$16)+C16*SUMIFS('Reg. neplaniranih prekida'!S:S,'Reg. neplaniranih prekida'!B:B,Mreze!C$8,'Reg. neplaniranih prekida'!G:G,'Uzroci prekida'!E$16))/C16,0)</f>
        <v>0</v>
      </c>
      <c r="U16" s="60">
        <f t="shared" si="5"/>
        <v>0</v>
      </c>
      <c r="V16" s="23">
        <f>IF(B16&lt;&gt;"",SUMIF('Reg.Visa sila'!B:B, Mreze!C19, 'Reg.Visa sila'!R:R)+SUMIF('Reg.Visa sila'!B:B, Mreze!C$8, 'Reg.Visa sila'!R:R),0)</f>
        <v>0</v>
      </c>
      <c r="W16" s="23">
        <f>IF(B16&lt;&gt;"",SUMIF('Reg.Visa sila'!B:B,Mreze!C19,'Reg.Visa sila'!S:S)+SUMIF('Reg.Visa sila'!B:B,Mreze!C$8,'Reg.Visa sila'!S:S),0)</f>
        <v>0</v>
      </c>
      <c r="X16" s="61">
        <f>IF(B16&lt;&gt;"",(SUMIFS('Reg.Visa sila'!E:E, 'Reg.Visa sila'!B:B, Mreze!C19)+C16*SUMIFS('Reg.Visa sila'!R:R, 'Reg.Visa sila'!B:B, Mreze!C$8, 'Reg.Visa sila'!G:G, visa1))/C16,0)</f>
        <v>0</v>
      </c>
      <c r="Y16" s="60">
        <f>IF(B16&lt;&gt;"",(SUMIFS('Reg.Visa sila'!T:T, 'Reg.Visa sila'!B:B, Mreze!C19)+C16*SUMIFS('Reg.Visa sila'!S:S,'Reg.Visa sila'!B:B,Mreze!C$8,'Reg.Visa sila'!G:G,visa1))/C16,0)</f>
        <v>0</v>
      </c>
      <c r="Z16" s="23">
        <f>IF(B16&lt;&gt;"",SUMIF('Reg. planiranih prekida'!B:B, Mreze!C19, 'Reg. planiranih prekida'!S:S)+SUMIF('Reg. planiranih prekida'!B:B, Mreze!C$8, 'Reg. planiranih prekida'!S:S),0)</f>
        <v>0</v>
      </c>
      <c r="AA16" s="23">
        <f>IF(B16&lt;&gt;"",SUMIF('Reg. planiranih prekida'!B:B,Mreze!C19,'Reg. planiranih prekida'!T:T)+SUMIF('Reg. planiranih prekida'!B:B,Mreze!C$8,'Reg. planiranih prekida'!T:T),0)</f>
        <v>0</v>
      </c>
      <c r="AB16" s="72">
        <f>IF(B16&lt;&gt;"",(SUMIFS('Reg. planiranih prekida'!E:E, 'Reg. planiranih prekida'!B:B, Mreze!C19, 'Reg. planiranih prekida'!G:G, 'Uzroci prekida'!E$8)+C16*SUMIFS('Reg. planiranih prekida'!S:S, 'Reg. planiranih prekida'!B:B, Mreze!C$8, 'Reg. planiranih prekida'!G:G, 'Uzroci prekida'!E$8))/C16,0)</f>
        <v>0</v>
      </c>
      <c r="AC16" s="72">
        <f>IF(B16&lt;&gt;"",(SUMIFS('Reg. planiranih prekida'!E:E, 'Reg. planiranih prekida'!B:B, Mreze!C19, 'Reg. planiranih prekida'!G:G, 'Uzroci prekida'!E$9)+C16*SUMIFS('Reg. planiranih prekida'!S:S, 'Reg. planiranih prekida'!B:B, Mreze!C$8, 'Reg. planiranih prekida'!G:G, 'Uzroci prekida'!E$9))/C16,0)</f>
        <v>0</v>
      </c>
      <c r="AD16" s="72">
        <f>IF(B16&lt;&gt;"",(SUMIFS('Reg. planiranih prekida'!E:E, 'Reg. planiranih prekida'!B:B, Mreze!C19, 'Reg. planiranih prekida'!G:G, 'Uzroci prekida'!E$10)+C16*SUMIFS('Reg. planiranih prekida'!S:S, 'Reg. planiranih prekida'!B:B, Mreze!C$8, 'Reg. planiranih prekida'!G:G, 'Uzroci prekida'!E$10))/C16,0)</f>
        <v>0</v>
      </c>
      <c r="AE16" s="72">
        <f>IF(B16&lt;&gt;"",(SUMIFS('Reg. planiranih prekida'!E:E, 'Reg. planiranih prekida'!B:B, Mreze!C19, 'Reg. planiranih prekida'!G:G, 'Uzroci prekida'!E$11)+C16*SUMIFS('Reg. planiranih prekida'!S:S, 'Reg. planiranih prekida'!B:B, Mreze!C$8, 'Reg. planiranih prekida'!G:G, 'Uzroci prekida'!E$11))/C16,0)</f>
        <v>0</v>
      </c>
      <c r="AF16" s="61">
        <f t="shared" si="6"/>
        <v>0</v>
      </c>
      <c r="AG16" s="44">
        <f>IF(B16&lt;&gt;"",(SUMIFS('Reg. planiranih prekida'!U:U, 'Reg. planiranih prekida'!B:B, Mreze!C19, 'Reg. planiranih prekida'!G:G, 'Uzroci prekida'!E$8)+C16*SUMIFS('Reg. planiranih prekida'!T:T,'Reg. planiranih prekida'!B:B,Mreze!C$8,'Reg. planiranih prekida'!G:G,'Uzroci prekida'!E$8))/C16,0)</f>
        <v>0</v>
      </c>
      <c r="AH16" s="44">
        <f>IF(B16&lt;&gt;"",(SUMIFS('Reg. planiranih prekida'!U:U, 'Reg. planiranih prekida'!B:B, Mreze!C19, 'Reg. planiranih prekida'!G:G, 'Uzroci prekida'!E$9)+C16*SUMIFS('Reg. planiranih prekida'!T:T,'Reg. planiranih prekida'!B:B,Mreze!C$8,'Reg. planiranih prekida'!G:G,'Uzroci prekida'!E$9))/C16,0)</f>
        <v>0</v>
      </c>
      <c r="AI16" s="44">
        <f>IF(B16&lt;&gt;"",(SUMIFS('Reg. planiranih prekida'!U:U, 'Reg. planiranih prekida'!B:B, Mreze!C19, 'Reg. planiranih prekida'!G:G, 'Uzroci prekida'!E$10)+C16*SUMIFS('Reg. planiranih prekida'!T:T,'Reg. planiranih prekida'!B:B,Mreze!C$8,'Reg. planiranih prekida'!G:G,'Uzroci prekida'!E$10))/C16,0)</f>
        <v>0</v>
      </c>
      <c r="AJ16" s="44">
        <f>IF(B16&lt;&gt;"",(SUMIFS('Reg. planiranih prekida'!U:U, 'Reg. planiranih prekida'!B:B, Mreze!C19, 'Reg. planiranih prekida'!G:G, 'Uzroci prekida'!E$11)+C16*SUMIFS('Reg. planiranih prekida'!T:T,'Reg. planiranih prekida'!B:B,Mreze!C$8,'Reg. planiranih prekida'!G:G,'Uzroci prekida'!E$11))/C16,0)</f>
        <v>0</v>
      </c>
      <c r="AK16" s="187">
        <f t="shared" si="7"/>
        <v>0</v>
      </c>
    </row>
    <row r="17" spans="1:37" x14ac:dyDescent="0.25">
      <c r="A17" s="90">
        <f t="shared" si="8"/>
        <v>12</v>
      </c>
      <c r="B17" s="91" t="str">
        <f>IF(Mreze!B20&lt;&gt;"",Mreze!B20,"")</f>
        <v/>
      </c>
      <c r="C17" s="92">
        <f>Mreze!F20</f>
        <v>0</v>
      </c>
      <c r="D17" s="92">
        <f t="shared" si="0"/>
        <v>0</v>
      </c>
      <c r="E17" s="92">
        <f t="shared" si="1"/>
        <v>0</v>
      </c>
      <c r="F17" s="186">
        <f t="shared" si="2"/>
        <v>0</v>
      </c>
      <c r="G17" s="92">
        <f t="shared" si="3"/>
        <v>0</v>
      </c>
      <c r="H17" s="23">
        <f>IF(B17&lt;&gt;"",SUMIF('Reg. neplaniranih prekida'!B:B, Mreze!C20, 'Reg. neplaniranih prekida'!R:R)+SUMIF('Reg. neplaniranih prekida'!B:B, Mreze!C$8, 'Reg. neplaniranih prekida'!R:R),0)</f>
        <v>0</v>
      </c>
      <c r="I17" s="23">
        <f>IF(B17&lt;&gt;"",SUMIF('Reg. neplaniranih prekida'!B:B,Mreze!C20,'Reg. neplaniranih prekida'!S:S)+SUMIF('Reg. neplaniranih prekida'!B:B,Mreze!C$8,'Reg. neplaniranih prekida'!S:S),0)</f>
        <v>0</v>
      </c>
      <c r="J17" s="72">
        <f>IF(B17&lt;&gt;"",(SUMIFS('Reg. neplaniranih prekida'!E:E,'Reg. neplaniranih prekida'!B:B,Mreze!C20,'Reg. neplaniranih prekida'!G:G,'Uzroci prekida'!E$12)+C17*SUMIFS('Reg. neplaniranih prekida'!R:R, 'Reg. neplaniranih prekida'!B:B, Mreze!C$8, 'Reg. neplaniranih prekida'!G:G, 'Uzroci prekida'!E$12))/C17,0)</f>
        <v>0</v>
      </c>
      <c r="K17" s="72">
        <f>IF(B17&lt;&gt;"",(SUMIFS('Reg. neplaniranih prekida'!E:E, 'Reg. neplaniranih prekida'!B:B, Mreze!C20, 'Reg. neplaniranih prekida'!G:G, 'Uzroci prekida'!E$13)+C17*SUMIFS('Reg. neplaniranih prekida'!R:R, 'Reg. neplaniranih prekida'!B:B, Mreze!C$8, 'Reg. neplaniranih prekida'!G:G, 'Uzroci prekida'!E$13))/C17,0)</f>
        <v>0</v>
      </c>
      <c r="L17" s="72">
        <f>IF(B17&lt;&gt;"",(SUMIFS('Reg. neplaniranih prekida'!E:E, 'Reg. neplaniranih prekida'!B:B, Mreze!C20, 'Reg. neplaniranih prekida'!G:G, 'Uzroci prekida'!E$14)+C17*SUMIFS('Reg. neplaniranih prekida'!R:R, 'Reg. neplaniranih prekida'!B:B, Mreze!C$8, 'Reg. neplaniranih prekida'!G:G, 'Uzroci prekida'!E$14))/C17,0)</f>
        <v>0</v>
      </c>
      <c r="M17" s="72">
        <f>IF(B17&lt;&gt;"",(SUMIFS('Reg. neplaniranih prekida'!E:E, 'Reg. neplaniranih prekida'!B:B, Mreze!C20, 'Reg. neplaniranih prekida'!G:G, 'Uzroci prekida'!E$15)+C17*SUMIFS('Reg. neplaniranih prekida'!R:R, 'Reg. neplaniranih prekida'!B:B, Mreze!C$8, 'Reg. neplaniranih prekida'!G:G, 'Uzroci prekida'!E$15))/C17,0)</f>
        <v>0</v>
      </c>
      <c r="N17" s="72">
        <f>IF(B17&lt;&gt;"",(SUMIFS('Reg. neplaniranih prekida'!E:E, 'Reg. neplaniranih prekida'!B:B, Mreze!C20, 'Reg. neplaniranih prekida'!G:G, 'Uzroci prekida'!E$16)+C17*SUMIFS('Reg. neplaniranih prekida'!R:R, 'Reg. neplaniranih prekida'!B:B, Mreze!C$8, 'Reg. neplaniranih prekida'!G:G, 'Uzroci prekida'!E$16))/C17,0)</f>
        <v>0</v>
      </c>
      <c r="O17" s="61">
        <f t="shared" si="4"/>
        <v>0</v>
      </c>
      <c r="P17" s="44">
        <f>IF(B17&lt;&gt;"",(SUMIFS('Reg. neplaniranih prekida'!T:T,'Reg. neplaniranih prekida'!B:B,Mreze!C20,'Reg. neplaniranih prekida'!G:G,'Uzroci prekida'!E$12)+C17*SUMIFS('Reg. neplaniranih prekida'!S:S,'Reg. neplaniranih prekida'!B:B,Mreze!C$8,'Reg. neplaniranih prekida'!G:G,'Uzroci prekida'!E$12))/C17,0)</f>
        <v>0</v>
      </c>
      <c r="Q17" s="44">
        <f>IF(B17&lt;&gt;"",(SUMIFS('Reg. neplaniranih prekida'!T:T,'Reg. neplaniranih prekida'!B:B,Mreze!C20,'Reg. neplaniranih prekida'!G:G,'Uzroci prekida'!E$13)+C17*SUMIFS('Reg. neplaniranih prekida'!S:S,'Reg. neplaniranih prekida'!B:B,Mreze!C$8,'Reg. neplaniranih prekida'!G:G,'Uzroci prekida'!E$13))/C17,0)</f>
        <v>0</v>
      </c>
      <c r="R17" s="44">
        <f>IF(B17&lt;&gt;"",(SUMIFS('Reg. neplaniranih prekida'!T:T,'Reg. neplaniranih prekida'!B:B,Mreze!C20,'Reg. neplaniranih prekida'!G:G,'Uzroci prekida'!E$14)+C17*SUMIFS('Reg. neplaniranih prekida'!S:S,'Reg. neplaniranih prekida'!B:B,Mreze!C$8,'Reg. neplaniranih prekida'!G:G,'Uzroci prekida'!E$14))/C17,0)</f>
        <v>0</v>
      </c>
      <c r="S17" s="45">
        <f>IF(B17&lt;&gt;"",(SUMIFS('Reg. neplaniranih prekida'!T:T,'Reg. neplaniranih prekida'!B:B,Mreze!C20,'Reg. neplaniranih prekida'!G:G,'Uzroci prekida'!E$15)+C17*SUMIFS('Reg. neplaniranih prekida'!S:S,'Reg. neplaniranih prekida'!B:B,Mreze!C$8,'Reg. neplaniranih prekida'!G:G,'Uzroci prekida'!E$15))/C17,0)</f>
        <v>0</v>
      </c>
      <c r="T17" s="44">
        <f>IF(B17&lt;&gt;"",(SUMIFS('Reg. neplaniranih prekida'!T:T,'Reg. neplaniranih prekida'!B:B,Mreze!C20,'Reg. neplaniranih prekida'!G:G,'Uzroci prekida'!E$16)+C17*SUMIFS('Reg. neplaniranih prekida'!S:S,'Reg. neplaniranih prekida'!B:B,Mreze!C$8,'Reg. neplaniranih prekida'!G:G,'Uzroci prekida'!E$16))/C17,0)</f>
        <v>0</v>
      </c>
      <c r="U17" s="60">
        <f t="shared" si="5"/>
        <v>0</v>
      </c>
      <c r="V17" s="23">
        <f>IF(B17&lt;&gt;"",SUMIF('Reg.Visa sila'!B:B, Mreze!C20, 'Reg.Visa sila'!R:R)+SUMIF('Reg.Visa sila'!B:B, Mreze!C$8, 'Reg.Visa sila'!R:R),0)</f>
        <v>0</v>
      </c>
      <c r="W17" s="23">
        <f>IF(B17&lt;&gt;"",SUMIF('Reg.Visa sila'!B:B,Mreze!C20,'Reg.Visa sila'!S:S)+SUMIF('Reg.Visa sila'!B:B,Mreze!C$8,'Reg.Visa sila'!S:S),0)</f>
        <v>0</v>
      </c>
      <c r="X17" s="61">
        <f>IF(B17&lt;&gt;"",(SUMIFS('Reg.Visa sila'!E:E, 'Reg.Visa sila'!B:B, Mreze!C20)+C17*SUMIFS('Reg.Visa sila'!R:R, 'Reg.Visa sila'!B:B, Mreze!C$8, 'Reg.Visa sila'!G:G, visa1))/C17,0)</f>
        <v>0</v>
      </c>
      <c r="Y17" s="60">
        <f>IF(B17&lt;&gt;"",(SUMIFS('Reg.Visa sila'!T:T, 'Reg.Visa sila'!B:B, Mreze!C20)+C17*SUMIFS('Reg.Visa sila'!S:S,'Reg.Visa sila'!B:B,Mreze!C$8,'Reg.Visa sila'!G:G,visa1))/C17,0)</f>
        <v>0</v>
      </c>
      <c r="Z17" s="23">
        <f>IF(B17&lt;&gt;"",SUMIF('Reg. planiranih prekida'!B:B, Mreze!C20, 'Reg. planiranih prekida'!S:S)+SUMIF('Reg. planiranih prekida'!B:B, Mreze!C$8, 'Reg. planiranih prekida'!S:S),0)</f>
        <v>0</v>
      </c>
      <c r="AA17" s="23">
        <f>IF(B17&lt;&gt;"",SUMIF('Reg. planiranih prekida'!B:B,Mreze!C20,'Reg. planiranih prekida'!T:T)+SUMIF('Reg. planiranih prekida'!B:B,Mreze!C$8,'Reg. planiranih prekida'!T:T),0)</f>
        <v>0</v>
      </c>
      <c r="AB17" s="72">
        <f>IF(B17&lt;&gt;"",(SUMIFS('Reg. planiranih prekida'!E:E, 'Reg. planiranih prekida'!B:B, Mreze!C20, 'Reg. planiranih prekida'!G:G, 'Uzroci prekida'!E$8)+C17*SUMIFS('Reg. planiranih prekida'!S:S, 'Reg. planiranih prekida'!B:B, Mreze!C$8, 'Reg. planiranih prekida'!G:G, 'Uzroci prekida'!E$8))/C17,0)</f>
        <v>0</v>
      </c>
      <c r="AC17" s="72">
        <f>IF(B17&lt;&gt;"",(SUMIFS('Reg. planiranih prekida'!E:E, 'Reg. planiranih prekida'!B:B, Mreze!C20, 'Reg. planiranih prekida'!G:G, 'Uzroci prekida'!E$9)+C17*SUMIFS('Reg. planiranih prekida'!S:S, 'Reg. planiranih prekida'!B:B, Mreze!C$8, 'Reg. planiranih prekida'!G:G, 'Uzroci prekida'!E$9))/C17,0)</f>
        <v>0</v>
      </c>
      <c r="AD17" s="72">
        <f>IF(B17&lt;&gt;"",(SUMIFS('Reg. planiranih prekida'!E:E, 'Reg. planiranih prekida'!B:B, Mreze!C20, 'Reg. planiranih prekida'!G:G, 'Uzroci prekida'!E$10)+C17*SUMIFS('Reg. planiranih prekida'!S:S, 'Reg. planiranih prekida'!B:B, Mreze!C$8, 'Reg. planiranih prekida'!G:G, 'Uzroci prekida'!E$10))/C17,0)</f>
        <v>0</v>
      </c>
      <c r="AE17" s="72">
        <f>IF(B17&lt;&gt;"",(SUMIFS('Reg. planiranih prekida'!E:E, 'Reg. planiranih prekida'!B:B, Mreze!C20, 'Reg. planiranih prekida'!G:G, 'Uzroci prekida'!E$11)+C17*SUMIFS('Reg. planiranih prekida'!S:S, 'Reg. planiranih prekida'!B:B, Mreze!C$8, 'Reg. planiranih prekida'!G:G, 'Uzroci prekida'!E$11))/C17,0)</f>
        <v>0</v>
      </c>
      <c r="AF17" s="61">
        <f t="shared" si="6"/>
        <v>0</v>
      </c>
      <c r="AG17" s="44">
        <f>IF(B17&lt;&gt;"",(SUMIFS('Reg. planiranih prekida'!U:U, 'Reg. planiranih prekida'!B:B, Mreze!C20, 'Reg. planiranih prekida'!G:G, 'Uzroci prekida'!E$8)+C17*SUMIFS('Reg. planiranih prekida'!T:T,'Reg. planiranih prekida'!B:B,Mreze!C$8,'Reg. planiranih prekida'!G:G,'Uzroci prekida'!E$8))/C17,0)</f>
        <v>0</v>
      </c>
      <c r="AH17" s="44">
        <f>IF(B17&lt;&gt;"",(SUMIFS('Reg. planiranih prekida'!U:U, 'Reg. planiranih prekida'!B:B, Mreze!C20, 'Reg. planiranih prekida'!G:G, 'Uzroci prekida'!E$9)+C17*SUMIFS('Reg. planiranih prekida'!T:T,'Reg. planiranih prekida'!B:B,Mreze!C$8,'Reg. planiranih prekida'!G:G,'Uzroci prekida'!E$9))/C17,0)</f>
        <v>0</v>
      </c>
      <c r="AI17" s="44">
        <f>IF(B17&lt;&gt;"",(SUMIFS('Reg. planiranih prekida'!U:U, 'Reg. planiranih prekida'!B:B, Mreze!C20, 'Reg. planiranih prekida'!G:G, 'Uzroci prekida'!E$10)+C17*SUMIFS('Reg. planiranih prekida'!T:T,'Reg. planiranih prekida'!B:B,Mreze!C$8,'Reg. planiranih prekida'!G:G,'Uzroci prekida'!E$10))/C17,0)</f>
        <v>0</v>
      </c>
      <c r="AJ17" s="44">
        <f>IF(B17&lt;&gt;"",(SUMIFS('Reg. planiranih prekida'!U:U, 'Reg. planiranih prekida'!B:B, Mreze!C20, 'Reg. planiranih prekida'!G:G, 'Uzroci prekida'!E$11)+C17*SUMIFS('Reg. planiranih prekida'!T:T,'Reg. planiranih prekida'!B:B,Mreze!C$8,'Reg. planiranih prekida'!G:G,'Uzroci prekida'!E$11))/C17,0)</f>
        <v>0</v>
      </c>
      <c r="AK17" s="187">
        <f t="shared" si="7"/>
        <v>0</v>
      </c>
    </row>
    <row r="18" spans="1:37" x14ac:dyDescent="0.25">
      <c r="A18" s="90">
        <f t="shared" si="8"/>
        <v>13</v>
      </c>
      <c r="B18" s="91" t="str">
        <f>IF(Mreze!B21&lt;&gt;"",Mreze!B21,"")</f>
        <v/>
      </c>
      <c r="C18" s="92">
        <f>Mreze!F21</f>
        <v>0</v>
      </c>
      <c r="D18" s="92">
        <f t="shared" si="0"/>
        <v>0</v>
      </c>
      <c r="E18" s="92">
        <f t="shared" si="1"/>
        <v>0</v>
      </c>
      <c r="F18" s="186">
        <f t="shared" si="2"/>
        <v>0</v>
      </c>
      <c r="G18" s="92">
        <f t="shared" si="3"/>
        <v>0</v>
      </c>
      <c r="H18" s="23">
        <f>IF(B18&lt;&gt;"",SUMIF('Reg. neplaniranih prekida'!B:B, Mreze!C21, 'Reg. neplaniranih prekida'!R:R)+SUMIF('Reg. neplaniranih prekida'!B:B, Mreze!C$8, 'Reg. neplaniranih prekida'!R:R),0)</f>
        <v>0</v>
      </c>
      <c r="I18" s="23">
        <f>IF(B18&lt;&gt;"",SUMIF('Reg. neplaniranih prekida'!B:B,Mreze!C21,'Reg. neplaniranih prekida'!S:S)+SUMIF('Reg. neplaniranih prekida'!B:B,Mreze!C$8,'Reg. neplaniranih prekida'!S:S),0)</f>
        <v>0</v>
      </c>
      <c r="J18" s="72">
        <f>IF(B18&lt;&gt;"",(SUMIFS('Reg. neplaniranih prekida'!E:E,'Reg. neplaniranih prekida'!B:B,Mreze!C21,'Reg. neplaniranih prekida'!G:G,'Uzroci prekida'!E$12)+C18*SUMIFS('Reg. neplaniranih prekida'!R:R, 'Reg. neplaniranih prekida'!B:B, Mreze!C$8, 'Reg. neplaniranih prekida'!G:G, 'Uzroci prekida'!E$12))/C18,0)</f>
        <v>0</v>
      </c>
      <c r="K18" s="72">
        <f>IF(B18&lt;&gt;"",(SUMIFS('Reg. neplaniranih prekida'!E:E, 'Reg. neplaniranih prekida'!B:B, Mreze!C21, 'Reg. neplaniranih prekida'!G:G, 'Uzroci prekida'!E$13)+C18*SUMIFS('Reg. neplaniranih prekida'!R:R, 'Reg. neplaniranih prekida'!B:B, Mreze!C$8, 'Reg. neplaniranih prekida'!G:G, 'Uzroci prekida'!E$13))/C18,0)</f>
        <v>0</v>
      </c>
      <c r="L18" s="72">
        <f>IF(B18&lt;&gt;"",(SUMIFS('Reg. neplaniranih prekida'!E:E, 'Reg. neplaniranih prekida'!B:B, Mreze!C21, 'Reg. neplaniranih prekida'!G:G, 'Uzroci prekida'!E$14)+C18*SUMIFS('Reg. neplaniranih prekida'!R:R, 'Reg. neplaniranih prekida'!B:B, Mreze!C$8, 'Reg. neplaniranih prekida'!G:G, 'Uzroci prekida'!E$14))/C18,0)</f>
        <v>0</v>
      </c>
      <c r="M18" s="72">
        <f>IF(B18&lt;&gt;"",(SUMIFS('Reg. neplaniranih prekida'!E:E, 'Reg. neplaniranih prekida'!B:B, Mreze!C21, 'Reg. neplaniranih prekida'!G:G, 'Uzroci prekida'!E$15)+C18*SUMIFS('Reg. neplaniranih prekida'!R:R, 'Reg. neplaniranih prekida'!B:B, Mreze!C$8, 'Reg. neplaniranih prekida'!G:G, 'Uzroci prekida'!E$15))/C18,0)</f>
        <v>0</v>
      </c>
      <c r="N18" s="72">
        <f>IF(B18&lt;&gt;"",(SUMIFS('Reg. neplaniranih prekida'!E:E, 'Reg. neplaniranih prekida'!B:B, Mreze!C21, 'Reg. neplaniranih prekida'!G:G, 'Uzroci prekida'!E$16)+C18*SUMIFS('Reg. neplaniranih prekida'!R:R, 'Reg. neplaniranih prekida'!B:B, Mreze!C$8, 'Reg. neplaniranih prekida'!G:G, 'Uzroci prekida'!E$16))/C18,0)</f>
        <v>0</v>
      </c>
      <c r="O18" s="61">
        <f t="shared" si="4"/>
        <v>0</v>
      </c>
      <c r="P18" s="44">
        <f>IF(B18&lt;&gt;"",(SUMIFS('Reg. neplaniranih prekida'!T:T,'Reg. neplaniranih prekida'!B:B,Mreze!C21,'Reg. neplaniranih prekida'!G:G,'Uzroci prekida'!E$12)+C18*SUMIFS('Reg. neplaniranih prekida'!S:S,'Reg. neplaniranih prekida'!B:B,Mreze!C$8,'Reg. neplaniranih prekida'!G:G,'Uzroci prekida'!E$12))/C18,0)</f>
        <v>0</v>
      </c>
      <c r="Q18" s="44">
        <f>IF(B18&lt;&gt;"",(SUMIFS('Reg. neplaniranih prekida'!T:T,'Reg. neplaniranih prekida'!B:B,Mreze!C21,'Reg. neplaniranih prekida'!G:G,'Uzroci prekida'!E$13)+C18*SUMIFS('Reg. neplaniranih prekida'!S:S,'Reg. neplaniranih prekida'!B:B,Mreze!C$8,'Reg. neplaniranih prekida'!G:G,'Uzroci prekida'!E$13))/C18,0)</f>
        <v>0</v>
      </c>
      <c r="R18" s="44">
        <f>IF(B18&lt;&gt;"",(SUMIFS('Reg. neplaniranih prekida'!T:T,'Reg. neplaniranih prekida'!B:B,Mreze!C21,'Reg. neplaniranih prekida'!G:G,'Uzroci prekida'!E$14)+C18*SUMIFS('Reg. neplaniranih prekida'!S:S,'Reg. neplaniranih prekida'!B:B,Mreze!C$8,'Reg. neplaniranih prekida'!G:G,'Uzroci prekida'!E$14))/C18,0)</f>
        <v>0</v>
      </c>
      <c r="S18" s="45">
        <f>IF(B18&lt;&gt;"",(SUMIFS('Reg. neplaniranih prekida'!T:T,'Reg. neplaniranih prekida'!B:B,Mreze!C21,'Reg. neplaniranih prekida'!G:G,'Uzroci prekida'!E$15)+C18*SUMIFS('Reg. neplaniranih prekida'!S:S,'Reg. neplaniranih prekida'!B:B,Mreze!C$8,'Reg. neplaniranih prekida'!G:G,'Uzroci prekida'!E$15))/C18,0)</f>
        <v>0</v>
      </c>
      <c r="T18" s="44">
        <f>IF(B18&lt;&gt;"",(SUMIFS('Reg. neplaniranih prekida'!T:T,'Reg. neplaniranih prekida'!B:B,Mreze!C21,'Reg. neplaniranih prekida'!G:G,'Uzroci prekida'!E$16)+C18*SUMIFS('Reg. neplaniranih prekida'!S:S,'Reg. neplaniranih prekida'!B:B,Mreze!C$8,'Reg. neplaniranih prekida'!G:G,'Uzroci prekida'!E$16))/C18,0)</f>
        <v>0</v>
      </c>
      <c r="U18" s="60">
        <f t="shared" si="5"/>
        <v>0</v>
      </c>
      <c r="V18" s="23">
        <f>IF(B18&lt;&gt;"",SUMIF('Reg.Visa sila'!B:B, Mreze!C21, 'Reg.Visa sila'!R:R)+SUMIF('Reg.Visa sila'!B:B, Mreze!C$8, 'Reg.Visa sila'!R:R),0)</f>
        <v>0</v>
      </c>
      <c r="W18" s="23">
        <f>IF(B18&lt;&gt;"",SUMIF('Reg.Visa sila'!B:B,Mreze!C21,'Reg.Visa sila'!S:S)+SUMIF('Reg.Visa sila'!B:B,Mreze!C$8,'Reg.Visa sila'!S:S),0)</f>
        <v>0</v>
      </c>
      <c r="X18" s="61">
        <f>IF(B18&lt;&gt;"",(SUMIFS('Reg.Visa sila'!E:E, 'Reg.Visa sila'!B:B, Mreze!C21)+C18*SUMIFS('Reg.Visa sila'!R:R, 'Reg.Visa sila'!B:B, Mreze!C$8, 'Reg.Visa sila'!G:G, visa1))/C18,0)</f>
        <v>0</v>
      </c>
      <c r="Y18" s="60">
        <f>IF(B18&lt;&gt;"",(SUMIFS('Reg.Visa sila'!T:T, 'Reg.Visa sila'!B:B, Mreze!C21)+C18*SUMIFS('Reg.Visa sila'!S:S,'Reg.Visa sila'!B:B,Mreze!C$8,'Reg.Visa sila'!G:G,visa1))/C18,0)</f>
        <v>0</v>
      </c>
      <c r="Z18" s="23">
        <f>IF(B18&lt;&gt;"",SUMIF('Reg. planiranih prekida'!B:B, Mreze!C21, 'Reg. planiranih prekida'!S:S)+SUMIF('Reg. planiranih prekida'!B:B, Mreze!C$8, 'Reg. planiranih prekida'!S:S),0)</f>
        <v>0</v>
      </c>
      <c r="AA18" s="23">
        <f>IF(B18&lt;&gt;"",SUMIF('Reg. planiranih prekida'!B:B,Mreze!C21,'Reg. planiranih prekida'!T:T)+SUMIF('Reg. planiranih prekida'!B:B,Mreze!C$8,'Reg. planiranih prekida'!T:T),0)</f>
        <v>0</v>
      </c>
      <c r="AB18" s="72">
        <f>IF(B18&lt;&gt;"",(SUMIFS('Reg. planiranih prekida'!E:E, 'Reg. planiranih prekida'!B:B, Mreze!C21, 'Reg. planiranih prekida'!G:G, 'Uzroci prekida'!E$8)+C18*SUMIFS('Reg. planiranih prekida'!S:S, 'Reg. planiranih prekida'!B:B, Mreze!C$8, 'Reg. planiranih prekida'!G:G, 'Uzroci prekida'!E$8))/C18,0)</f>
        <v>0</v>
      </c>
      <c r="AC18" s="72">
        <f>IF(B18&lt;&gt;"",(SUMIFS('Reg. planiranih prekida'!E:E, 'Reg. planiranih prekida'!B:B, Mreze!C21, 'Reg. planiranih prekida'!G:G, 'Uzroci prekida'!E$9)+C18*SUMIFS('Reg. planiranih prekida'!S:S, 'Reg. planiranih prekida'!B:B, Mreze!C$8, 'Reg. planiranih prekida'!G:G, 'Uzroci prekida'!E$9))/C18,0)</f>
        <v>0</v>
      </c>
      <c r="AD18" s="72">
        <f>IF(B18&lt;&gt;"",(SUMIFS('Reg. planiranih prekida'!E:E, 'Reg. planiranih prekida'!B:B, Mreze!C21, 'Reg. planiranih prekida'!G:G, 'Uzroci prekida'!E$10)+C18*SUMIFS('Reg. planiranih prekida'!S:S, 'Reg. planiranih prekida'!B:B, Mreze!C$8, 'Reg. planiranih prekida'!G:G, 'Uzroci prekida'!E$10))/C18,0)</f>
        <v>0</v>
      </c>
      <c r="AE18" s="72">
        <f>IF(B18&lt;&gt;"",(SUMIFS('Reg. planiranih prekida'!E:E, 'Reg. planiranih prekida'!B:B, Mreze!C21, 'Reg. planiranih prekida'!G:G, 'Uzroci prekida'!E$11)+C18*SUMIFS('Reg. planiranih prekida'!S:S, 'Reg. planiranih prekida'!B:B, Mreze!C$8, 'Reg. planiranih prekida'!G:G, 'Uzroci prekida'!E$11))/C18,0)</f>
        <v>0</v>
      </c>
      <c r="AF18" s="61">
        <f t="shared" si="6"/>
        <v>0</v>
      </c>
      <c r="AG18" s="44">
        <f>IF(B18&lt;&gt;"",(SUMIFS('Reg. planiranih prekida'!U:U, 'Reg. planiranih prekida'!B:B, Mreze!C21, 'Reg. planiranih prekida'!G:G, 'Uzroci prekida'!E$8)+C18*SUMIFS('Reg. planiranih prekida'!T:T,'Reg. planiranih prekida'!B:B,Mreze!C$8,'Reg. planiranih prekida'!G:G,'Uzroci prekida'!E$8))/C18,0)</f>
        <v>0</v>
      </c>
      <c r="AH18" s="44">
        <f>IF(B18&lt;&gt;"",(SUMIFS('Reg. planiranih prekida'!U:U, 'Reg. planiranih prekida'!B:B, Mreze!C21, 'Reg. planiranih prekida'!G:G, 'Uzroci prekida'!E$9)+C18*SUMIFS('Reg. planiranih prekida'!T:T,'Reg. planiranih prekida'!B:B,Mreze!C$8,'Reg. planiranih prekida'!G:G,'Uzroci prekida'!E$9))/C18,0)</f>
        <v>0</v>
      </c>
      <c r="AI18" s="44">
        <f>IF(B18&lt;&gt;"",(SUMIFS('Reg. planiranih prekida'!U:U, 'Reg. planiranih prekida'!B:B, Mreze!C21, 'Reg. planiranih prekida'!G:G, 'Uzroci prekida'!E$10)+C18*SUMIFS('Reg. planiranih prekida'!T:T,'Reg. planiranih prekida'!B:B,Mreze!C$8,'Reg. planiranih prekida'!G:G,'Uzroci prekida'!E$10))/C18,0)</f>
        <v>0</v>
      </c>
      <c r="AJ18" s="44">
        <f>IF(B18&lt;&gt;"",(SUMIFS('Reg. planiranih prekida'!U:U, 'Reg. planiranih prekida'!B:B, Mreze!C21, 'Reg. planiranih prekida'!G:G, 'Uzroci prekida'!E$11)+C18*SUMIFS('Reg. planiranih prekida'!T:T,'Reg. planiranih prekida'!B:B,Mreze!C$8,'Reg. planiranih prekida'!G:G,'Uzroci prekida'!E$11))/C18,0)</f>
        <v>0</v>
      </c>
      <c r="AK18" s="187">
        <f t="shared" si="7"/>
        <v>0</v>
      </c>
    </row>
    <row r="19" spans="1:37" x14ac:dyDescent="0.25">
      <c r="A19" s="90">
        <f t="shared" si="8"/>
        <v>14</v>
      </c>
      <c r="B19" s="91" t="str">
        <f>IF(Mreze!B22&lt;&gt;"",Mreze!B22,"")</f>
        <v/>
      </c>
      <c r="C19" s="92">
        <f>Mreze!F22</f>
        <v>0</v>
      </c>
      <c r="D19" s="92">
        <f t="shared" si="0"/>
        <v>0</v>
      </c>
      <c r="E19" s="92">
        <f t="shared" si="1"/>
        <v>0</v>
      </c>
      <c r="F19" s="186">
        <f t="shared" si="2"/>
        <v>0</v>
      </c>
      <c r="G19" s="92">
        <f t="shared" si="3"/>
        <v>0</v>
      </c>
      <c r="H19" s="23">
        <f>IF(B19&lt;&gt;"",SUMIF('Reg. neplaniranih prekida'!B:B, Mreze!C22, 'Reg. neplaniranih prekida'!R:R)+SUMIF('Reg. neplaniranih prekida'!B:B, Mreze!C$8, 'Reg. neplaniranih prekida'!R:R),0)</f>
        <v>0</v>
      </c>
      <c r="I19" s="23">
        <f>IF(B19&lt;&gt;"",SUMIF('Reg. neplaniranih prekida'!B:B,Mreze!C22,'Reg. neplaniranih prekida'!S:S)+SUMIF('Reg. neplaniranih prekida'!B:B,Mreze!C$8,'Reg. neplaniranih prekida'!S:S),0)</f>
        <v>0</v>
      </c>
      <c r="J19" s="72">
        <f>IF(B19&lt;&gt;"",(SUMIFS('Reg. neplaniranih prekida'!E:E,'Reg. neplaniranih prekida'!B:B,Mreze!C22,'Reg. neplaniranih prekida'!G:G,'Uzroci prekida'!E$12)+C19*SUMIFS('Reg. neplaniranih prekida'!R:R, 'Reg. neplaniranih prekida'!B:B, Mreze!C$8, 'Reg. neplaniranih prekida'!G:G, 'Uzroci prekida'!E$12))/C19,0)</f>
        <v>0</v>
      </c>
      <c r="K19" s="72">
        <f>IF(B19&lt;&gt;"",(SUMIFS('Reg. neplaniranih prekida'!E:E, 'Reg. neplaniranih prekida'!B:B, Mreze!C22, 'Reg. neplaniranih prekida'!G:G, 'Uzroci prekida'!E$13)+C19*SUMIFS('Reg. neplaniranih prekida'!R:R, 'Reg. neplaniranih prekida'!B:B, Mreze!C$8, 'Reg. neplaniranih prekida'!G:G, 'Uzroci prekida'!E$13))/C19,0)</f>
        <v>0</v>
      </c>
      <c r="L19" s="72">
        <f>IF(B19&lt;&gt;"",(SUMIFS('Reg. neplaniranih prekida'!E:E, 'Reg. neplaniranih prekida'!B:B, Mreze!C22, 'Reg. neplaniranih prekida'!G:G, 'Uzroci prekida'!E$14)+C19*SUMIFS('Reg. neplaniranih prekida'!R:R, 'Reg. neplaniranih prekida'!B:B, Mreze!C$8, 'Reg. neplaniranih prekida'!G:G, 'Uzroci prekida'!E$14))/C19,0)</f>
        <v>0</v>
      </c>
      <c r="M19" s="72">
        <f>IF(B19&lt;&gt;"",(SUMIFS('Reg. neplaniranih prekida'!E:E, 'Reg. neplaniranih prekida'!B:B, Mreze!C22, 'Reg. neplaniranih prekida'!G:G, 'Uzroci prekida'!E$15)+C19*SUMIFS('Reg. neplaniranih prekida'!R:R, 'Reg. neplaniranih prekida'!B:B, Mreze!C$8, 'Reg. neplaniranih prekida'!G:G, 'Uzroci prekida'!E$15))/C19,0)</f>
        <v>0</v>
      </c>
      <c r="N19" s="72">
        <f>IF(B19&lt;&gt;"",(SUMIFS('Reg. neplaniranih prekida'!E:E, 'Reg. neplaniranih prekida'!B:B, Mreze!C22, 'Reg. neplaniranih prekida'!G:G, 'Uzroci prekida'!E$16)+C19*SUMIFS('Reg. neplaniranih prekida'!R:R, 'Reg. neplaniranih prekida'!B:B, Mreze!C$8, 'Reg. neplaniranih prekida'!G:G, 'Uzroci prekida'!E$16))/C19,0)</f>
        <v>0</v>
      </c>
      <c r="O19" s="61">
        <f t="shared" si="4"/>
        <v>0</v>
      </c>
      <c r="P19" s="44">
        <f>IF(B19&lt;&gt;"",(SUMIFS('Reg. neplaniranih prekida'!T:T,'Reg. neplaniranih prekida'!B:B,Mreze!C22,'Reg. neplaniranih prekida'!G:G,'Uzroci prekida'!E$12)+C19*SUMIFS('Reg. neplaniranih prekida'!S:S,'Reg. neplaniranih prekida'!B:B,Mreze!C$8,'Reg. neplaniranih prekida'!G:G,'Uzroci prekida'!E$12))/C19,0)</f>
        <v>0</v>
      </c>
      <c r="Q19" s="44">
        <f>IF(B19&lt;&gt;"",(SUMIFS('Reg. neplaniranih prekida'!T:T,'Reg. neplaniranih prekida'!B:B,Mreze!C22,'Reg. neplaniranih prekida'!G:G,'Uzroci prekida'!E$13)+C19*SUMIFS('Reg. neplaniranih prekida'!S:S,'Reg. neplaniranih prekida'!B:B,Mreze!C$8,'Reg. neplaniranih prekida'!G:G,'Uzroci prekida'!E$13))/C19,0)</f>
        <v>0</v>
      </c>
      <c r="R19" s="44">
        <f>IF(B19&lt;&gt;"",(SUMIFS('Reg. neplaniranih prekida'!T:T,'Reg. neplaniranih prekida'!B:B,Mreze!C22,'Reg. neplaniranih prekida'!G:G,'Uzroci prekida'!E$14)+C19*SUMIFS('Reg. neplaniranih prekida'!S:S,'Reg. neplaniranih prekida'!B:B,Mreze!C$8,'Reg. neplaniranih prekida'!G:G,'Uzroci prekida'!E$14))/C19,0)</f>
        <v>0</v>
      </c>
      <c r="S19" s="45">
        <f>IF(B19&lt;&gt;"",(SUMIFS('Reg. neplaniranih prekida'!T:T,'Reg. neplaniranih prekida'!B:B,Mreze!C22,'Reg. neplaniranih prekida'!G:G,'Uzroci prekida'!E$15)+C19*SUMIFS('Reg. neplaniranih prekida'!S:S,'Reg. neplaniranih prekida'!B:B,Mreze!C$8,'Reg. neplaniranih prekida'!G:G,'Uzroci prekida'!E$15))/C19,0)</f>
        <v>0</v>
      </c>
      <c r="T19" s="44">
        <f>IF(B19&lt;&gt;"",(SUMIFS('Reg. neplaniranih prekida'!T:T,'Reg. neplaniranih prekida'!B:B,Mreze!C22,'Reg. neplaniranih prekida'!G:G,'Uzroci prekida'!E$16)+C19*SUMIFS('Reg. neplaniranih prekida'!S:S,'Reg. neplaniranih prekida'!B:B,Mreze!C$8,'Reg. neplaniranih prekida'!G:G,'Uzroci prekida'!E$16))/C19,0)</f>
        <v>0</v>
      </c>
      <c r="U19" s="60">
        <f t="shared" si="5"/>
        <v>0</v>
      </c>
      <c r="V19" s="23">
        <f>IF(B19&lt;&gt;"",SUMIF('Reg.Visa sila'!B:B, Mreze!C22, 'Reg.Visa sila'!R:R)+SUMIF('Reg.Visa sila'!B:B, Mreze!C$8, 'Reg.Visa sila'!R:R),0)</f>
        <v>0</v>
      </c>
      <c r="W19" s="23">
        <f>IF(B19&lt;&gt;"",SUMIF('Reg.Visa sila'!B:B,Mreze!C22,'Reg.Visa sila'!S:S)+SUMIF('Reg.Visa sila'!B:B,Mreze!C$8,'Reg.Visa sila'!S:S),0)</f>
        <v>0</v>
      </c>
      <c r="X19" s="61">
        <f>IF(B19&lt;&gt;"",(SUMIFS('Reg.Visa sila'!E:E, 'Reg.Visa sila'!B:B, Mreze!C22)+C19*SUMIFS('Reg.Visa sila'!R:R, 'Reg.Visa sila'!B:B, Mreze!C$8, 'Reg.Visa sila'!G:G, visa1))/C19,0)</f>
        <v>0</v>
      </c>
      <c r="Y19" s="60">
        <f>IF(B19&lt;&gt;"",(SUMIFS('Reg.Visa sila'!T:T, 'Reg.Visa sila'!B:B, Mreze!C22)+C19*SUMIFS('Reg.Visa sila'!S:S,'Reg.Visa sila'!B:B,Mreze!C$8,'Reg.Visa sila'!G:G,visa1))/C19,0)</f>
        <v>0</v>
      </c>
      <c r="Z19" s="23">
        <f>IF(B19&lt;&gt;"",SUMIF('Reg. planiranih prekida'!B:B, Mreze!C22, 'Reg. planiranih prekida'!S:S)+SUMIF('Reg. planiranih prekida'!B:B, Mreze!C$8, 'Reg. planiranih prekida'!S:S),0)</f>
        <v>0</v>
      </c>
      <c r="AA19" s="23">
        <f>IF(B19&lt;&gt;"",SUMIF('Reg. planiranih prekida'!B:B,Mreze!C22,'Reg. planiranih prekida'!T:T)+SUMIF('Reg. planiranih prekida'!B:B,Mreze!C$8,'Reg. planiranih prekida'!T:T),0)</f>
        <v>0</v>
      </c>
      <c r="AB19" s="72">
        <f>IF(B19&lt;&gt;"",(SUMIFS('Reg. planiranih prekida'!E:E, 'Reg. planiranih prekida'!B:B, Mreze!C22, 'Reg. planiranih prekida'!G:G, 'Uzroci prekida'!E$8)+C19*SUMIFS('Reg. planiranih prekida'!S:S, 'Reg. planiranih prekida'!B:B, Mreze!C$8, 'Reg. planiranih prekida'!G:G, 'Uzroci prekida'!E$8))/C19,0)</f>
        <v>0</v>
      </c>
      <c r="AC19" s="72">
        <f>IF(B19&lt;&gt;"",(SUMIFS('Reg. planiranih prekida'!E:E, 'Reg. planiranih prekida'!B:B, Mreze!C22, 'Reg. planiranih prekida'!G:G, 'Uzroci prekida'!E$9)+C19*SUMIFS('Reg. planiranih prekida'!S:S, 'Reg. planiranih prekida'!B:B, Mreze!C$8, 'Reg. planiranih prekida'!G:G, 'Uzroci prekida'!E$9))/C19,0)</f>
        <v>0</v>
      </c>
      <c r="AD19" s="72">
        <f>IF(B19&lt;&gt;"",(SUMIFS('Reg. planiranih prekida'!E:E, 'Reg. planiranih prekida'!B:B, Mreze!C22, 'Reg. planiranih prekida'!G:G, 'Uzroci prekida'!E$10)+C19*SUMIFS('Reg. planiranih prekida'!S:S, 'Reg. planiranih prekida'!B:B, Mreze!C$8, 'Reg. planiranih prekida'!G:G, 'Uzroci prekida'!E$10))/C19,0)</f>
        <v>0</v>
      </c>
      <c r="AE19" s="72">
        <f>IF(B19&lt;&gt;"",(SUMIFS('Reg. planiranih prekida'!E:E, 'Reg. planiranih prekida'!B:B, Mreze!C22, 'Reg. planiranih prekida'!G:G, 'Uzroci prekida'!E$11)+C19*SUMIFS('Reg. planiranih prekida'!S:S, 'Reg. planiranih prekida'!B:B, Mreze!C$8, 'Reg. planiranih prekida'!G:G, 'Uzroci prekida'!E$11))/C19,0)</f>
        <v>0</v>
      </c>
      <c r="AF19" s="61">
        <f t="shared" si="6"/>
        <v>0</v>
      </c>
      <c r="AG19" s="44">
        <f>IF(B19&lt;&gt;"",(SUMIFS('Reg. planiranih prekida'!U:U, 'Reg. planiranih prekida'!B:B, Mreze!C22, 'Reg. planiranih prekida'!G:G, 'Uzroci prekida'!E$8)+C19*SUMIFS('Reg. planiranih prekida'!T:T,'Reg. planiranih prekida'!B:B,Mreze!C$8,'Reg. planiranih prekida'!G:G,'Uzroci prekida'!E$8))/C19,0)</f>
        <v>0</v>
      </c>
      <c r="AH19" s="44">
        <f>IF(B19&lt;&gt;"",(SUMIFS('Reg. planiranih prekida'!U:U, 'Reg. planiranih prekida'!B:B, Mreze!C22, 'Reg. planiranih prekida'!G:G, 'Uzroci prekida'!E$9)+C19*SUMIFS('Reg. planiranih prekida'!T:T,'Reg. planiranih prekida'!B:B,Mreze!C$8,'Reg. planiranih prekida'!G:G,'Uzroci prekida'!E$9))/C19,0)</f>
        <v>0</v>
      </c>
      <c r="AI19" s="44">
        <f>IF(B19&lt;&gt;"",(SUMIFS('Reg. planiranih prekida'!U:U, 'Reg. planiranih prekida'!B:B, Mreze!C22, 'Reg. planiranih prekida'!G:G, 'Uzroci prekida'!E$10)+C19*SUMIFS('Reg. planiranih prekida'!T:T,'Reg. planiranih prekida'!B:B,Mreze!C$8,'Reg. planiranih prekida'!G:G,'Uzroci prekida'!E$10))/C19,0)</f>
        <v>0</v>
      </c>
      <c r="AJ19" s="44">
        <f>IF(B19&lt;&gt;"",(SUMIFS('Reg. planiranih prekida'!U:U, 'Reg. planiranih prekida'!B:B, Mreze!C22, 'Reg. planiranih prekida'!G:G, 'Uzroci prekida'!E$11)+C19*SUMIFS('Reg. planiranih prekida'!T:T,'Reg. planiranih prekida'!B:B,Mreze!C$8,'Reg. planiranih prekida'!G:G,'Uzroci prekida'!E$11))/C19,0)</f>
        <v>0</v>
      </c>
      <c r="AK19" s="187">
        <f t="shared" si="7"/>
        <v>0</v>
      </c>
    </row>
    <row r="20" spans="1:37" x14ac:dyDescent="0.25">
      <c r="A20" s="90">
        <f t="shared" si="8"/>
        <v>15</v>
      </c>
      <c r="B20" s="91" t="str">
        <f>IF(Mreze!B23&lt;&gt;"",Mreze!B23,"")</f>
        <v/>
      </c>
      <c r="C20" s="92">
        <f>Mreze!F23</f>
        <v>0</v>
      </c>
      <c r="D20" s="92">
        <f t="shared" si="0"/>
        <v>0</v>
      </c>
      <c r="E20" s="92">
        <f t="shared" si="1"/>
        <v>0</v>
      </c>
      <c r="F20" s="186">
        <f t="shared" si="2"/>
        <v>0</v>
      </c>
      <c r="G20" s="92">
        <f t="shared" si="3"/>
        <v>0</v>
      </c>
      <c r="H20" s="23">
        <f>IF(B20&lt;&gt;"",SUMIF('Reg. neplaniranih prekida'!B:B, Mreze!C23, 'Reg. neplaniranih prekida'!R:R)+SUMIF('Reg. neplaniranih prekida'!B:B, Mreze!C$8, 'Reg. neplaniranih prekida'!R:R),0)</f>
        <v>0</v>
      </c>
      <c r="I20" s="23">
        <f>IF(B20&lt;&gt;"",SUMIF('Reg. neplaniranih prekida'!B:B,Mreze!C23,'Reg. neplaniranih prekida'!S:S)+SUMIF('Reg. neplaniranih prekida'!B:B,Mreze!C$8,'Reg. neplaniranih prekida'!S:S),0)</f>
        <v>0</v>
      </c>
      <c r="J20" s="72">
        <f>IF(B20&lt;&gt;"",(SUMIFS('Reg. neplaniranih prekida'!E:E,'Reg. neplaniranih prekida'!B:B,Mreze!C23,'Reg. neplaniranih prekida'!G:G,'Uzroci prekida'!E$12)+C20*SUMIFS('Reg. neplaniranih prekida'!R:R, 'Reg. neplaniranih prekida'!B:B, Mreze!C$8, 'Reg. neplaniranih prekida'!G:G, 'Uzroci prekida'!E$12))/C20,0)</f>
        <v>0</v>
      </c>
      <c r="K20" s="72">
        <f>IF(B20&lt;&gt;"",(SUMIFS('Reg. neplaniranih prekida'!E:E, 'Reg. neplaniranih prekida'!B:B, Mreze!C23, 'Reg. neplaniranih prekida'!G:G, 'Uzroci prekida'!E$13)+C20*SUMIFS('Reg. neplaniranih prekida'!R:R, 'Reg. neplaniranih prekida'!B:B, Mreze!C$8, 'Reg. neplaniranih prekida'!G:G, 'Uzroci prekida'!E$13))/C20,0)</f>
        <v>0</v>
      </c>
      <c r="L20" s="72">
        <f>IF(B20&lt;&gt;"",(SUMIFS('Reg. neplaniranih prekida'!E:E, 'Reg. neplaniranih prekida'!B:B, Mreze!C23, 'Reg. neplaniranih prekida'!G:G, 'Uzroci prekida'!E$14)+C20*SUMIFS('Reg. neplaniranih prekida'!R:R, 'Reg. neplaniranih prekida'!B:B, Mreze!C$8, 'Reg. neplaniranih prekida'!G:G, 'Uzroci prekida'!E$14))/C20,0)</f>
        <v>0</v>
      </c>
      <c r="M20" s="72">
        <f>IF(B20&lt;&gt;"",(SUMIFS('Reg. neplaniranih prekida'!E:E, 'Reg. neplaniranih prekida'!B:B, Mreze!C23, 'Reg. neplaniranih prekida'!G:G, 'Uzroci prekida'!E$15)+C20*SUMIFS('Reg. neplaniranih prekida'!R:R, 'Reg. neplaniranih prekida'!B:B, Mreze!C$8, 'Reg. neplaniranih prekida'!G:G, 'Uzroci prekida'!E$15))/C20,0)</f>
        <v>0</v>
      </c>
      <c r="N20" s="72">
        <f>IF(B20&lt;&gt;"",(SUMIFS('Reg. neplaniranih prekida'!E:E, 'Reg. neplaniranih prekida'!B:B, Mreze!C23, 'Reg. neplaniranih prekida'!G:G, 'Uzroci prekida'!E$16)+C20*SUMIFS('Reg. neplaniranih prekida'!R:R, 'Reg. neplaniranih prekida'!B:B, Mreze!C$8, 'Reg. neplaniranih prekida'!G:G, 'Uzroci prekida'!E$16))/C20,0)</f>
        <v>0</v>
      </c>
      <c r="O20" s="61">
        <f t="shared" si="4"/>
        <v>0</v>
      </c>
      <c r="P20" s="44">
        <f>IF(B20&lt;&gt;"",(SUMIFS('Reg. neplaniranih prekida'!T:T,'Reg. neplaniranih prekida'!B:B,Mreze!C23,'Reg. neplaniranih prekida'!G:G,'Uzroci prekida'!E$12)+C20*SUMIFS('Reg. neplaniranih prekida'!S:S,'Reg. neplaniranih prekida'!B:B,Mreze!C$8,'Reg. neplaniranih prekida'!G:G,'Uzroci prekida'!E$12))/C20,0)</f>
        <v>0</v>
      </c>
      <c r="Q20" s="44">
        <f>IF(B20&lt;&gt;"",(SUMIFS('Reg. neplaniranih prekida'!T:T,'Reg. neplaniranih prekida'!B:B,Mreze!C23,'Reg. neplaniranih prekida'!G:G,'Uzroci prekida'!E$13)+C20*SUMIFS('Reg. neplaniranih prekida'!S:S,'Reg. neplaniranih prekida'!B:B,Mreze!C$8,'Reg. neplaniranih prekida'!G:G,'Uzroci prekida'!E$13))/C20,0)</f>
        <v>0</v>
      </c>
      <c r="R20" s="44">
        <f>IF(B20&lt;&gt;"",(SUMIFS('Reg. neplaniranih prekida'!T:T,'Reg. neplaniranih prekida'!B:B,Mreze!C23,'Reg. neplaniranih prekida'!G:G,'Uzroci prekida'!E$14)+C20*SUMIFS('Reg. neplaniranih prekida'!S:S,'Reg. neplaniranih prekida'!B:B,Mreze!C$8,'Reg. neplaniranih prekida'!G:G,'Uzroci prekida'!E$14))/C20,0)</f>
        <v>0</v>
      </c>
      <c r="S20" s="45">
        <f>IF(B20&lt;&gt;"",(SUMIFS('Reg. neplaniranih prekida'!T:T,'Reg. neplaniranih prekida'!B:B,Mreze!C23,'Reg. neplaniranih prekida'!G:G,'Uzroci prekida'!E$15)+C20*SUMIFS('Reg. neplaniranih prekida'!S:S,'Reg. neplaniranih prekida'!B:B,Mreze!C$8,'Reg. neplaniranih prekida'!G:G,'Uzroci prekida'!E$15))/C20,0)</f>
        <v>0</v>
      </c>
      <c r="T20" s="44">
        <f>IF(B20&lt;&gt;"",(SUMIFS('Reg. neplaniranih prekida'!T:T,'Reg. neplaniranih prekida'!B:B,Mreze!C23,'Reg. neplaniranih prekida'!G:G,'Uzroci prekida'!E$16)+C20*SUMIFS('Reg. neplaniranih prekida'!S:S,'Reg. neplaniranih prekida'!B:B,Mreze!C$8,'Reg. neplaniranih prekida'!G:G,'Uzroci prekida'!E$16))/C20,0)</f>
        <v>0</v>
      </c>
      <c r="U20" s="60">
        <f t="shared" si="5"/>
        <v>0</v>
      </c>
      <c r="V20" s="23">
        <f>IF(B20&lt;&gt;"",SUMIF('Reg.Visa sila'!B:B, Mreze!C23, 'Reg.Visa sila'!R:R)+SUMIF('Reg.Visa sila'!B:B, Mreze!C$8, 'Reg.Visa sila'!R:R),0)</f>
        <v>0</v>
      </c>
      <c r="W20" s="23">
        <f>IF(B20&lt;&gt;"",SUMIF('Reg.Visa sila'!B:B,Mreze!C23,'Reg.Visa sila'!S:S)+SUMIF('Reg.Visa sila'!B:B,Mreze!C$8,'Reg.Visa sila'!S:S),0)</f>
        <v>0</v>
      </c>
      <c r="X20" s="61">
        <f>IF(B20&lt;&gt;"",(SUMIFS('Reg.Visa sila'!E:E, 'Reg.Visa sila'!B:B, Mreze!C23)+C20*SUMIFS('Reg.Visa sila'!R:R, 'Reg.Visa sila'!B:B, Mreze!C$8, 'Reg.Visa sila'!G:G, visa1))/C20,0)</f>
        <v>0</v>
      </c>
      <c r="Y20" s="60">
        <f>IF(B20&lt;&gt;"",(SUMIFS('Reg.Visa sila'!T:T, 'Reg.Visa sila'!B:B, Mreze!C23)+C20*SUMIFS('Reg.Visa sila'!S:S,'Reg.Visa sila'!B:B,Mreze!C$8,'Reg.Visa sila'!G:G,visa1))/C20,0)</f>
        <v>0</v>
      </c>
      <c r="Z20" s="23">
        <f>IF(B20&lt;&gt;"",SUMIF('Reg. planiranih prekida'!B:B, Mreze!C23, 'Reg. planiranih prekida'!S:S)+SUMIF('Reg. planiranih prekida'!B:B, Mreze!C$8, 'Reg. planiranih prekida'!S:S),0)</f>
        <v>0</v>
      </c>
      <c r="AA20" s="23">
        <f>IF(B20&lt;&gt;"",SUMIF('Reg. planiranih prekida'!B:B,Mreze!C23,'Reg. planiranih prekida'!T:T)+SUMIF('Reg. planiranih prekida'!B:B,Mreze!C$8,'Reg. planiranih prekida'!T:T),0)</f>
        <v>0</v>
      </c>
      <c r="AB20" s="72">
        <f>IF(B20&lt;&gt;"",(SUMIFS('Reg. planiranih prekida'!E:E, 'Reg. planiranih prekida'!B:B, Mreze!C23, 'Reg. planiranih prekida'!G:G, 'Uzroci prekida'!E$8)+C20*SUMIFS('Reg. planiranih prekida'!S:S, 'Reg. planiranih prekida'!B:B, Mreze!C$8, 'Reg. planiranih prekida'!G:G, 'Uzroci prekida'!E$8))/C20,0)</f>
        <v>0</v>
      </c>
      <c r="AC20" s="72">
        <f>IF(B20&lt;&gt;"",(SUMIFS('Reg. planiranih prekida'!E:E, 'Reg. planiranih prekida'!B:B, Mreze!C23, 'Reg. planiranih prekida'!G:G, 'Uzroci prekida'!E$9)+C20*SUMIFS('Reg. planiranih prekida'!S:S, 'Reg. planiranih prekida'!B:B, Mreze!C$8, 'Reg. planiranih prekida'!G:G, 'Uzroci prekida'!E$9))/C20,0)</f>
        <v>0</v>
      </c>
      <c r="AD20" s="72">
        <f>IF(B20&lt;&gt;"",(SUMIFS('Reg. planiranih prekida'!E:E, 'Reg. planiranih prekida'!B:B, Mreze!C23, 'Reg. planiranih prekida'!G:G, 'Uzroci prekida'!E$10)+C20*SUMIFS('Reg. planiranih prekida'!S:S, 'Reg. planiranih prekida'!B:B, Mreze!C$8, 'Reg. planiranih prekida'!G:G, 'Uzroci prekida'!E$10))/C20,0)</f>
        <v>0</v>
      </c>
      <c r="AE20" s="72">
        <f>IF(B20&lt;&gt;"",(SUMIFS('Reg. planiranih prekida'!E:E, 'Reg. planiranih prekida'!B:B, Mreze!C23, 'Reg. planiranih prekida'!G:G, 'Uzroci prekida'!E$11)+C20*SUMIFS('Reg. planiranih prekida'!S:S, 'Reg. planiranih prekida'!B:B, Mreze!C$8, 'Reg. planiranih prekida'!G:G, 'Uzroci prekida'!E$11))/C20,0)</f>
        <v>0</v>
      </c>
      <c r="AF20" s="61">
        <f t="shared" si="6"/>
        <v>0</v>
      </c>
      <c r="AG20" s="44">
        <f>IF(B20&lt;&gt;"",(SUMIFS('Reg. planiranih prekida'!U:U, 'Reg. planiranih prekida'!B:B, Mreze!C23, 'Reg. planiranih prekida'!G:G, 'Uzroci prekida'!E$8)+C20*SUMIFS('Reg. planiranih prekida'!T:T,'Reg. planiranih prekida'!B:B,Mreze!C$8,'Reg. planiranih prekida'!G:G,'Uzroci prekida'!E$8))/C20,0)</f>
        <v>0</v>
      </c>
      <c r="AH20" s="44">
        <f>IF(B20&lt;&gt;"",(SUMIFS('Reg. planiranih prekida'!U:U, 'Reg. planiranih prekida'!B:B, Mreze!C23, 'Reg. planiranih prekida'!G:G, 'Uzroci prekida'!E$9)+C20*SUMIFS('Reg. planiranih prekida'!T:T,'Reg. planiranih prekida'!B:B,Mreze!C$8,'Reg. planiranih prekida'!G:G,'Uzroci prekida'!E$9))/C20,0)</f>
        <v>0</v>
      </c>
      <c r="AI20" s="44">
        <f>IF(B20&lt;&gt;"",(SUMIFS('Reg. planiranih prekida'!U:U, 'Reg. planiranih prekida'!B:B, Mreze!C23, 'Reg. planiranih prekida'!G:G, 'Uzroci prekida'!E$10)+C20*SUMIFS('Reg. planiranih prekida'!T:T,'Reg. planiranih prekida'!B:B,Mreze!C$8,'Reg. planiranih prekida'!G:G,'Uzroci prekida'!E$10))/C20,0)</f>
        <v>0</v>
      </c>
      <c r="AJ20" s="44">
        <f>IF(B20&lt;&gt;"",(SUMIFS('Reg. planiranih prekida'!U:U, 'Reg. planiranih prekida'!B:B, Mreze!C23, 'Reg. planiranih prekida'!G:G, 'Uzroci prekida'!E$11)+C20*SUMIFS('Reg. planiranih prekida'!T:T,'Reg. planiranih prekida'!B:B,Mreze!C$8,'Reg. planiranih prekida'!G:G,'Uzroci prekida'!E$11))/C20,0)</f>
        <v>0</v>
      </c>
      <c r="AK20" s="187">
        <f t="shared" si="7"/>
        <v>0</v>
      </c>
    </row>
    <row r="21" spans="1:37" x14ac:dyDescent="0.25">
      <c r="A21" s="90">
        <f t="shared" si="8"/>
        <v>16</v>
      </c>
      <c r="B21" s="91" t="str">
        <f>IF(Mreze!B24&lt;&gt;"",Mreze!B24,"")</f>
        <v/>
      </c>
      <c r="C21" s="92">
        <f>Mreze!F24</f>
        <v>0</v>
      </c>
      <c r="D21" s="92">
        <f t="shared" si="0"/>
        <v>0</v>
      </c>
      <c r="E21" s="92">
        <f t="shared" si="1"/>
        <v>0</v>
      </c>
      <c r="F21" s="186">
        <f t="shared" si="2"/>
        <v>0</v>
      </c>
      <c r="G21" s="92">
        <f t="shared" si="3"/>
        <v>0</v>
      </c>
      <c r="H21" s="23">
        <f>IF(B21&lt;&gt;"",SUMIF('Reg. neplaniranih prekida'!B:B, Mreze!C24, 'Reg. neplaniranih prekida'!R:R)+SUMIF('Reg. neplaniranih prekida'!B:B, Mreze!C$8, 'Reg. neplaniranih prekida'!R:R),0)</f>
        <v>0</v>
      </c>
      <c r="I21" s="23">
        <f>IF(B21&lt;&gt;"",SUMIF('Reg. neplaniranih prekida'!B:B,Mreze!C24,'Reg. neplaniranih prekida'!S:S)+SUMIF('Reg. neplaniranih prekida'!B:B,Mreze!C$8,'Reg. neplaniranih prekida'!S:S),0)</f>
        <v>0</v>
      </c>
      <c r="J21" s="72">
        <f>IF(B21&lt;&gt;"",(SUMIFS('Reg. neplaniranih prekida'!E:E,'Reg. neplaniranih prekida'!B:B,Mreze!C24,'Reg. neplaniranih prekida'!G:G,'Uzroci prekida'!E$12)+C21*SUMIFS('Reg. neplaniranih prekida'!R:R, 'Reg. neplaniranih prekida'!B:B, Mreze!C$8, 'Reg. neplaniranih prekida'!G:G, 'Uzroci prekida'!E$12))/C21,0)</f>
        <v>0</v>
      </c>
      <c r="K21" s="72">
        <f>IF(B21&lt;&gt;"",(SUMIFS('Reg. neplaniranih prekida'!E:E, 'Reg. neplaniranih prekida'!B:B, Mreze!C24, 'Reg. neplaniranih prekida'!G:G, 'Uzroci prekida'!E$13)+C21*SUMIFS('Reg. neplaniranih prekida'!R:R, 'Reg. neplaniranih prekida'!B:B, Mreze!C$8, 'Reg. neplaniranih prekida'!G:G, 'Uzroci prekida'!E$13))/C21,0)</f>
        <v>0</v>
      </c>
      <c r="L21" s="72">
        <f>IF(B21&lt;&gt;"",(SUMIFS('Reg. neplaniranih prekida'!E:E, 'Reg. neplaniranih prekida'!B:B, Mreze!C24, 'Reg. neplaniranih prekida'!G:G, 'Uzroci prekida'!E$14)+C21*SUMIFS('Reg. neplaniranih prekida'!R:R, 'Reg. neplaniranih prekida'!B:B, Mreze!C$8, 'Reg. neplaniranih prekida'!G:G, 'Uzroci prekida'!E$14))/C21,0)</f>
        <v>0</v>
      </c>
      <c r="M21" s="72">
        <f>IF(B21&lt;&gt;"",(SUMIFS('Reg. neplaniranih prekida'!E:E, 'Reg. neplaniranih prekida'!B:B, Mreze!C24, 'Reg. neplaniranih prekida'!G:G, 'Uzroci prekida'!E$15)+C21*SUMIFS('Reg. neplaniranih prekida'!R:R, 'Reg. neplaniranih prekida'!B:B, Mreze!C$8, 'Reg. neplaniranih prekida'!G:G, 'Uzroci prekida'!E$15))/C21,0)</f>
        <v>0</v>
      </c>
      <c r="N21" s="72">
        <f>IF(B21&lt;&gt;"",(SUMIFS('Reg. neplaniranih prekida'!E:E, 'Reg. neplaniranih prekida'!B:B, Mreze!C24, 'Reg. neplaniranih prekida'!G:G, 'Uzroci prekida'!E$16)+C21*SUMIFS('Reg. neplaniranih prekida'!R:R, 'Reg. neplaniranih prekida'!B:B, Mreze!C$8, 'Reg. neplaniranih prekida'!G:G, 'Uzroci prekida'!E$16))/C21,0)</f>
        <v>0</v>
      </c>
      <c r="O21" s="61">
        <f t="shared" si="4"/>
        <v>0</v>
      </c>
      <c r="P21" s="44">
        <f>IF(B21&lt;&gt;"",(SUMIFS('Reg. neplaniranih prekida'!T:T,'Reg. neplaniranih prekida'!B:B,Mreze!C24,'Reg. neplaniranih prekida'!G:G,'Uzroci prekida'!E$12)+C21*SUMIFS('Reg. neplaniranih prekida'!S:S,'Reg. neplaniranih prekida'!B:B,Mreze!C$8,'Reg. neplaniranih prekida'!G:G,'Uzroci prekida'!E$12))/C21,0)</f>
        <v>0</v>
      </c>
      <c r="Q21" s="44">
        <f>IF(B21&lt;&gt;"",(SUMIFS('Reg. neplaniranih prekida'!T:T,'Reg. neplaniranih prekida'!B:B,Mreze!C24,'Reg. neplaniranih prekida'!G:G,'Uzroci prekida'!E$13)+C21*SUMIFS('Reg. neplaniranih prekida'!S:S,'Reg. neplaniranih prekida'!B:B,Mreze!C$8,'Reg. neplaniranih prekida'!G:G,'Uzroci prekida'!E$13))/C21,0)</f>
        <v>0</v>
      </c>
      <c r="R21" s="44">
        <f>IF(B21&lt;&gt;"",(SUMIFS('Reg. neplaniranih prekida'!T:T,'Reg. neplaniranih prekida'!B:B,Mreze!C24,'Reg. neplaniranih prekida'!G:G,'Uzroci prekida'!E$14)+C21*SUMIFS('Reg. neplaniranih prekida'!S:S,'Reg. neplaniranih prekida'!B:B,Mreze!C$8,'Reg. neplaniranih prekida'!G:G,'Uzroci prekida'!E$14))/C21,0)</f>
        <v>0</v>
      </c>
      <c r="S21" s="45">
        <f>IF(B21&lt;&gt;"",(SUMIFS('Reg. neplaniranih prekida'!T:T,'Reg. neplaniranih prekida'!B:B,Mreze!C24,'Reg. neplaniranih prekida'!G:G,'Uzroci prekida'!E$15)+C21*SUMIFS('Reg. neplaniranih prekida'!S:S,'Reg. neplaniranih prekida'!B:B,Mreze!C$8,'Reg. neplaniranih prekida'!G:G,'Uzroci prekida'!E$15))/C21,0)</f>
        <v>0</v>
      </c>
      <c r="T21" s="44">
        <f>IF(B21&lt;&gt;"",(SUMIFS('Reg. neplaniranih prekida'!T:T,'Reg. neplaniranih prekida'!B:B,Mreze!C24,'Reg. neplaniranih prekida'!G:G,'Uzroci prekida'!E$16)+C21*SUMIFS('Reg. neplaniranih prekida'!S:S,'Reg. neplaniranih prekida'!B:B,Mreze!C$8,'Reg. neplaniranih prekida'!G:G,'Uzroci prekida'!E$16))/C21,0)</f>
        <v>0</v>
      </c>
      <c r="U21" s="60">
        <f t="shared" si="5"/>
        <v>0</v>
      </c>
      <c r="V21" s="23">
        <f>IF(B21&lt;&gt;"",SUMIF('Reg.Visa sila'!B:B, Mreze!C24, 'Reg.Visa sila'!R:R)+SUMIF('Reg.Visa sila'!B:B, Mreze!C$8, 'Reg.Visa sila'!R:R),0)</f>
        <v>0</v>
      </c>
      <c r="W21" s="23">
        <f>IF(B21&lt;&gt;"",SUMIF('Reg.Visa sila'!B:B,Mreze!C24,'Reg.Visa sila'!S:S)+SUMIF('Reg.Visa sila'!B:B,Mreze!C$8,'Reg.Visa sila'!S:S),0)</f>
        <v>0</v>
      </c>
      <c r="X21" s="61">
        <f>IF(B21&lt;&gt;"",(SUMIFS('Reg.Visa sila'!E:E, 'Reg.Visa sila'!B:B, Mreze!C24)+C21*SUMIFS('Reg.Visa sila'!R:R, 'Reg.Visa sila'!B:B, Mreze!C$8, 'Reg.Visa sila'!G:G, visa1))/C21,0)</f>
        <v>0</v>
      </c>
      <c r="Y21" s="60">
        <f>IF(B21&lt;&gt;"",(SUMIFS('Reg.Visa sila'!T:T, 'Reg.Visa sila'!B:B, Mreze!C24)+C21*SUMIFS('Reg.Visa sila'!S:S,'Reg.Visa sila'!B:B,Mreze!C$8,'Reg.Visa sila'!G:G,visa1))/C21,0)</f>
        <v>0</v>
      </c>
      <c r="Z21" s="23">
        <f>IF(B21&lt;&gt;"",SUMIF('Reg. planiranih prekida'!B:B, Mreze!C24, 'Reg. planiranih prekida'!S:S)+SUMIF('Reg. planiranih prekida'!B:B, Mreze!C$8, 'Reg. planiranih prekida'!S:S),0)</f>
        <v>0</v>
      </c>
      <c r="AA21" s="23">
        <f>IF(B21&lt;&gt;"",SUMIF('Reg. planiranih prekida'!B:B,Mreze!C24,'Reg. planiranih prekida'!T:T)+SUMIF('Reg. planiranih prekida'!B:B,Mreze!C$8,'Reg. planiranih prekida'!T:T),0)</f>
        <v>0</v>
      </c>
      <c r="AB21" s="72">
        <f>IF(B21&lt;&gt;"",(SUMIFS('Reg. planiranih prekida'!E:E, 'Reg. planiranih prekida'!B:B, Mreze!C24, 'Reg. planiranih prekida'!G:G, 'Uzroci prekida'!E$8)+C21*SUMIFS('Reg. planiranih prekida'!S:S, 'Reg. planiranih prekida'!B:B, Mreze!C$8, 'Reg. planiranih prekida'!G:G, 'Uzroci prekida'!E$8))/C21,0)</f>
        <v>0</v>
      </c>
      <c r="AC21" s="72">
        <f>IF(B21&lt;&gt;"",(SUMIFS('Reg. planiranih prekida'!E:E, 'Reg. planiranih prekida'!B:B, Mreze!C24, 'Reg. planiranih prekida'!G:G, 'Uzroci prekida'!E$9)+C21*SUMIFS('Reg. planiranih prekida'!S:S, 'Reg. planiranih prekida'!B:B, Mreze!C$8, 'Reg. planiranih prekida'!G:G, 'Uzroci prekida'!E$9))/C21,0)</f>
        <v>0</v>
      </c>
      <c r="AD21" s="72">
        <f>IF(B21&lt;&gt;"",(SUMIFS('Reg. planiranih prekida'!E:E, 'Reg. planiranih prekida'!B:B, Mreze!C24, 'Reg. planiranih prekida'!G:G, 'Uzroci prekida'!E$10)+C21*SUMIFS('Reg. planiranih prekida'!S:S, 'Reg. planiranih prekida'!B:B, Mreze!C$8, 'Reg. planiranih prekida'!G:G, 'Uzroci prekida'!E$10))/C21,0)</f>
        <v>0</v>
      </c>
      <c r="AE21" s="72">
        <f>IF(B21&lt;&gt;"",(SUMIFS('Reg. planiranih prekida'!E:E, 'Reg. planiranih prekida'!B:B, Mreze!C24, 'Reg. planiranih prekida'!G:G, 'Uzroci prekida'!E$11)+C21*SUMIFS('Reg. planiranih prekida'!S:S, 'Reg. planiranih prekida'!B:B, Mreze!C$8, 'Reg. planiranih prekida'!G:G, 'Uzroci prekida'!E$11))/C21,0)</f>
        <v>0</v>
      </c>
      <c r="AF21" s="61">
        <f t="shared" si="6"/>
        <v>0</v>
      </c>
      <c r="AG21" s="44">
        <f>IF(B21&lt;&gt;"",(SUMIFS('Reg. planiranih prekida'!U:U, 'Reg. planiranih prekida'!B:B, Mreze!C24, 'Reg. planiranih prekida'!G:G, 'Uzroci prekida'!E$8)+C21*SUMIFS('Reg. planiranih prekida'!T:T,'Reg. planiranih prekida'!B:B,Mreze!C$8,'Reg. planiranih prekida'!G:G,'Uzroci prekida'!E$8))/C21,0)</f>
        <v>0</v>
      </c>
      <c r="AH21" s="44">
        <f>IF(B21&lt;&gt;"",(SUMIFS('Reg. planiranih prekida'!U:U, 'Reg. planiranih prekida'!B:B, Mreze!C24, 'Reg. planiranih prekida'!G:G, 'Uzroci prekida'!E$9)+C21*SUMIFS('Reg. planiranih prekida'!T:T,'Reg. planiranih prekida'!B:B,Mreze!C$8,'Reg. planiranih prekida'!G:G,'Uzroci prekida'!E$9))/C21,0)</f>
        <v>0</v>
      </c>
      <c r="AI21" s="44">
        <f>IF(B21&lt;&gt;"",(SUMIFS('Reg. planiranih prekida'!U:U, 'Reg. planiranih prekida'!B:B, Mreze!C24, 'Reg. planiranih prekida'!G:G, 'Uzroci prekida'!E$10)+C21*SUMIFS('Reg. planiranih prekida'!T:T,'Reg. planiranih prekida'!B:B,Mreze!C$8,'Reg. planiranih prekida'!G:G,'Uzroci prekida'!E$10))/C21,0)</f>
        <v>0</v>
      </c>
      <c r="AJ21" s="44">
        <f>IF(B21&lt;&gt;"",(SUMIFS('Reg. planiranih prekida'!U:U, 'Reg. planiranih prekida'!B:B, Mreze!C24, 'Reg. planiranih prekida'!G:G, 'Uzroci prekida'!E$11)+C21*SUMIFS('Reg. planiranih prekida'!T:T,'Reg. planiranih prekida'!B:B,Mreze!C$8,'Reg. planiranih prekida'!G:G,'Uzroci prekida'!E$11))/C21,0)</f>
        <v>0</v>
      </c>
      <c r="AK21" s="187">
        <f t="shared" si="7"/>
        <v>0</v>
      </c>
    </row>
    <row r="22" spans="1:37" x14ac:dyDescent="0.25">
      <c r="A22" s="90">
        <f t="shared" si="8"/>
        <v>17</v>
      </c>
      <c r="B22" s="91" t="str">
        <f>IF(Mreze!B25&lt;&gt;"",Mreze!B25,"")</f>
        <v/>
      </c>
      <c r="C22" s="92">
        <f>Mreze!F25</f>
        <v>0</v>
      </c>
      <c r="D22" s="92">
        <f t="shared" si="0"/>
        <v>0</v>
      </c>
      <c r="E22" s="92">
        <f t="shared" si="1"/>
        <v>0</v>
      </c>
      <c r="F22" s="186">
        <f t="shared" si="2"/>
        <v>0</v>
      </c>
      <c r="G22" s="92">
        <f t="shared" si="3"/>
        <v>0</v>
      </c>
      <c r="H22" s="23">
        <f>IF(B22&lt;&gt;"",SUMIF('Reg. neplaniranih prekida'!B:B, Mreze!C25, 'Reg. neplaniranih prekida'!R:R)+SUMIF('Reg. neplaniranih prekida'!B:B, Mreze!C$8, 'Reg. neplaniranih prekida'!R:R),0)</f>
        <v>0</v>
      </c>
      <c r="I22" s="23">
        <f>IF(B22&lt;&gt;"",SUMIF('Reg. neplaniranih prekida'!B:B,Mreze!C25,'Reg. neplaniranih prekida'!S:S)+SUMIF('Reg. neplaniranih prekida'!B:B,Mreze!C$8,'Reg. neplaniranih prekida'!S:S),0)</f>
        <v>0</v>
      </c>
      <c r="J22" s="72">
        <f>IF(B22&lt;&gt;"",(SUMIFS('Reg. neplaniranih prekida'!E:E,'Reg. neplaniranih prekida'!B:B,Mreze!C25,'Reg. neplaniranih prekida'!G:G,'Uzroci prekida'!E$12)+C22*SUMIFS('Reg. neplaniranih prekida'!R:R, 'Reg. neplaniranih prekida'!B:B, Mreze!C$8, 'Reg. neplaniranih prekida'!G:G, 'Uzroci prekida'!E$12))/C22,0)</f>
        <v>0</v>
      </c>
      <c r="K22" s="72">
        <f>IF(B22&lt;&gt;"",(SUMIFS('Reg. neplaniranih prekida'!E:E, 'Reg. neplaniranih prekida'!B:B, Mreze!C25, 'Reg. neplaniranih prekida'!G:G, 'Uzroci prekida'!E$13)+C22*SUMIFS('Reg. neplaniranih prekida'!R:R, 'Reg. neplaniranih prekida'!B:B, Mreze!C$8, 'Reg. neplaniranih prekida'!G:G, 'Uzroci prekida'!E$13))/C22,0)</f>
        <v>0</v>
      </c>
      <c r="L22" s="72">
        <f>IF(B22&lt;&gt;"",(SUMIFS('Reg. neplaniranih prekida'!E:E, 'Reg. neplaniranih prekida'!B:B, Mreze!C25, 'Reg. neplaniranih prekida'!G:G, 'Uzroci prekida'!E$14)+C22*SUMIFS('Reg. neplaniranih prekida'!R:R, 'Reg. neplaniranih prekida'!B:B, Mreze!C$8, 'Reg. neplaniranih prekida'!G:G, 'Uzroci prekida'!E$14))/C22,0)</f>
        <v>0</v>
      </c>
      <c r="M22" s="72">
        <f>IF(B22&lt;&gt;"",(SUMIFS('Reg. neplaniranih prekida'!E:E, 'Reg. neplaniranih prekida'!B:B, Mreze!C25, 'Reg. neplaniranih prekida'!G:G, 'Uzroci prekida'!E$15)+C22*SUMIFS('Reg. neplaniranih prekida'!R:R, 'Reg. neplaniranih prekida'!B:B, Mreze!C$8, 'Reg. neplaniranih prekida'!G:G, 'Uzroci prekida'!E$15))/C22,0)</f>
        <v>0</v>
      </c>
      <c r="N22" s="72">
        <f>IF(B22&lt;&gt;"",(SUMIFS('Reg. neplaniranih prekida'!E:E, 'Reg. neplaniranih prekida'!B:B, Mreze!C25, 'Reg. neplaniranih prekida'!G:G, 'Uzroci prekida'!E$16)+C22*SUMIFS('Reg. neplaniranih prekida'!R:R, 'Reg. neplaniranih prekida'!B:B, Mreze!C$8, 'Reg. neplaniranih prekida'!G:G, 'Uzroci prekida'!E$16))/C22,0)</f>
        <v>0</v>
      </c>
      <c r="O22" s="61">
        <f t="shared" si="4"/>
        <v>0</v>
      </c>
      <c r="P22" s="44">
        <f>IF(B22&lt;&gt;"",(SUMIFS('Reg. neplaniranih prekida'!T:T,'Reg. neplaniranih prekida'!B:B,Mreze!C25,'Reg. neplaniranih prekida'!G:G,'Uzroci prekida'!E$12)+C22*SUMIFS('Reg. neplaniranih prekida'!S:S,'Reg. neplaniranih prekida'!B:B,Mreze!C$8,'Reg. neplaniranih prekida'!G:G,'Uzroci prekida'!E$12))/C22,0)</f>
        <v>0</v>
      </c>
      <c r="Q22" s="44">
        <f>IF(B22&lt;&gt;"",(SUMIFS('Reg. neplaniranih prekida'!T:T,'Reg. neplaniranih prekida'!B:B,Mreze!C25,'Reg. neplaniranih prekida'!G:G,'Uzroci prekida'!E$13)+C22*SUMIFS('Reg. neplaniranih prekida'!S:S,'Reg. neplaniranih prekida'!B:B,Mreze!C$8,'Reg. neplaniranih prekida'!G:G,'Uzroci prekida'!E$13))/C22,0)</f>
        <v>0</v>
      </c>
      <c r="R22" s="44">
        <f>IF(B22&lt;&gt;"",(SUMIFS('Reg. neplaniranih prekida'!T:T,'Reg. neplaniranih prekida'!B:B,Mreze!C25,'Reg. neplaniranih prekida'!G:G,'Uzroci prekida'!E$14)+C22*SUMIFS('Reg. neplaniranih prekida'!S:S,'Reg. neplaniranih prekida'!B:B,Mreze!C$8,'Reg. neplaniranih prekida'!G:G,'Uzroci prekida'!E$14))/C22,0)</f>
        <v>0</v>
      </c>
      <c r="S22" s="45">
        <f>IF(B22&lt;&gt;"",(SUMIFS('Reg. neplaniranih prekida'!T:T,'Reg. neplaniranih prekida'!B:B,Mreze!C25,'Reg. neplaniranih prekida'!G:G,'Uzroci prekida'!E$15)+C22*SUMIFS('Reg. neplaniranih prekida'!S:S,'Reg. neplaniranih prekida'!B:B,Mreze!C$8,'Reg. neplaniranih prekida'!G:G,'Uzroci prekida'!E$15))/C22,0)</f>
        <v>0</v>
      </c>
      <c r="T22" s="44">
        <f>IF(B22&lt;&gt;"",(SUMIFS('Reg. neplaniranih prekida'!T:T,'Reg. neplaniranih prekida'!B:B,Mreze!C25,'Reg. neplaniranih prekida'!G:G,'Uzroci prekida'!E$16)+C22*SUMIFS('Reg. neplaniranih prekida'!S:S,'Reg. neplaniranih prekida'!B:B,Mreze!C$8,'Reg. neplaniranih prekida'!G:G,'Uzroci prekida'!E$16))/C22,0)</f>
        <v>0</v>
      </c>
      <c r="U22" s="60">
        <f t="shared" si="5"/>
        <v>0</v>
      </c>
      <c r="V22" s="23">
        <f>IF(B22&lt;&gt;"",SUMIF('Reg.Visa sila'!B:B, Mreze!C25, 'Reg.Visa sila'!R:R)+SUMIF('Reg.Visa sila'!B:B, Mreze!C$8, 'Reg.Visa sila'!R:R),0)</f>
        <v>0</v>
      </c>
      <c r="W22" s="23">
        <f>IF(B22&lt;&gt;"",SUMIF('Reg.Visa sila'!B:B,Mreze!C25,'Reg.Visa sila'!S:S)+SUMIF('Reg.Visa sila'!B:B,Mreze!C$8,'Reg.Visa sila'!S:S),0)</f>
        <v>0</v>
      </c>
      <c r="X22" s="61">
        <f>IF(B22&lt;&gt;"",(SUMIFS('Reg.Visa sila'!E:E, 'Reg.Visa sila'!B:B, Mreze!C25)+C22*SUMIFS('Reg.Visa sila'!R:R, 'Reg.Visa sila'!B:B, Mreze!C$8, 'Reg.Visa sila'!G:G, visa1))/C22,0)</f>
        <v>0</v>
      </c>
      <c r="Y22" s="60">
        <f>IF(B22&lt;&gt;"",(SUMIFS('Reg.Visa sila'!T:T, 'Reg.Visa sila'!B:B, Mreze!C25)+C22*SUMIFS('Reg.Visa sila'!S:S,'Reg.Visa sila'!B:B,Mreze!C$8,'Reg.Visa sila'!G:G,visa1))/C22,0)</f>
        <v>0</v>
      </c>
      <c r="Z22" s="23">
        <f>IF(B22&lt;&gt;"",SUMIF('Reg. planiranih prekida'!B:B, Mreze!C25, 'Reg. planiranih prekida'!S:S)+SUMIF('Reg. planiranih prekida'!B:B, Mreze!C$8, 'Reg. planiranih prekida'!S:S),0)</f>
        <v>0</v>
      </c>
      <c r="AA22" s="23">
        <f>IF(B22&lt;&gt;"",SUMIF('Reg. planiranih prekida'!B:B,Mreze!C25,'Reg. planiranih prekida'!T:T)+SUMIF('Reg. planiranih prekida'!B:B,Mreze!C$8,'Reg. planiranih prekida'!T:T),0)</f>
        <v>0</v>
      </c>
      <c r="AB22" s="72">
        <f>IF(B22&lt;&gt;"",(SUMIFS('Reg. planiranih prekida'!E:E, 'Reg. planiranih prekida'!B:B, Mreze!C25, 'Reg. planiranih prekida'!G:G, 'Uzroci prekida'!E$8)+C22*SUMIFS('Reg. planiranih prekida'!S:S, 'Reg. planiranih prekida'!B:B, Mreze!C$8, 'Reg. planiranih prekida'!G:G, 'Uzroci prekida'!E$8))/C22,0)</f>
        <v>0</v>
      </c>
      <c r="AC22" s="72">
        <f>IF(B22&lt;&gt;"",(SUMIFS('Reg. planiranih prekida'!E:E, 'Reg. planiranih prekida'!B:B, Mreze!C25, 'Reg. planiranih prekida'!G:G, 'Uzroci prekida'!E$9)+C22*SUMIFS('Reg. planiranih prekida'!S:S, 'Reg. planiranih prekida'!B:B, Mreze!C$8, 'Reg. planiranih prekida'!G:G, 'Uzroci prekida'!E$9))/C22,0)</f>
        <v>0</v>
      </c>
      <c r="AD22" s="72">
        <f>IF(B22&lt;&gt;"",(SUMIFS('Reg. planiranih prekida'!E:E, 'Reg. planiranih prekida'!B:B, Mreze!C25, 'Reg. planiranih prekida'!G:G, 'Uzroci prekida'!E$10)+C22*SUMIFS('Reg. planiranih prekida'!S:S, 'Reg. planiranih prekida'!B:B, Mreze!C$8, 'Reg. planiranih prekida'!G:G, 'Uzroci prekida'!E$10))/C22,0)</f>
        <v>0</v>
      </c>
      <c r="AE22" s="72">
        <f>IF(B22&lt;&gt;"",(SUMIFS('Reg. planiranih prekida'!E:E, 'Reg. planiranih prekida'!B:B, Mreze!C25, 'Reg. planiranih prekida'!G:G, 'Uzroci prekida'!E$11)+C22*SUMIFS('Reg. planiranih prekida'!S:S, 'Reg. planiranih prekida'!B:B, Mreze!C$8, 'Reg. planiranih prekida'!G:G, 'Uzroci prekida'!E$11))/C22,0)</f>
        <v>0</v>
      </c>
      <c r="AF22" s="61">
        <f t="shared" si="6"/>
        <v>0</v>
      </c>
      <c r="AG22" s="44">
        <f>IF(B22&lt;&gt;"",(SUMIFS('Reg. planiranih prekida'!U:U, 'Reg. planiranih prekida'!B:B, Mreze!C25, 'Reg. planiranih prekida'!G:G, 'Uzroci prekida'!E$8)+C22*SUMIFS('Reg. planiranih prekida'!T:T,'Reg. planiranih prekida'!B:B,Mreze!C$8,'Reg. planiranih prekida'!G:G,'Uzroci prekida'!E$8))/C22,0)</f>
        <v>0</v>
      </c>
      <c r="AH22" s="44">
        <f>IF(B22&lt;&gt;"",(SUMIFS('Reg. planiranih prekida'!U:U, 'Reg. planiranih prekida'!B:B, Mreze!C25, 'Reg. planiranih prekida'!G:G, 'Uzroci prekida'!E$9)+C22*SUMIFS('Reg. planiranih prekida'!T:T,'Reg. planiranih prekida'!B:B,Mreze!C$8,'Reg. planiranih prekida'!G:G,'Uzroci prekida'!E$9))/C22,0)</f>
        <v>0</v>
      </c>
      <c r="AI22" s="44">
        <f>IF(B22&lt;&gt;"",(SUMIFS('Reg. planiranih prekida'!U:U, 'Reg. planiranih prekida'!B:B, Mreze!C25, 'Reg. planiranih prekida'!G:G, 'Uzroci prekida'!E$10)+C22*SUMIFS('Reg. planiranih prekida'!T:T,'Reg. planiranih prekida'!B:B,Mreze!C$8,'Reg. planiranih prekida'!G:G,'Uzroci prekida'!E$10))/C22,0)</f>
        <v>0</v>
      </c>
      <c r="AJ22" s="44">
        <f>IF(B22&lt;&gt;"",(SUMIFS('Reg. planiranih prekida'!U:U, 'Reg. planiranih prekida'!B:B, Mreze!C25, 'Reg. planiranih prekida'!G:G, 'Uzroci prekida'!E$11)+C22*SUMIFS('Reg. planiranih prekida'!T:T,'Reg. planiranih prekida'!B:B,Mreze!C$8,'Reg. planiranih prekida'!G:G,'Uzroci prekida'!E$11))/C22,0)</f>
        <v>0</v>
      </c>
      <c r="AK22" s="187">
        <f t="shared" si="7"/>
        <v>0</v>
      </c>
    </row>
    <row r="23" spans="1:37" x14ac:dyDescent="0.25">
      <c r="A23" s="90">
        <f t="shared" si="8"/>
        <v>18</v>
      </c>
      <c r="B23" s="91" t="str">
        <f>IF(Mreze!B26&lt;&gt;"",Mreze!B26,"")</f>
        <v/>
      </c>
      <c r="C23" s="92">
        <f>Mreze!F26</f>
        <v>0</v>
      </c>
      <c r="D23" s="92">
        <f t="shared" si="0"/>
        <v>0</v>
      </c>
      <c r="E23" s="92">
        <f t="shared" si="1"/>
        <v>0</v>
      </c>
      <c r="F23" s="186">
        <f t="shared" si="2"/>
        <v>0</v>
      </c>
      <c r="G23" s="92">
        <f t="shared" si="3"/>
        <v>0</v>
      </c>
      <c r="H23" s="23">
        <f>IF(B23&lt;&gt;"",SUMIF('Reg. neplaniranih prekida'!B:B, Mreze!C26, 'Reg. neplaniranih prekida'!R:R)+SUMIF('Reg. neplaniranih prekida'!B:B, Mreze!C$8, 'Reg. neplaniranih prekida'!R:R),0)</f>
        <v>0</v>
      </c>
      <c r="I23" s="23">
        <f>IF(B23&lt;&gt;"",SUMIF('Reg. neplaniranih prekida'!B:B,Mreze!C26,'Reg. neplaniranih prekida'!S:S)+SUMIF('Reg. neplaniranih prekida'!B:B,Mreze!C$8,'Reg. neplaniranih prekida'!S:S),0)</f>
        <v>0</v>
      </c>
      <c r="J23" s="72">
        <f>IF(B23&lt;&gt;"",(SUMIFS('Reg. neplaniranih prekida'!E:E,'Reg. neplaniranih prekida'!B:B,Mreze!C26,'Reg. neplaniranih prekida'!G:G,'Uzroci prekida'!E$12)+C23*SUMIFS('Reg. neplaniranih prekida'!R:R, 'Reg. neplaniranih prekida'!B:B, Mreze!C$8, 'Reg. neplaniranih prekida'!G:G, 'Uzroci prekida'!E$12))/C23,0)</f>
        <v>0</v>
      </c>
      <c r="K23" s="72">
        <f>IF(B23&lt;&gt;"",(SUMIFS('Reg. neplaniranih prekida'!E:E, 'Reg. neplaniranih prekida'!B:B, Mreze!C26, 'Reg. neplaniranih prekida'!G:G, 'Uzroci prekida'!E$13)+C23*SUMIFS('Reg. neplaniranih prekida'!R:R, 'Reg. neplaniranih prekida'!B:B, Mreze!C$8, 'Reg. neplaniranih prekida'!G:G, 'Uzroci prekida'!E$13))/C23,0)</f>
        <v>0</v>
      </c>
      <c r="L23" s="72">
        <f>IF(B23&lt;&gt;"",(SUMIFS('Reg. neplaniranih prekida'!E:E, 'Reg. neplaniranih prekida'!B:B, Mreze!C26, 'Reg. neplaniranih prekida'!G:G, 'Uzroci prekida'!E$14)+C23*SUMIFS('Reg. neplaniranih prekida'!R:R, 'Reg. neplaniranih prekida'!B:B, Mreze!C$8, 'Reg. neplaniranih prekida'!G:G, 'Uzroci prekida'!E$14))/C23,0)</f>
        <v>0</v>
      </c>
      <c r="M23" s="72">
        <f>IF(B23&lt;&gt;"",(SUMIFS('Reg. neplaniranih prekida'!E:E, 'Reg. neplaniranih prekida'!B:B, Mreze!C26, 'Reg. neplaniranih prekida'!G:G, 'Uzroci prekida'!E$15)+C23*SUMIFS('Reg. neplaniranih prekida'!R:R, 'Reg. neplaniranih prekida'!B:B, Mreze!C$8, 'Reg. neplaniranih prekida'!G:G, 'Uzroci prekida'!E$15))/C23,0)</f>
        <v>0</v>
      </c>
      <c r="N23" s="72">
        <f>IF(B23&lt;&gt;"",(SUMIFS('Reg. neplaniranih prekida'!E:E, 'Reg. neplaniranih prekida'!B:B, Mreze!C26, 'Reg. neplaniranih prekida'!G:G, 'Uzroci prekida'!E$16)+C23*SUMIFS('Reg. neplaniranih prekida'!R:R, 'Reg. neplaniranih prekida'!B:B, Mreze!C$8, 'Reg. neplaniranih prekida'!G:G, 'Uzroci prekida'!E$16))/C23,0)</f>
        <v>0</v>
      </c>
      <c r="O23" s="61">
        <f t="shared" si="4"/>
        <v>0</v>
      </c>
      <c r="P23" s="44">
        <f>IF(B23&lt;&gt;"",(SUMIFS('Reg. neplaniranih prekida'!T:T,'Reg. neplaniranih prekida'!B:B,Mreze!C26,'Reg. neplaniranih prekida'!G:G,'Uzroci prekida'!E$12)+C23*SUMIFS('Reg. neplaniranih prekida'!S:S,'Reg. neplaniranih prekida'!B:B,Mreze!C$8,'Reg. neplaniranih prekida'!G:G,'Uzroci prekida'!E$12))/C23,0)</f>
        <v>0</v>
      </c>
      <c r="Q23" s="44">
        <f>IF(B23&lt;&gt;"",(SUMIFS('Reg. neplaniranih prekida'!T:T,'Reg. neplaniranih prekida'!B:B,Mreze!C26,'Reg. neplaniranih prekida'!G:G,'Uzroci prekida'!E$13)+C23*SUMIFS('Reg. neplaniranih prekida'!S:S,'Reg. neplaniranih prekida'!B:B,Mreze!C$8,'Reg. neplaniranih prekida'!G:G,'Uzroci prekida'!E$13))/C23,0)</f>
        <v>0</v>
      </c>
      <c r="R23" s="44">
        <f>IF(B23&lt;&gt;"",(SUMIFS('Reg. neplaniranih prekida'!T:T,'Reg. neplaniranih prekida'!B:B,Mreze!C26,'Reg. neplaniranih prekida'!G:G,'Uzroci prekida'!E$14)+C23*SUMIFS('Reg. neplaniranih prekida'!S:S,'Reg. neplaniranih prekida'!B:B,Mreze!C$8,'Reg. neplaniranih prekida'!G:G,'Uzroci prekida'!E$14))/C23,0)</f>
        <v>0</v>
      </c>
      <c r="S23" s="45">
        <f>IF(B23&lt;&gt;"",(SUMIFS('Reg. neplaniranih prekida'!T:T,'Reg. neplaniranih prekida'!B:B,Mreze!C26,'Reg. neplaniranih prekida'!G:G,'Uzroci prekida'!E$15)+C23*SUMIFS('Reg. neplaniranih prekida'!S:S,'Reg. neplaniranih prekida'!B:B,Mreze!C$8,'Reg. neplaniranih prekida'!G:G,'Uzroci prekida'!E$15))/C23,0)</f>
        <v>0</v>
      </c>
      <c r="T23" s="44">
        <f>IF(B23&lt;&gt;"",(SUMIFS('Reg. neplaniranih prekida'!T:T,'Reg. neplaniranih prekida'!B:B,Mreze!C26,'Reg. neplaniranih prekida'!G:G,'Uzroci prekida'!E$16)+C23*SUMIFS('Reg. neplaniranih prekida'!S:S,'Reg. neplaniranih prekida'!B:B,Mreze!C$8,'Reg. neplaniranih prekida'!G:G,'Uzroci prekida'!E$16))/C23,0)</f>
        <v>0</v>
      </c>
      <c r="U23" s="60">
        <f t="shared" si="5"/>
        <v>0</v>
      </c>
      <c r="V23" s="23">
        <f>IF(B23&lt;&gt;"",SUMIF('Reg.Visa sila'!B:B, Mreze!C26, 'Reg.Visa sila'!R:R)+SUMIF('Reg.Visa sila'!B:B, Mreze!C$8, 'Reg.Visa sila'!R:R),0)</f>
        <v>0</v>
      </c>
      <c r="W23" s="23">
        <f>IF(B23&lt;&gt;"",SUMIF('Reg.Visa sila'!B:B,Mreze!C26,'Reg.Visa sila'!S:S)+SUMIF('Reg.Visa sila'!B:B,Mreze!C$8,'Reg.Visa sila'!S:S),0)</f>
        <v>0</v>
      </c>
      <c r="X23" s="61">
        <f>IF(B23&lt;&gt;"",(SUMIFS('Reg.Visa sila'!E:E, 'Reg.Visa sila'!B:B, Mreze!C26)+C23*SUMIFS('Reg.Visa sila'!R:R, 'Reg.Visa sila'!B:B, Mreze!C$8, 'Reg.Visa sila'!G:G, visa1))/C23,0)</f>
        <v>0</v>
      </c>
      <c r="Y23" s="60">
        <f>IF(B23&lt;&gt;"",(SUMIFS('Reg.Visa sila'!T:T, 'Reg.Visa sila'!B:B, Mreze!C26)+C23*SUMIFS('Reg.Visa sila'!S:S,'Reg.Visa sila'!B:B,Mreze!C$8,'Reg.Visa sila'!G:G,visa1))/C23,0)</f>
        <v>0</v>
      </c>
      <c r="Z23" s="23">
        <f>IF(B23&lt;&gt;"",SUMIF('Reg. planiranih prekida'!B:B, Mreze!C26, 'Reg. planiranih prekida'!S:S)+SUMIF('Reg. planiranih prekida'!B:B, Mreze!C$8, 'Reg. planiranih prekida'!S:S),0)</f>
        <v>0</v>
      </c>
      <c r="AA23" s="23">
        <f>IF(B23&lt;&gt;"",SUMIF('Reg. planiranih prekida'!B:B,Mreze!C26,'Reg. planiranih prekida'!T:T)+SUMIF('Reg. planiranih prekida'!B:B,Mreze!C$8,'Reg. planiranih prekida'!T:T),0)</f>
        <v>0</v>
      </c>
      <c r="AB23" s="72">
        <f>IF(B23&lt;&gt;"",(SUMIFS('Reg. planiranih prekida'!E:E, 'Reg. planiranih prekida'!B:B, Mreze!C26, 'Reg. planiranih prekida'!G:G, 'Uzroci prekida'!E$8)+C23*SUMIFS('Reg. planiranih prekida'!S:S, 'Reg. planiranih prekida'!B:B, Mreze!C$8, 'Reg. planiranih prekida'!G:G, 'Uzroci prekida'!E$8))/C23,0)</f>
        <v>0</v>
      </c>
      <c r="AC23" s="72">
        <f>IF(B23&lt;&gt;"",(SUMIFS('Reg. planiranih prekida'!E:E, 'Reg. planiranih prekida'!B:B, Mreze!C26, 'Reg. planiranih prekida'!G:G, 'Uzroci prekida'!E$9)+C23*SUMIFS('Reg. planiranih prekida'!S:S, 'Reg. planiranih prekida'!B:B, Mreze!C$8, 'Reg. planiranih prekida'!G:G, 'Uzroci prekida'!E$9))/C23,0)</f>
        <v>0</v>
      </c>
      <c r="AD23" s="72">
        <f>IF(B23&lt;&gt;"",(SUMIFS('Reg. planiranih prekida'!E:E, 'Reg. planiranih prekida'!B:B, Mreze!C26, 'Reg. planiranih prekida'!G:G, 'Uzroci prekida'!E$10)+C23*SUMIFS('Reg. planiranih prekida'!S:S, 'Reg. planiranih prekida'!B:B, Mreze!C$8, 'Reg. planiranih prekida'!G:G, 'Uzroci prekida'!E$10))/C23,0)</f>
        <v>0</v>
      </c>
      <c r="AE23" s="72">
        <f>IF(B23&lt;&gt;"",(SUMIFS('Reg. planiranih prekida'!E:E, 'Reg. planiranih prekida'!B:B, Mreze!C26, 'Reg. planiranih prekida'!G:G, 'Uzroci prekida'!E$11)+C23*SUMIFS('Reg. planiranih prekida'!S:S, 'Reg. planiranih prekida'!B:B, Mreze!C$8, 'Reg. planiranih prekida'!G:G, 'Uzroci prekida'!E$11))/C23,0)</f>
        <v>0</v>
      </c>
      <c r="AF23" s="61">
        <f t="shared" si="6"/>
        <v>0</v>
      </c>
      <c r="AG23" s="44">
        <f>IF(B23&lt;&gt;"",(SUMIFS('Reg. planiranih prekida'!U:U, 'Reg. planiranih prekida'!B:B, Mreze!C26, 'Reg. planiranih prekida'!G:G, 'Uzroci prekida'!E$8)+C23*SUMIFS('Reg. planiranih prekida'!T:T,'Reg. planiranih prekida'!B:B,Mreze!C$8,'Reg. planiranih prekida'!G:G,'Uzroci prekida'!E$8))/C23,0)</f>
        <v>0</v>
      </c>
      <c r="AH23" s="44">
        <f>IF(B23&lt;&gt;"",(SUMIFS('Reg. planiranih prekida'!U:U, 'Reg. planiranih prekida'!B:B, Mreze!C26, 'Reg. planiranih prekida'!G:G, 'Uzroci prekida'!E$9)+C23*SUMIFS('Reg. planiranih prekida'!T:T,'Reg. planiranih prekida'!B:B,Mreze!C$8,'Reg. planiranih prekida'!G:G,'Uzroci prekida'!E$9))/C23,0)</f>
        <v>0</v>
      </c>
      <c r="AI23" s="44">
        <f>IF(B23&lt;&gt;"",(SUMIFS('Reg. planiranih prekida'!U:U, 'Reg. planiranih prekida'!B:B, Mreze!C26, 'Reg. planiranih prekida'!G:G, 'Uzroci prekida'!E$10)+C23*SUMIFS('Reg. planiranih prekida'!T:T,'Reg. planiranih prekida'!B:B,Mreze!C$8,'Reg. planiranih prekida'!G:G,'Uzroci prekida'!E$10))/C23,0)</f>
        <v>0</v>
      </c>
      <c r="AJ23" s="44">
        <f>IF(B23&lt;&gt;"",(SUMIFS('Reg. planiranih prekida'!U:U, 'Reg. planiranih prekida'!B:B, Mreze!C26, 'Reg. planiranih prekida'!G:G, 'Uzroci prekida'!E$11)+C23*SUMIFS('Reg. planiranih prekida'!T:T,'Reg. planiranih prekida'!B:B,Mreze!C$8,'Reg. planiranih prekida'!G:G,'Uzroci prekida'!E$11))/C23,0)</f>
        <v>0</v>
      </c>
      <c r="AK23" s="187">
        <f t="shared" si="7"/>
        <v>0</v>
      </c>
    </row>
    <row r="24" spans="1:37" ht="23.25" customHeight="1" x14ac:dyDescent="0.25">
      <c r="A24" s="90">
        <f t="shared" si="8"/>
        <v>19</v>
      </c>
      <c r="B24" s="91" t="str">
        <f>IF(Mreze!B27&lt;&gt;"",Mreze!B27,"")</f>
        <v/>
      </c>
      <c r="C24" s="92">
        <f>Mreze!F27</f>
        <v>0</v>
      </c>
      <c r="D24" s="92">
        <f t="shared" si="0"/>
        <v>0</v>
      </c>
      <c r="E24" s="92">
        <f t="shared" si="1"/>
        <v>0</v>
      </c>
      <c r="F24" s="186">
        <f t="shared" si="2"/>
        <v>0</v>
      </c>
      <c r="G24" s="92">
        <f t="shared" si="3"/>
        <v>0</v>
      </c>
      <c r="H24" s="23">
        <f>IF(B24&lt;&gt;"",SUMIF('Reg. neplaniranih prekida'!B:B, Mreze!C27, 'Reg. neplaniranih prekida'!R:R)+SUMIF('Reg. neplaniranih prekida'!B:B, Mreze!C$8, 'Reg. neplaniranih prekida'!R:R),0)</f>
        <v>0</v>
      </c>
      <c r="I24" s="23">
        <f>IF(B24&lt;&gt;"",SUMIF('Reg. neplaniranih prekida'!B:B,Mreze!C27,'Reg. neplaniranih prekida'!S:S)+SUMIF('Reg. neplaniranih prekida'!B:B,Mreze!C$8,'Reg. neplaniranih prekida'!S:S),0)</f>
        <v>0</v>
      </c>
      <c r="J24" s="72">
        <f>IF(B24&lt;&gt;"",(SUMIFS('Reg. neplaniranih prekida'!E:E,'Reg. neplaniranih prekida'!B:B,Mreze!C27,'Reg. neplaniranih prekida'!G:G,'Uzroci prekida'!E$12)+C24*SUMIFS('Reg. neplaniranih prekida'!R:R, 'Reg. neplaniranih prekida'!B:B, Mreze!C$8, 'Reg. neplaniranih prekida'!G:G, 'Uzroci prekida'!E$12))/C24,0)</f>
        <v>0</v>
      </c>
      <c r="K24" s="72">
        <f>IF(B24&lt;&gt;"",(SUMIFS('Reg. neplaniranih prekida'!E:E, 'Reg. neplaniranih prekida'!B:B, Mreze!C27, 'Reg. neplaniranih prekida'!G:G, 'Uzroci prekida'!E$13)+C24*SUMIFS('Reg. neplaniranih prekida'!R:R, 'Reg. neplaniranih prekida'!B:B, Mreze!C$8, 'Reg. neplaniranih prekida'!G:G, 'Uzroci prekida'!E$13))/C24,0)</f>
        <v>0</v>
      </c>
      <c r="L24" s="72">
        <f>IF(B24&lt;&gt;"",(SUMIFS('Reg. neplaniranih prekida'!E:E, 'Reg. neplaniranih prekida'!B:B, Mreze!C27, 'Reg. neplaniranih prekida'!G:G, 'Uzroci prekida'!E$14)+C24*SUMIFS('Reg. neplaniranih prekida'!R:R, 'Reg. neplaniranih prekida'!B:B, Mreze!C$8, 'Reg. neplaniranih prekida'!G:G, 'Uzroci prekida'!E$14))/C24,0)</f>
        <v>0</v>
      </c>
      <c r="M24" s="72">
        <f>IF(B24&lt;&gt;"",(SUMIFS('Reg. neplaniranih prekida'!E:E, 'Reg. neplaniranih prekida'!B:B, Mreze!C27, 'Reg. neplaniranih prekida'!G:G, 'Uzroci prekida'!E$15)+C24*SUMIFS('Reg. neplaniranih prekida'!R:R, 'Reg. neplaniranih prekida'!B:B, Mreze!C$8, 'Reg. neplaniranih prekida'!G:G, 'Uzroci prekida'!E$15))/C24,0)</f>
        <v>0</v>
      </c>
      <c r="N24" s="72">
        <f>IF(B24&lt;&gt;"",(SUMIFS('Reg. neplaniranih prekida'!E:E, 'Reg. neplaniranih prekida'!B:B, Mreze!C27, 'Reg. neplaniranih prekida'!G:G, 'Uzroci prekida'!E$16)+C24*SUMIFS('Reg. neplaniranih prekida'!R:R, 'Reg. neplaniranih prekida'!B:B, Mreze!C$8, 'Reg. neplaniranih prekida'!G:G, 'Uzroci prekida'!E$16))/C24,0)</f>
        <v>0</v>
      </c>
      <c r="O24" s="61">
        <f t="shared" si="4"/>
        <v>0</v>
      </c>
      <c r="P24" s="44">
        <f>IF(B24&lt;&gt;"",(SUMIFS('Reg. neplaniranih prekida'!T:T,'Reg. neplaniranih prekida'!B:B,Mreze!C27,'Reg. neplaniranih prekida'!G:G,'Uzroci prekida'!E$12)+C24*SUMIFS('Reg. neplaniranih prekida'!S:S,'Reg. neplaniranih prekida'!B:B,Mreze!C$8,'Reg. neplaniranih prekida'!G:G,'Uzroci prekida'!E$12))/C24,0)</f>
        <v>0</v>
      </c>
      <c r="Q24" s="44">
        <f>IF(B24&lt;&gt;"",(SUMIFS('Reg. neplaniranih prekida'!T:T,'Reg. neplaniranih prekida'!B:B,Mreze!C27,'Reg. neplaniranih prekida'!G:G,'Uzroci prekida'!E$13)+C24*SUMIFS('Reg. neplaniranih prekida'!S:S,'Reg. neplaniranih prekida'!B:B,Mreze!C$8,'Reg. neplaniranih prekida'!G:G,'Uzroci prekida'!E$13))/C24,0)</f>
        <v>0</v>
      </c>
      <c r="R24" s="44">
        <f>IF(B24&lt;&gt;"",(SUMIFS('Reg. neplaniranih prekida'!T:T,'Reg. neplaniranih prekida'!B:B,Mreze!C27,'Reg. neplaniranih prekida'!G:G,'Uzroci prekida'!E$14)+C24*SUMIFS('Reg. neplaniranih prekida'!S:S,'Reg. neplaniranih prekida'!B:B,Mreze!C$8,'Reg. neplaniranih prekida'!G:G,'Uzroci prekida'!E$14))/C24,0)</f>
        <v>0</v>
      </c>
      <c r="S24" s="45">
        <f>IF(B24&lt;&gt;"",(SUMIFS('Reg. neplaniranih prekida'!T:T,'Reg. neplaniranih prekida'!B:B,Mreze!C27,'Reg. neplaniranih prekida'!G:G,'Uzroci prekida'!E$15)+C24*SUMIFS('Reg. neplaniranih prekida'!S:S,'Reg. neplaniranih prekida'!B:B,Mreze!C$8,'Reg. neplaniranih prekida'!G:G,'Uzroci prekida'!E$15))/C24,0)</f>
        <v>0</v>
      </c>
      <c r="T24" s="44">
        <f>IF(B24&lt;&gt;"",(SUMIFS('Reg. neplaniranih prekida'!T:T,'Reg. neplaniranih prekida'!B:B,Mreze!C27,'Reg. neplaniranih prekida'!G:G,'Uzroci prekida'!E$16)+C24*SUMIFS('Reg. neplaniranih prekida'!S:S,'Reg. neplaniranih prekida'!B:B,Mreze!C$8,'Reg. neplaniranih prekida'!G:G,'Uzroci prekida'!E$16))/C24,0)</f>
        <v>0</v>
      </c>
      <c r="U24" s="60">
        <f t="shared" si="5"/>
        <v>0</v>
      </c>
      <c r="V24" s="23">
        <f>IF(B24&lt;&gt;"",SUMIF('Reg.Visa sila'!B:B, Mreze!C27, 'Reg.Visa sila'!R:R)+SUMIF('Reg.Visa sila'!B:B, Mreze!C$8, 'Reg.Visa sila'!R:R),0)</f>
        <v>0</v>
      </c>
      <c r="W24" s="23">
        <f>IF(B24&lt;&gt;"",SUMIF('Reg.Visa sila'!B:B,Mreze!C27,'Reg.Visa sila'!S:S)+SUMIF('Reg.Visa sila'!B:B,Mreze!C$8,'Reg.Visa sila'!S:S),0)</f>
        <v>0</v>
      </c>
      <c r="X24" s="61">
        <f>IF(B24&lt;&gt;"",(SUMIFS('Reg.Visa sila'!E:E, 'Reg.Visa sila'!B:B, Mreze!C27)+C24*SUMIFS('Reg.Visa sila'!R:R, 'Reg.Visa sila'!B:B, Mreze!C$8, 'Reg.Visa sila'!G:G, visa1))/C24,0)</f>
        <v>0</v>
      </c>
      <c r="Y24" s="60">
        <f>IF(B24&lt;&gt;"",(SUMIFS('Reg.Visa sila'!T:T, 'Reg.Visa sila'!B:B, Mreze!C27)+C24*SUMIFS('Reg.Visa sila'!S:S,'Reg.Visa sila'!B:B,Mreze!C$8,'Reg.Visa sila'!G:G,visa1))/C24,0)</f>
        <v>0</v>
      </c>
      <c r="Z24" s="23">
        <f>IF(B24&lt;&gt;"",SUMIF('Reg. planiranih prekida'!B:B, Mreze!C27, 'Reg. planiranih prekida'!S:S)+SUMIF('Reg. planiranih prekida'!B:B, Mreze!C$8, 'Reg. planiranih prekida'!S:S),0)</f>
        <v>0</v>
      </c>
      <c r="AA24" s="23">
        <f>IF(B24&lt;&gt;"",SUMIF('Reg. planiranih prekida'!B:B,Mreze!C27,'Reg. planiranih prekida'!T:T)+SUMIF('Reg. planiranih prekida'!B:B,Mreze!C$8,'Reg. planiranih prekida'!T:T),0)</f>
        <v>0</v>
      </c>
      <c r="AB24" s="72">
        <f>IF(B24&lt;&gt;"",(SUMIFS('Reg. planiranih prekida'!E:E, 'Reg. planiranih prekida'!B:B, Mreze!C27, 'Reg. planiranih prekida'!G:G, 'Uzroci prekida'!E$8)+C24*SUMIFS('Reg. planiranih prekida'!S:S, 'Reg. planiranih prekida'!B:B, Mreze!C$8, 'Reg. planiranih prekida'!G:G, 'Uzroci prekida'!E$8))/C24,0)</f>
        <v>0</v>
      </c>
      <c r="AC24" s="72">
        <f>IF(B24&lt;&gt;"",(SUMIFS('Reg. planiranih prekida'!E:E, 'Reg. planiranih prekida'!B:B, Mreze!C27, 'Reg. planiranih prekida'!G:G, 'Uzroci prekida'!E$9)+C24*SUMIFS('Reg. planiranih prekida'!S:S, 'Reg. planiranih prekida'!B:B, Mreze!C$8, 'Reg. planiranih prekida'!G:G, 'Uzroci prekida'!E$9))/C24,0)</f>
        <v>0</v>
      </c>
      <c r="AD24" s="72">
        <f>IF(B24&lt;&gt;"",(SUMIFS('Reg. planiranih prekida'!E:E, 'Reg. planiranih prekida'!B:B, Mreze!C27, 'Reg. planiranih prekida'!G:G, 'Uzroci prekida'!E$10)+C24*SUMIFS('Reg. planiranih prekida'!S:S, 'Reg. planiranih prekida'!B:B, Mreze!C$8, 'Reg. planiranih prekida'!G:G, 'Uzroci prekida'!E$10))/C24,0)</f>
        <v>0</v>
      </c>
      <c r="AE24" s="72">
        <f>IF(B24&lt;&gt;"",(SUMIFS('Reg. planiranih prekida'!E:E, 'Reg. planiranih prekida'!B:B, Mreze!C27, 'Reg. planiranih prekida'!G:G, 'Uzroci prekida'!E$11)+C24*SUMIFS('Reg. planiranih prekida'!S:S, 'Reg. planiranih prekida'!B:B, Mreze!C$8, 'Reg. planiranih prekida'!G:G, 'Uzroci prekida'!E$11))/C24,0)</f>
        <v>0</v>
      </c>
      <c r="AF24" s="61">
        <f t="shared" si="6"/>
        <v>0</v>
      </c>
      <c r="AG24" s="44">
        <f>IF(B24&lt;&gt;"",(SUMIFS('Reg. planiranih prekida'!U:U, 'Reg. planiranih prekida'!B:B, Mreze!C27, 'Reg. planiranih prekida'!G:G, 'Uzroci prekida'!E$8)+C24*SUMIFS('Reg. planiranih prekida'!T:T,'Reg. planiranih prekida'!B:B,Mreze!C$8,'Reg. planiranih prekida'!G:G,'Uzroci prekida'!E$8))/C24,0)</f>
        <v>0</v>
      </c>
      <c r="AH24" s="44">
        <f>IF(B24&lt;&gt;"",(SUMIFS('Reg. planiranih prekida'!U:U, 'Reg. planiranih prekida'!B:B, Mreze!C27, 'Reg. planiranih prekida'!G:G, 'Uzroci prekida'!E$9)+C24*SUMIFS('Reg. planiranih prekida'!T:T,'Reg. planiranih prekida'!B:B,Mreze!C$8,'Reg. planiranih prekida'!G:G,'Uzroci prekida'!E$9))/C24,0)</f>
        <v>0</v>
      </c>
      <c r="AI24" s="44">
        <f>IF(B24&lt;&gt;"",(SUMIFS('Reg. planiranih prekida'!U:U, 'Reg. planiranih prekida'!B:B, Mreze!C27, 'Reg. planiranih prekida'!G:G, 'Uzroci prekida'!E$10)+C24*SUMIFS('Reg. planiranih prekida'!T:T,'Reg. planiranih prekida'!B:B,Mreze!C$8,'Reg. planiranih prekida'!G:G,'Uzroci prekida'!E$10))/C24,0)</f>
        <v>0</v>
      </c>
      <c r="AJ24" s="44">
        <f>IF(B24&lt;&gt;"",(SUMIFS('Reg. planiranih prekida'!U:U, 'Reg. planiranih prekida'!B:B, Mreze!C27, 'Reg. planiranih prekida'!G:G, 'Uzroci prekida'!E$11)+C24*SUMIFS('Reg. planiranih prekida'!T:T,'Reg. planiranih prekida'!B:B,Mreze!C$8,'Reg. planiranih prekida'!G:G,'Uzroci prekida'!E$11))/C24,0)</f>
        <v>0</v>
      </c>
      <c r="AK24" s="187">
        <f t="shared" si="7"/>
        <v>0</v>
      </c>
    </row>
    <row r="25" spans="1:37" ht="25.5" x14ac:dyDescent="0.25">
      <c r="A25" s="90">
        <f t="shared" si="8"/>
        <v>20</v>
      </c>
      <c r="B25" s="91" t="str">
        <f>IF(Mreze!B28&lt;&gt;"",Mreze!B28,"")</f>
        <v/>
      </c>
      <c r="C25" s="92">
        <f>Mreze!F28</f>
        <v>0</v>
      </c>
      <c r="D25" s="92">
        <f t="shared" si="0"/>
        <v>0</v>
      </c>
      <c r="E25" s="92">
        <f t="shared" si="1"/>
        <v>0</v>
      </c>
      <c r="F25" s="186">
        <f t="shared" si="2"/>
        <v>0</v>
      </c>
      <c r="G25" s="92">
        <f t="shared" si="3"/>
        <v>0</v>
      </c>
      <c r="H25" s="23">
        <f>IF(B25&lt;&gt;"",SUMIF('Reg. neplaniranih prekida'!B:B, Mreze!C28, 'Reg. neplaniranih prekida'!R:R)+SUMIF('Reg. neplaniranih prekida'!B:B, Mreze!C$8, 'Reg. neplaniranih prekida'!R:R),0)</f>
        <v>0</v>
      </c>
      <c r="I25" s="23">
        <f>IF(B25&lt;&gt;"",SUMIF('Reg. neplaniranih prekida'!B:B,Mreze!C28,'Reg. neplaniranih prekida'!S:S)+SUMIF('Reg. neplaniranih prekida'!B:B,Mreze!C$8,'Reg. neplaniranih prekida'!S:S),0)</f>
        <v>0</v>
      </c>
      <c r="J25" s="72">
        <f>IF(B25&lt;&gt;"",(SUMIFS('Reg. neplaniranih prekida'!E:E,'Reg. neplaniranih prekida'!B:B,Mreze!C28,'Reg. neplaniranih prekida'!G:G,'Uzroci prekida'!E$12)+C25*SUMIFS('Reg. neplaniranih prekida'!R:R, 'Reg. neplaniranih prekida'!B:B, Mreze!C$8, 'Reg. neplaniranih prekida'!G:G, 'Uzroci prekida'!E$12))/C25,0)</f>
        <v>0</v>
      </c>
      <c r="K25" s="72">
        <f>IF(B25&lt;&gt;"",(SUMIFS('Reg. neplaniranih prekida'!E:E, 'Reg. neplaniranih prekida'!B:B, Mreze!C28, 'Reg. neplaniranih prekida'!G:G, 'Uzroci prekida'!E$13)+C25*SUMIFS('Reg. neplaniranih prekida'!R:R, 'Reg. neplaniranih prekida'!B:B, Mreze!C$8, 'Reg. neplaniranih prekida'!G:G, 'Uzroci prekida'!E$13))/C25,0)</f>
        <v>0</v>
      </c>
      <c r="L25" s="72">
        <f>IF(B25&lt;&gt;"",(SUMIFS('Reg. neplaniranih prekida'!E:E, 'Reg. neplaniranih prekida'!B:B, Mreze!C28, 'Reg. neplaniranih prekida'!G:G, 'Uzroci prekida'!E$14)+C25*SUMIFS('Reg. neplaniranih prekida'!R:R, 'Reg. neplaniranih prekida'!B:B, Mreze!C$8, 'Reg. neplaniranih prekida'!G:G, 'Uzroci prekida'!E$14))/C25,0)</f>
        <v>0</v>
      </c>
      <c r="M25" s="72">
        <f>IF(B25&lt;&gt;"",(SUMIFS('Reg. neplaniranih prekida'!E:E, 'Reg. neplaniranih prekida'!B:B, Mreze!C28, 'Reg. neplaniranih prekida'!G:G, 'Uzroci prekida'!E$15)+C25*SUMIFS('Reg. neplaniranih prekida'!R:R, 'Reg. neplaniranih prekida'!B:B, Mreze!C$8, 'Reg. neplaniranih prekida'!G:G, 'Uzroci prekida'!E$15))/C25,0)</f>
        <v>0</v>
      </c>
      <c r="N25" s="72">
        <f>IF(B25&lt;&gt;"",(SUMIFS('Reg. neplaniranih prekida'!E:E, 'Reg. neplaniranih prekida'!B:B, Mreze!C28, 'Reg. neplaniranih prekida'!G:G, 'Uzroci prekida'!E$16)+C25*SUMIFS('Reg. neplaniranih prekida'!R:R, 'Reg. neplaniranih prekida'!B:B, Mreze!C$8, 'Reg. neplaniranih prekida'!G:G, 'Uzroci prekida'!E$16))/C25,0)</f>
        <v>0</v>
      </c>
      <c r="O25" s="61">
        <f t="shared" si="4"/>
        <v>0</v>
      </c>
      <c r="P25" s="44">
        <f>IF(B25&lt;&gt;"",(SUMIFS('Reg. neplaniranih prekida'!T:T,'Reg. neplaniranih prekida'!B:B,Mreze!C28,'Reg. neplaniranih prekida'!G:G,'Uzroci prekida'!E$12)+C25*SUMIFS('Reg. neplaniranih prekida'!S:S,'Reg. neplaniranih prekida'!B:B,Mreze!C$8,'Reg. neplaniranih prekida'!G:G,'Uzroci prekida'!E$12))/C25,0)</f>
        <v>0</v>
      </c>
      <c r="Q25" s="44">
        <f>IF(B25&lt;&gt;"",(SUMIFS('Reg. neplaniranih prekida'!T:T,'Reg. neplaniranih prekida'!B:B,Mreze!C28,'Reg. neplaniranih prekida'!G:G,'Uzroci prekida'!E$13)+C25*SUMIFS('Reg. neplaniranih prekida'!S:S,'Reg. neplaniranih prekida'!B:B,Mreze!C$8,'Reg. neplaniranih prekida'!G:G,'Uzroci prekida'!E$13))/C25,0)</f>
        <v>0</v>
      </c>
      <c r="R25" s="44">
        <f>IF(B25&lt;&gt;"",(SUMIFS('Reg. neplaniranih prekida'!T:T,'Reg. neplaniranih prekida'!B:B,Mreze!C28,'Reg. neplaniranih prekida'!G:G,'Uzroci prekida'!E$14)+C25*SUMIFS('Reg. neplaniranih prekida'!S:S,'Reg. neplaniranih prekida'!B:B,Mreze!C$8,'Reg. neplaniranih prekida'!G:G,'Uzroci prekida'!E$14))/C25,0)</f>
        <v>0</v>
      </c>
      <c r="S25" s="45">
        <f>IF(B25&lt;&gt;"",(SUMIFS('Reg. neplaniranih prekida'!T:T,'Reg. neplaniranih prekida'!B:B,Mreze!C28,'Reg. neplaniranih prekida'!G:G,'Uzroci prekida'!E$15)+C25*SUMIFS('Reg. neplaniranih prekida'!S:S,'Reg. neplaniranih prekida'!B:B,Mreze!C$8,'Reg. neplaniranih prekida'!G:G,'Uzroci prekida'!E$15))/C25,0)</f>
        <v>0</v>
      </c>
      <c r="T25" s="44">
        <f>IF(B25&lt;&gt;"",(SUMIFS('Reg. neplaniranih prekida'!T:T,'Reg. neplaniranih prekida'!B:B,Mreze!C28,'Reg. neplaniranih prekida'!G:G,'Uzroci prekida'!E$16)+C25*SUMIFS('Reg. neplaniranih prekida'!S:S,'Reg. neplaniranih prekida'!B:B,Mreze!C$8,'Reg. neplaniranih prekida'!G:G,'Uzroci prekida'!E$16))/C25,0)</f>
        <v>0</v>
      </c>
      <c r="U25" s="60">
        <f t="shared" si="5"/>
        <v>0</v>
      </c>
      <c r="V25" s="23">
        <f>IF(B25&lt;&gt;"",SUMIF('Reg.Visa sila'!B:B, Mreze!C28, 'Reg.Visa sila'!R:R)+SUMIF('Reg.Visa sila'!B:B, Mreze!C$8, 'Reg.Visa sila'!R:R),0)</f>
        <v>0</v>
      </c>
      <c r="W25" s="23">
        <f>IF(B25&lt;&gt;"",SUMIF('Reg.Visa sila'!B:B,Mreze!C28,'Reg.Visa sila'!S:S)+SUMIF('Reg.Visa sila'!B:B,Mreze!C$8,'Reg.Visa sila'!S:S),0)</f>
        <v>0</v>
      </c>
      <c r="X25" s="61">
        <f>IF(B25&lt;&gt;"",(SUMIFS('Reg.Visa sila'!E:E, 'Reg.Visa sila'!B:B, Mreze!C28)+C25*SUMIFS('Reg.Visa sila'!R:R, 'Reg.Visa sila'!B:B, Mreze!C$8, 'Reg.Visa sila'!G:G, visa1))/C25,0)</f>
        <v>0</v>
      </c>
      <c r="Y25" s="60">
        <f>IF(B25&lt;&gt;"",(SUMIFS('Reg.Visa sila'!T:T, 'Reg.Visa sila'!B:B, Mreze!C28)+C25*SUMIFS('Reg.Visa sila'!S:S,'Reg.Visa sila'!B:B,Mreze!C$8,'Reg.Visa sila'!G:G,visa1))/C25,0)</f>
        <v>0</v>
      </c>
      <c r="Z25" s="23">
        <f>IF(B25&lt;&gt;"",SUMIF('Reg. planiranih prekida'!B:B, Mreze!C28, 'Reg. planiranih prekida'!S:S)+SUMIF('Reg. planiranih prekida'!B:B, Mreze!C$8, 'Reg. planiranih prekida'!S:S),0)</f>
        <v>0</v>
      </c>
      <c r="AA25" s="23">
        <f>IF(B25&lt;&gt;"",SUMIF('Reg. planiranih prekida'!B:B,Mreze!C28,'Reg. planiranih prekida'!T:T)+SUMIF('Reg. planiranih prekida'!B:B,Mreze!C$8,'Reg. planiranih prekida'!T:T),0)</f>
        <v>0</v>
      </c>
      <c r="AB25" s="72">
        <f>IF(B25&lt;&gt;"",(SUMIFS('Reg. planiranih prekida'!E:E, 'Reg. planiranih prekida'!B:B, Mreze!C28, 'Reg. planiranih prekida'!G:G, 'Uzroci prekida'!E$8)+C25*SUMIFS('Reg. planiranih prekida'!S:S, 'Reg. planiranih prekida'!B:B, Mreze!C$8, 'Reg. planiranih prekida'!G:G, 'Uzroci prekida'!E$8))/C25,0)</f>
        <v>0</v>
      </c>
      <c r="AC25" s="72">
        <f>IF(B25&lt;&gt;"",(SUMIFS('Reg. planiranih prekida'!E:E, 'Reg. planiranih prekida'!B:B, Mreze!C28, 'Reg. planiranih prekida'!G:G, 'Uzroci prekida'!E$9)+C25*SUMIFS('Reg. planiranih prekida'!S:S, 'Reg. planiranih prekida'!B:B, Mreze!C$8, 'Reg. planiranih prekida'!G:G, 'Uzroci prekida'!E$9))/C25,0)</f>
        <v>0</v>
      </c>
      <c r="AD25" s="72">
        <f>IF(B25&lt;&gt;"",(SUMIFS('Reg. planiranih prekida'!E:E, 'Reg. planiranih prekida'!B:B, Mreze!C28, 'Reg. planiranih prekida'!G:G, 'Uzroci prekida'!E$10)+C25*SUMIFS('Reg. planiranih prekida'!S:S, 'Reg. planiranih prekida'!B:B, Mreze!C$8, 'Reg. planiranih prekida'!G:G, 'Uzroci prekida'!E$10))/C25,0)</f>
        <v>0</v>
      </c>
      <c r="AE25" s="72">
        <f>IF(B25&lt;&gt;"",(SUMIFS('Reg. planiranih prekida'!E:E, 'Reg. planiranih prekida'!B:B, Mreze!C28, 'Reg. planiranih prekida'!G:G, 'Uzroci prekida'!E$11)+C25*SUMIFS('Reg. planiranih prekida'!S:S, 'Reg. planiranih prekida'!B:B, Mreze!C$8, 'Reg. planiranih prekida'!G:G, 'Uzroci prekida'!E$11))/C25,0)</f>
        <v>0</v>
      </c>
      <c r="AF25" s="61">
        <f t="shared" si="6"/>
        <v>0</v>
      </c>
      <c r="AG25" s="44">
        <f>IF(B25&lt;&gt;"",(SUMIFS('Reg. planiranih prekida'!U:U, 'Reg. planiranih prekida'!B:B, Mreze!C28, 'Reg. planiranih prekida'!G:G, 'Uzroci prekida'!E$8)+C25*SUMIFS('Reg. planiranih prekida'!T:T,'Reg. planiranih prekida'!B:B,Mreze!C$8,'Reg. planiranih prekida'!G:G,'Uzroci prekida'!E$8))/C25,0)</f>
        <v>0</v>
      </c>
      <c r="AH25" s="44">
        <f>IF(B25&lt;&gt;"",(SUMIFS('Reg. planiranih prekida'!U:U, 'Reg. planiranih prekida'!B:B, Mreze!C28, 'Reg. planiranih prekida'!G:G, 'Uzroci prekida'!E$9)+C25*SUMIFS('Reg. planiranih prekida'!T:T,'Reg. planiranih prekida'!B:B,Mreze!C$8,'Reg. planiranih prekida'!G:G,'Uzroci prekida'!E$9))/C25,0)</f>
        <v>0</v>
      </c>
      <c r="AI25" s="44">
        <f>IF(B25&lt;&gt;"",(SUMIFS('Reg. planiranih prekida'!U:U, 'Reg. planiranih prekida'!B:B, Mreze!C28, 'Reg. planiranih prekida'!G:G, 'Uzroci prekida'!E$10)+C25*SUMIFS('Reg. planiranih prekida'!T:T,'Reg. planiranih prekida'!B:B,Mreze!C$8,'Reg. planiranih prekida'!G:G,'Uzroci prekida'!E$10))/C25,0)</f>
        <v>0</v>
      </c>
      <c r="AJ25" s="44">
        <f>IF(B25&lt;&gt;"",(SUMIFS('Reg. planiranih prekida'!U:U, 'Reg. planiranih prekida'!B:B, Mreze!C28, 'Reg. planiranih prekida'!G:G, 'Uzroci prekida'!E$11)+C25*SUMIFS('Reg. planiranih prekida'!T:T,'Reg. planiranih prekida'!B:B,Mreze!C$8,'Reg. planiranih prekida'!G:G,'Uzroci prekida'!E$11))/C25,0)</f>
        <v>0</v>
      </c>
      <c r="AK25" s="187">
        <f t="shared" si="7"/>
        <v>0</v>
      </c>
    </row>
    <row r="26" spans="1:37" x14ac:dyDescent="0.25">
      <c r="A26" s="90">
        <f t="shared" si="8"/>
        <v>21</v>
      </c>
      <c r="B26" s="91" t="str">
        <f>IF(Mreze!B29&lt;&gt;"",Mreze!B29,"")</f>
        <v/>
      </c>
      <c r="C26" s="92">
        <f>Mreze!F29</f>
        <v>0</v>
      </c>
      <c r="D26" s="92">
        <f t="shared" si="0"/>
        <v>0</v>
      </c>
      <c r="E26" s="92">
        <f t="shared" si="1"/>
        <v>0</v>
      </c>
      <c r="F26" s="186">
        <f t="shared" si="2"/>
        <v>0</v>
      </c>
      <c r="G26" s="92">
        <f t="shared" si="3"/>
        <v>0</v>
      </c>
      <c r="H26" s="23">
        <f>IF(B26&lt;&gt;"",SUMIF('Reg. neplaniranih prekida'!B:B, Mreze!C29, 'Reg. neplaniranih prekida'!R:R)+SUMIF('Reg. neplaniranih prekida'!B:B, Mreze!C$8, 'Reg. neplaniranih prekida'!R:R),0)</f>
        <v>0</v>
      </c>
      <c r="I26" s="23">
        <f>IF(B26&lt;&gt;"",SUMIF('Reg. neplaniranih prekida'!B:B,Mreze!C29,'Reg. neplaniranih prekida'!S:S)+SUMIF('Reg. neplaniranih prekida'!B:B,Mreze!C$8,'Reg. neplaniranih prekida'!S:S),0)</f>
        <v>0</v>
      </c>
      <c r="J26" s="72">
        <f>IF(B26&lt;&gt;"",(SUMIFS('Reg. neplaniranih prekida'!E:E,'Reg. neplaniranih prekida'!B:B,Mreze!C29,'Reg. neplaniranih prekida'!G:G,'Uzroci prekida'!E$12)+C26*SUMIFS('Reg. neplaniranih prekida'!R:R, 'Reg. neplaniranih prekida'!B:B, Mreze!C$8, 'Reg. neplaniranih prekida'!G:G, 'Uzroci prekida'!E$12))/C26,0)</f>
        <v>0</v>
      </c>
      <c r="K26" s="72">
        <f>IF(B26&lt;&gt;"",(SUMIFS('Reg. neplaniranih prekida'!E:E, 'Reg. neplaniranih prekida'!B:B, Mreze!C29, 'Reg. neplaniranih prekida'!G:G, 'Uzroci prekida'!E$13)+C26*SUMIFS('Reg. neplaniranih prekida'!R:R, 'Reg. neplaniranih prekida'!B:B, Mreze!C$8, 'Reg. neplaniranih prekida'!G:G, 'Uzroci prekida'!E$13))/C26,0)</f>
        <v>0</v>
      </c>
      <c r="L26" s="72">
        <f>IF(B26&lt;&gt;"",(SUMIFS('Reg. neplaniranih prekida'!E:E, 'Reg. neplaniranih prekida'!B:B, Mreze!C29, 'Reg. neplaniranih prekida'!G:G, 'Uzroci prekida'!E$14)+C26*SUMIFS('Reg. neplaniranih prekida'!R:R, 'Reg. neplaniranih prekida'!B:B, Mreze!C$8, 'Reg. neplaniranih prekida'!G:G, 'Uzroci prekida'!E$14))/C26,0)</f>
        <v>0</v>
      </c>
      <c r="M26" s="72">
        <f>IF(B26&lt;&gt;"",(SUMIFS('Reg. neplaniranih prekida'!E:E, 'Reg. neplaniranih prekida'!B:B, Mreze!C29, 'Reg. neplaniranih prekida'!G:G, 'Uzroci prekida'!E$15)+C26*SUMIFS('Reg. neplaniranih prekida'!R:R, 'Reg. neplaniranih prekida'!B:B, Mreze!C$8, 'Reg. neplaniranih prekida'!G:G, 'Uzroci prekida'!E$15))/C26,0)</f>
        <v>0</v>
      </c>
      <c r="N26" s="72">
        <f>IF(B26&lt;&gt;"",(SUMIFS('Reg. neplaniranih prekida'!E:E, 'Reg. neplaniranih prekida'!B:B, Mreze!C29, 'Reg. neplaniranih prekida'!G:G, 'Uzroci prekida'!E$16)+C26*SUMIFS('Reg. neplaniranih prekida'!R:R, 'Reg. neplaniranih prekida'!B:B, Mreze!C$8, 'Reg. neplaniranih prekida'!G:G, 'Uzroci prekida'!E$16))/C26,0)</f>
        <v>0</v>
      </c>
      <c r="O26" s="61">
        <f t="shared" si="4"/>
        <v>0</v>
      </c>
      <c r="P26" s="44">
        <f>IF(B26&lt;&gt;"",(SUMIFS('Reg. neplaniranih prekida'!T:T,'Reg. neplaniranih prekida'!B:B,Mreze!C29,'Reg. neplaniranih prekida'!G:G,'Uzroci prekida'!E$12)+C26*SUMIFS('Reg. neplaniranih prekida'!S:S,'Reg. neplaniranih prekida'!B:B,Mreze!C$8,'Reg. neplaniranih prekida'!G:G,'Uzroci prekida'!E$12))/C26,0)</f>
        <v>0</v>
      </c>
      <c r="Q26" s="44">
        <f>IF(B26&lt;&gt;"",(SUMIFS('Reg. neplaniranih prekida'!T:T,'Reg. neplaniranih prekida'!B:B,Mreze!C29,'Reg. neplaniranih prekida'!G:G,'Uzroci prekida'!E$13)+C26*SUMIFS('Reg. neplaniranih prekida'!S:S,'Reg. neplaniranih prekida'!B:B,Mreze!C$8,'Reg. neplaniranih prekida'!G:G,'Uzroci prekida'!E$13))/C26,0)</f>
        <v>0</v>
      </c>
      <c r="R26" s="44">
        <f>IF(B26&lt;&gt;"",(SUMIFS('Reg. neplaniranih prekida'!T:T,'Reg. neplaniranih prekida'!B:B,Mreze!C29,'Reg. neplaniranih prekida'!G:G,'Uzroci prekida'!E$14)+C26*SUMIFS('Reg. neplaniranih prekida'!S:S,'Reg. neplaniranih prekida'!B:B,Mreze!C$8,'Reg. neplaniranih prekida'!G:G,'Uzroci prekida'!E$14))/C26,0)</f>
        <v>0</v>
      </c>
      <c r="S26" s="45">
        <f>IF(B26&lt;&gt;"",(SUMIFS('Reg. neplaniranih prekida'!T:T,'Reg. neplaniranih prekida'!B:B,Mreze!C29,'Reg. neplaniranih prekida'!G:G,'Uzroci prekida'!E$15)+C26*SUMIFS('Reg. neplaniranih prekida'!S:S,'Reg. neplaniranih prekida'!B:B,Mreze!C$8,'Reg. neplaniranih prekida'!G:G,'Uzroci prekida'!E$15))/C26,0)</f>
        <v>0</v>
      </c>
      <c r="T26" s="44">
        <f>IF(B26&lt;&gt;"",(SUMIFS('Reg. neplaniranih prekida'!T:T,'Reg. neplaniranih prekida'!B:B,Mreze!C29,'Reg. neplaniranih prekida'!G:G,'Uzroci prekida'!E$16)+C26*SUMIFS('Reg. neplaniranih prekida'!S:S,'Reg. neplaniranih prekida'!B:B,Mreze!C$8,'Reg. neplaniranih prekida'!G:G,'Uzroci prekida'!E$16))/C26,0)</f>
        <v>0</v>
      </c>
      <c r="U26" s="60">
        <f t="shared" si="5"/>
        <v>0</v>
      </c>
      <c r="V26" s="23">
        <f>IF(B26&lt;&gt;"",SUMIF('Reg.Visa sila'!B:B, Mreze!C29, 'Reg.Visa sila'!R:R)+SUMIF('Reg.Visa sila'!B:B, Mreze!C$8, 'Reg.Visa sila'!R:R),0)</f>
        <v>0</v>
      </c>
      <c r="W26" s="23">
        <f>IF(B26&lt;&gt;"",SUMIF('Reg.Visa sila'!B:B,Mreze!C29,'Reg.Visa sila'!S:S)+SUMIF('Reg.Visa sila'!B:B,Mreze!C$8,'Reg.Visa sila'!S:S),0)</f>
        <v>0</v>
      </c>
      <c r="X26" s="61">
        <f>IF(B26&lt;&gt;"",(SUMIFS('Reg.Visa sila'!E:E, 'Reg.Visa sila'!B:B, Mreze!C29)+C26*SUMIFS('Reg.Visa sila'!R:R, 'Reg.Visa sila'!B:B, Mreze!C$8, 'Reg.Visa sila'!G:G, visa1))/C26,0)</f>
        <v>0</v>
      </c>
      <c r="Y26" s="60">
        <f>IF(B26&lt;&gt;"",(SUMIFS('Reg.Visa sila'!T:T, 'Reg.Visa sila'!B:B, Mreze!C29)+C26*SUMIFS('Reg.Visa sila'!S:S,'Reg.Visa sila'!B:B,Mreze!C$8,'Reg.Visa sila'!G:G,visa1))/C26,0)</f>
        <v>0</v>
      </c>
      <c r="Z26" s="23">
        <f>IF(B26&lt;&gt;"",SUMIF('Reg. planiranih prekida'!B:B, Mreze!C29, 'Reg. planiranih prekida'!S:S)+SUMIF('Reg. planiranih prekida'!B:B, Mreze!C$8, 'Reg. planiranih prekida'!S:S),0)</f>
        <v>0</v>
      </c>
      <c r="AA26" s="23">
        <f>IF(B26&lt;&gt;"",SUMIF('Reg. planiranih prekida'!B:B,Mreze!C29,'Reg. planiranih prekida'!T:T)+SUMIF('Reg. planiranih prekida'!B:B,Mreze!C$8,'Reg. planiranih prekida'!T:T),0)</f>
        <v>0</v>
      </c>
      <c r="AB26" s="72">
        <f>IF(B26&lt;&gt;"",(SUMIFS('Reg. planiranih prekida'!E:E, 'Reg. planiranih prekida'!B:B, Mreze!C29, 'Reg. planiranih prekida'!G:G, 'Uzroci prekida'!E$8)+C26*SUMIFS('Reg. planiranih prekida'!S:S, 'Reg. planiranih prekida'!B:B, Mreze!C$8, 'Reg. planiranih prekida'!G:G, 'Uzroci prekida'!E$8))/C26,0)</f>
        <v>0</v>
      </c>
      <c r="AC26" s="72">
        <f>IF(B26&lt;&gt;"",(SUMIFS('Reg. planiranih prekida'!E:E, 'Reg. planiranih prekida'!B:B, Mreze!C29, 'Reg. planiranih prekida'!G:G, 'Uzroci prekida'!E$9)+C26*SUMIFS('Reg. planiranih prekida'!S:S, 'Reg. planiranih prekida'!B:B, Mreze!C$8, 'Reg. planiranih prekida'!G:G, 'Uzroci prekida'!E$9))/C26,0)</f>
        <v>0</v>
      </c>
      <c r="AD26" s="72">
        <f>IF(B26&lt;&gt;"",(SUMIFS('Reg. planiranih prekida'!E:E, 'Reg. planiranih prekida'!B:B, Mreze!C29, 'Reg. planiranih prekida'!G:G, 'Uzroci prekida'!E$10)+C26*SUMIFS('Reg. planiranih prekida'!S:S, 'Reg. planiranih prekida'!B:B, Mreze!C$8, 'Reg. planiranih prekida'!G:G, 'Uzroci prekida'!E$10))/C26,0)</f>
        <v>0</v>
      </c>
      <c r="AE26" s="72">
        <f>IF(B26&lt;&gt;"",(SUMIFS('Reg. planiranih prekida'!E:E, 'Reg. planiranih prekida'!B:B, Mreze!C29, 'Reg. planiranih prekida'!G:G, 'Uzroci prekida'!E$11)+C26*SUMIFS('Reg. planiranih prekida'!S:S, 'Reg. planiranih prekida'!B:B, Mreze!C$8, 'Reg. planiranih prekida'!G:G, 'Uzroci prekida'!E$11))/C26,0)</f>
        <v>0</v>
      </c>
      <c r="AF26" s="61">
        <f t="shared" si="6"/>
        <v>0</v>
      </c>
      <c r="AG26" s="44">
        <f>IF(B26&lt;&gt;"",(SUMIFS('Reg. planiranih prekida'!U:U, 'Reg. planiranih prekida'!B:B, Mreze!C29, 'Reg. planiranih prekida'!G:G, 'Uzroci prekida'!E$8)+C26*SUMIFS('Reg. planiranih prekida'!T:T,'Reg. planiranih prekida'!B:B,Mreze!C$8,'Reg. planiranih prekida'!G:G,'Uzroci prekida'!E$8))/C26,0)</f>
        <v>0</v>
      </c>
      <c r="AH26" s="44">
        <f>IF(B26&lt;&gt;"",(SUMIFS('Reg. planiranih prekida'!U:U, 'Reg. planiranih prekida'!B:B, Mreze!C29, 'Reg. planiranih prekida'!G:G, 'Uzroci prekida'!E$9)+C26*SUMIFS('Reg. planiranih prekida'!T:T,'Reg. planiranih prekida'!B:B,Mreze!C$8,'Reg. planiranih prekida'!G:G,'Uzroci prekida'!E$9))/C26,0)</f>
        <v>0</v>
      </c>
      <c r="AI26" s="44">
        <f>IF(B26&lt;&gt;"",(SUMIFS('Reg. planiranih prekida'!U:U, 'Reg. planiranih prekida'!B:B, Mreze!C29, 'Reg. planiranih prekida'!G:G, 'Uzroci prekida'!E$10)+C26*SUMIFS('Reg. planiranih prekida'!T:T,'Reg. planiranih prekida'!B:B,Mreze!C$8,'Reg. planiranih prekida'!G:G,'Uzroci prekida'!E$10))/C26,0)</f>
        <v>0</v>
      </c>
      <c r="AJ26" s="44">
        <f>IF(B26&lt;&gt;"",(SUMIFS('Reg. planiranih prekida'!U:U, 'Reg. planiranih prekida'!B:B, Mreze!C29, 'Reg. planiranih prekida'!G:G, 'Uzroci prekida'!E$11)+C26*SUMIFS('Reg. planiranih prekida'!T:T,'Reg. planiranih prekida'!B:B,Mreze!C$8,'Reg. planiranih prekida'!G:G,'Uzroci prekida'!E$11))/C26,0)</f>
        <v>0</v>
      </c>
      <c r="AK26" s="187">
        <f t="shared" si="7"/>
        <v>0</v>
      </c>
    </row>
    <row r="27" spans="1:37" ht="25.5" x14ac:dyDescent="0.25">
      <c r="A27" s="90">
        <f t="shared" si="8"/>
        <v>22</v>
      </c>
      <c r="B27" s="91" t="str">
        <f>IF(Mreze!B30&lt;&gt;"",Mreze!B30,"")</f>
        <v/>
      </c>
      <c r="C27" s="92">
        <f>Mreze!F30</f>
        <v>0</v>
      </c>
      <c r="D27" s="92">
        <f t="shared" si="0"/>
        <v>0</v>
      </c>
      <c r="E27" s="92">
        <f t="shared" si="1"/>
        <v>0</v>
      </c>
      <c r="F27" s="186">
        <f t="shared" si="2"/>
        <v>0</v>
      </c>
      <c r="G27" s="92">
        <f t="shared" si="3"/>
        <v>0</v>
      </c>
      <c r="H27" s="23">
        <f>IF(B27&lt;&gt;"",SUMIF('Reg. neplaniranih prekida'!B:B, Mreze!C30, 'Reg. neplaniranih prekida'!R:R)+SUMIF('Reg. neplaniranih prekida'!B:B, Mreze!C$8, 'Reg. neplaniranih prekida'!R:R),0)</f>
        <v>0</v>
      </c>
      <c r="I27" s="23">
        <f>IF(B27&lt;&gt;"",SUMIF('Reg. neplaniranih prekida'!B:B,Mreze!C30,'Reg. neplaniranih prekida'!S:S)+SUMIF('Reg. neplaniranih prekida'!B:B,Mreze!C$8,'Reg. neplaniranih prekida'!S:S),0)</f>
        <v>0</v>
      </c>
      <c r="J27" s="72">
        <f>IF(B27&lt;&gt;"",(SUMIFS('Reg. neplaniranih prekida'!E:E,'Reg. neplaniranih prekida'!B:B,Mreze!C30,'Reg. neplaniranih prekida'!G:G,'Uzroci prekida'!E$12)+C27*SUMIFS('Reg. neplaniranih prekida'!R:R, 'Reg. neplaniranih prekida'!B:B, Mreze!C$8, 'Reg. neplaniranih prekida'!G:G, 'Uzroci prekida'!E$12))/C27,0)</f>
        <v>0</v>
      </c>
      <c r="K27" s="72">
        <f>IF(B27&lt;&gt;"",(SUMIFS('Reg. neplaniranih prekida'!E:E, 'Reg. neplaniranih prekida'!B:B, Mreze!C30, 'Reg. neplaniranih prekida'!G:G, 'Uzroci prekida'!E$13)+C27*SUMIFS('Reg. neplaniranih prekida'!R:R, 'Reg. neplaniranih prekida'!B:B, Mreze!C$8, 'Reg. neplaniranih prekida'!G:G, 'Uzroci prekida'!E$13))/C27,0)</f>
        <v>0</v>
      </c>
      <c r="L27" s="72">
        <f>IF(B27&lt;&gt;"",(SUMIFS('Reg. neplaniranih prekida'!E:E, 'Reg. neplaniranih prekida'!B:B, Mreze!C30, 'Reg. neplaniranih prekida'!G:G, 'Uzroci prekida'!E$14)+C27*SUMIFS('Reg. neplaniranih prekida'!R:R, 'Reg. neplaniranih prekida'!B:B, Mreze!C$8, 'Reg. neplaniranih prekida'!G:G, 'Uzroci prekida'!E$14))/C27,0)</f>
        <v>0</v>
      </c>
      <c r="M27" s="72">
        <f>IF(B27&lt;&gt;"",(SUMIFS('Reg. neplaniranih prekida'!E:E, 'Reg. neplaniranih prekida'!B:B, Mreze!C30, 'Reg. neplaniranih prekida'!G:G, 'Uzroci prekida'!E$15)+C27*SUMIFS('Reg. neplaniranih prekida'!R:R, 'Reg. neplaniranih prekida'!B:B, Mreze!C$8, 'Reg. neplaniranih prekida'!G:G, 'Uzroci prekida'!E$15))/C27,0)</f>
        <v>0</v>
      </c>
      <c r="N27" s="72">
        <f>IF(B27&lt;&gt;"",(SUMIFS('Reg. neplaniranih prekida'!E:E, 'Reg. neplaniranih prekida'!B:B, Mreze!C30, 'Reg. neplaniranih prekida'!G:G, 'Uzroci prekida'!E$16)+C27*SUMIFS('Reg. neplaniranih prekida'!R:R, 'Reg. neplaniranih prekida'!B:B, Mreze!C$8, 'Reg. neplaniranih prekida'!G:G, 'Uzroci prekida'!E$16))/C27,0)</f>
        <v>0</v>
      </c>
      <c r="O27" s="61">
        <f t="shared" si="4"/>
        <v>0</v>
      </c>
      <c r="P27" s="44">
        <f>IF(B27&lt;&gt;"",(SUMIFS('Reg. neplaniranih prekida'!T:T,'Reg. neplaniranih prekida'!B:B,Mreze!C30,'Reg. neplaniranih prekida'!G:G,'Uzroci prekida'!E$12)+C27*SUMIFS('Reg. neplaniranih prekida'!S:S,'Reg. neplaniranih prekida'!B:B,Mreze!C$8,'Reg. neplaniranih prekida'!G:G,'Uzroci prekida'!E$12))/C27,0)</f>
        <v>0</v>
      </c>
      <c r="Q27" s="44">
        <f>IF(B27&lt;&gt;"",(SUMIFS('Reg. neplaniranih prekida'!T:T,'Reg. neplaniranih prekida'!B:B,Mreze!C30,'Reg. neplaniranih prekida'!G:G,'Uzroci prekida'!E$13)+C27*SUMIFS('Reg. neplaniranih prekida'!S:S,'Reg. neplaniranih prekida'!B:B,Mreze!C$8,'Reg. neplaniranih prekida'!G:G,'Uzroci prekida'!E$13))/C27,0)</f>
        <v>0</v>
      </c>
      <c r="R27" s="44">
        <f>IF(B27&lt;&gt;"",(SUMIFS('Reg. neplaniranih prekida'!T:T,'Reg. neplaniranih prekida'!B:B,Mreze!C30,'Reg. neplaniranih prekida'!G:G,'Uzroci prekida'!E$14)+C27*SUMIFS('Reg. neplaniranih prekida'!S:S,'Reg. neplaniranih prekida'!B:B,Mreze!C$8,'Reg. neplaniranih prekida'!G:G,'Uzroci prekida'!E$14))/C27,0)</f>
        <v>0</v>
      </c>
      <c r="S27" s="45">
        <f>IF(B27&lt;&gt;"",(SUMIFS('Reg. neplaniranih prekida'!T:T,'Reg. neplaniranih prekida'!B:B,Mreze!C30,'Reg. neplaniranih prekida'!G:G,'Uzroci prekida'!E$15)+C27*SUMIFS('Reg. neplaniranih prekida'!S:S,'Reg. neplaniranih prekida'!B:B,Mreze!C$8,'Reg. neplaniranih prekida'!G:G,'Uzroci prekida'!E$15))/C27,0)</f>
        <v>0</v>
      </c>
      <c r="T27" s="44">
        <f>IF(B27&lt;&gt;"",(SUMIFS('Reg. neplaniranih prekida'!T:T,'Reg. neplaniranih prekida'!B:B,Mreze!C30,'Reg. neplaniranih prekida'!G:G,'Uzroci prekida'!E$16)+C27*SUMIFS('Reg. neplaniranih prekida'!S:S,'Reg. neplaniranih prekida'!B:B,Mreze!C$8,'Reg. neplaniranih prekida'!G:G,'Uzroci prekida'!E$16))/C27,0)</f>
        <v>0</v>
      </c>
      <c r="U27" s="60">
        <f t="shared" si="5"/>
        <v>0</v>
      </c>
      <c r="V27" s="23">
        <f>IF(B27&lt;&gt;"",SUMIF('Reg.Visa sila'!B:B, Mreze!C30, 'Reg.Visa sila'!R:R)+SUMIF('Reg.Visa sila'!B:B, Mreze!C$8, 'Reg.Visa sila'!R:R),0)</f>
        <v>0</v>
      </c>
      <c r="W27" s="23">
        <f>IF(B27&lt;&gt;"",SUMIF('Reg.Visa sila'!B:B,Mreze!C30,'Reg.Visa sila'!S:S)+SUMIF('Reg.Visa sila'!B:B,Mreze!C$8,'Reg.Visa sila'!S:S),0)</f>
        <v>0</v>
      </c>
      <c r="X27" s="61">
        <f>IF(B27&lt;&gt;"",(SUMIFS('Reg.Visa sila'!E:E, 'Reg.Visa sila'!B:B, Mreze!C30)+C27*SUMIFS('Reg.Visa sila'!R:R, 'Reg.Visa sila'!B:B, Mreze!C$8, 'Reg.Visa sila'!G:G, visa1))/C27,0)</f>
        <v>0</v>
      </c>
      <c r="Y27" s="60">
        <f>IF(B27&lt;&gt;"",(SUMIFS('Reg.Visa sila'!T:T, 'Reg.Visa sila'!B:B, Mreze!C30)+C27*SUMIFS('Reg.Visa sila'!S:S,'Reg.Visa sila'!B:B,Mreze!C$8,'Reg.Visa sila'!G:G,visa1))/C27,0)</f>
        <v>0</v>
      </c>
      <c r="Z27" s="23">
        <f>IF(B27&lt;&gt;"",SUMIF('Reg. planiranih prekida'!B:B, Mreze!C30, 'Reg. planiranih prekida'!S:S)+SUMIF('Reg. planiranih prekida'!B:B, Mreze!C$8, 'Reg. planiranih prekida'!S:S),0)</f>
        <v>0</v>
      </c>
      <c r="AA27" s="23">
        <f>IF(B27&lt;&gt;"",SUMIF('Reg. planiranih prekida'!B:B,Mreze!C30,'Reg. planiranih prekida'!T:T)+SUMIF('Reg. planiranih prekida'!B:B,Mreze!C$8,'Reg. planiranih prekida'!T:T),0)</f>
        <v>0</v>
      </c>
      <c r="AB27" s="72">
        <f>IF(B27&lt;&gt;"",(SUMIFS('Reg. planiranih prekida'!E:E, 'Reg. planiranih prekida'!B:B, Mreze!C30, 'Reg. planiranih prekida'!G:G, 'Uzroci prekida'!E$8)+C27*SUMIFS('Reg. planiranih prekida'!S:S, 'Reg. planiranih prekida'!B:B, Mreze!C$8, 'Reg. planiranih prekida'!G:G, 'Uzroci prekida'!E$8))/C27,0)</f>
        <v>0</v>
      </c>
      <c r="AC27" s="72">
        <f>IF(B27&lt;&gt;"",(SUMIFS('Reg. planiranih prekida'!E:E, 'Reg. planiranih prekida'!B:B, Mreze!C30, 'Reg. planiranih prekida'!G:G, 'Uzroci prekida'!E$9)+C27*SUMIFS('Reg. planiranih prekida'!S:S, 'Reg. planiranih prekida'!B:B, Mreze!C$8, 'Reg. planiranih prekida'!G:G, 'Uzroci prekida'!E$9))/C27,0)</f>
        <v>0</v>
      </c>
      <c r="AD27" s="72">
        <f>IF(B27&lt;&gt;"",(SUMIFS('Reg. planiranih prekida'!E:E, 'Reg. planiranih prekida'!B:B, Mreze!C30, 'Reg. planiranih prekida'!G:G, 'Uzroci prekida'!E$10)+C27*SUMIFS('Reg. planiranih prekida'!S:S, 'Reg. planiranih prekida'!B:B, Mreze!C$8, 'Reg. planiranih prekida'!G:G, 'Uzroci prekida'!E$10))/C27,0)</f>
        <v>0</v>
      </c>
      <c r="AE27" s="72">
        <f>IF(B27&lt;&gt;"",(SUMIFS('Reg. planiranih prekida'!E:E, 'Reg. planiranih prekida'!B:B, Mreze!C30, 'Reg. planiranih prekida'!G:G, 'Uzroci prekida'!E$11)+C27*SUMIFS('Reg. planiranih prekida'!S:S, 'Reg. planiranih prekida'!B:B, Mreze!C$8, 'Reg. planiranih prekida'!G:G, 'Uzroci prekida'!E$11))/C27,0)</f>
        <v>0</v>
      </c>
      <c r="AF27" s="61">
        <f t="shared" si="6"/>
        <v>0</v>
      </c>
      <c r="AG27" s="44">
        <f>IF(B27&lt;&gt;"",(SUMIFS('Reg. planiranih prekida'!U:U, 'Reg. planiranih prekida'!B:B, Mreze!C30, 'Reg. planiranih prekida'!G:G, 'Uzroci prekida'!E$8)+C27*SUMIFS('Reg. planiranih prekida'!T:T,'Reg. planiranih prekida'!B:B,Mreze!C$8,'Reg. planiranih prekida'!G:G,'Uzroci prekida'!E$8))/C27,0)</f>
        <v>0</v>
      </c>
      <c r="AH27" s="44">
        <f>IF(B27&lt;&gt;"",(SUMIFS('Reg. planiranih prekida'!U:U, 'Reg. planiranih prekida'!B:B, Mreze!C30, 'Reg. planiranih prekida'!G:G, 'Uzroci prekida'!E$9)+C27*SUMIFS('Reg. planiranih prekida'!T:T,'Reg. planiranih prekida'!B:B,Mreze!C$8,'Reg. planiranih prekida'!G:G,'Uzroci prekida'!E$9))/C27,0)</f>
        <v>0</v>
      </c>
      <c r="AI27" s="44">
        <f>IF(B27&lt;&gt;"",(SUMIFS('Reg. planiranih prekida'!U:U, 'Reg. planiranih prekida'!B:B, Mreze!C30, 'Reg. planiranih prekida'!G:G, 'Uzroci prekida'!E$10)+C27*SUMIFS('Reg. planiranih prekida'!T:T,'Reg. planiranih prekida'!B:B,Mreze!C$8,'Reg. planiranih prekida'!G:G,'Uzroci prekida'!E$10))/C27,0)</f>
        <v>0</v>
      </c>
      <c r="AJ27" s="44">
        <f>IF(B27&lt;&gt;"",(SUMIFS('Reg. planiranih prekida'!U:U, 'Reg. planiranih prekida'!B:B, Mreze!C30, 'Reg. planiranih prekida'!G:G, 'Uzroci prekida'!E$11)+C27*SUMIFS('Reg. planiranih prekida'!T:T,'Reg. planiranih prekida'!B:B,Mreze!C$8,'Reg. planiranih prekida'!G:G,'Uzroci prekida'!E$11))/C27,0)</f>
        <v>0</v>
      </c>
      <c r="AK27" s="187">
        <f t="shared" si="7"/>
        <v>0</v>
      </c>
    </row>
    <row r="28" spans="1:37" x14ac:dyDescent="0.25">
      <c r="A28" s="90">
        <f t="shared" si="8"/>
        <v>23</v>
      </c>
      <c r="B28" s="91" t="str">
        <f>IF(Mreze!B31&lt;&gt;"",Mreze!B31,"")</f>
        <v/>
      </c>
      <c r="C28" s="92">
        <f>Mreze!F31</f>
        <v>0</v>
      </c>
      <c r="D28" s="92">
        <f t="shared" si="0"/>
        <v>0</v>
      </c>
      <c r="E28" s="92">
        <f t="shared" si="1"/>
        <v>0</v>
      </c>
      <c r="F28" s="186">
        <f t="shared" si="2"/>
        <v>0</v>
      </c>
      <c r="G28" s="92">
        <f t="shared" si="3"/>
        <v>0</v>
      </c>
      <c r="H28" s="23">
        <f>IF(B28&lt;&gt;"",SUMIF('Reg. neplaniranih prekida'!B:B, Mreze!C31, 'Reg. neplaniranih prekida'!R:R)+SUMIF('Reg. neplaniranih prekida'!B:B, Mreze!C$8, 'Reg. neplaniranih prekida'!R:R),0)</f>
        <v>0</v>
      </c>
      <c r="I28" s="23">
        <f>IF(B28&lt;&gt;"",SUMIF('Reg. neplaniranih prekida'!B:B,Mreze!C31,'Reg. neplaniranih prekida'!S:S)+SUMIF('Reg. neplaniranih prekida'!B:B,Mreze!C$8,'Reg. neplaniranih prekida'!S:S),0)</f>
        <v>0</v>
      </c>
      <c r="J28" s="72">
        <f>IF(B28&lt;&gt;"",(SUMIFS('Reg. neplaniranih prekida'!E:E,'Reg. neplaniranih prekida'!B:B,Mreze!C31,'Reg. neplaniranih prekida'!G:G,'Uzroci prekida'!E$12)+C28*SUMIFS('Reg. neplaniranih prekida'!R:R, 'Reg. neplaniranih prekida'!B:B, Mreze!C$8, 'Reg. neplaniranih prekida'!G:G, 'Uzroci prekida'!E$12))/C28,0)</f>
        <v>0</v>
      </c>
      <c r="K28" s="72">
        <f>IF(B28&lt;&gt;"",(SUMIFS('Reg. neplaniranih prekida'!E:E, 'Reg. neplaniranih prekida'!B:B, Mreze!C31, 'Reg. neplaniranih prekida'!G:G, 'Uzroci prekida'!E$13)+C28*SUMIFS('Reg. neplaniranih prekida'!R:R, 'Reg. neplaniranih prekida'!B:B, Mreze!C$8, 'Reg. neplaniranih prekida'!G:G, 'Uzroci prekida'!E$13))/C28,0)</f>
        <v>0</v>
      </c>
      <c r="L28" s="72">
        <f>IF(B28&lt;&gt;"",(SUMIFS('Reg. neplaniranih prekida'!E:E, 'Reg. neplaniranih prekida'!B:B, Mreze!C31, 'Reg. neplaniranih prekida'!G:G, 'Uzroci prekida'!E$14)+C28*SUMIFS('Reg. neplaniranih prekida'!R:R, 'Reg. neplaniranih prekida'!B:B, Mreze!C$8, 'Reg. neplaniranih prekida'!G:G, 'Uzroci prekida'!E$14))/C28,0)</f>
        <v>0</v>
      </c>
      <c r="M28" s="72">
        <f>IF(B28&lt;&gt;"",(SUMIFS('Reg. neplaniranih prekida'!E:E, 'Reg. neplaniranih prekida'!B:B, Mreze!C31, 'Reg. neplaniranih prekida'!G:G, 'Uzroci prekida'!E$15)+C28*SUMIFS('Reg. neplaniranih prekida'!R:R, 'Reg. neplaniranih prekida'!B:B, Mreze!C$8, 'Reg. neplaniranih prekida'!G:G, 'Uzroci prekida'!E$15))/C28,0)</f>
        <v>0</v>
      </c>
      <c r="N28" s="72">
        <f>IF(B28&lt;&gt;"",(SUMIFS('Reg. neplaniranih prekida'!E:E, 'Reg. neplaniranih prekida'!B:B, Mreze!C31, 'Reg. neplaniranih prekida'!G:G, 'Uzroci prekida'!E$16)+C28*SUMIFS('Reg. neplaniranih prekida'!R:R, 'Reg. neplaniranih prekida'!B:B, Mreze!C$8, 'Reg. neplaniranih prekida'!G:G, 'Uzroci prekida'!E$16))/C28,0)</f>
        <v>0</v>
      </c>
      <c r="O28" s="61">
        <f t="shared" si="4"/>
        <v>0</v>
      </c>
      <c r="P28" s="44">
        <f>IF(B28&lt;&gt;"",(SUMIFS('Reg. neplaniranih prekida'!T:T,'Reg. neplaniranih prekida'!B:B,Mreze!C31,'Reg. neplaniranih prekida'!G:G,'Uzroci prekida'!E$12)+C28*SUMIFS('Reg. neplaniranih prekida'!S:S,'Reg. neplaniranih prekida'!B:B,Mreze!C$8,'Reg. neplaniranih prekida'!G:G,'Uzroci prekida'!E$12))/C28,0)</f>
        <v>0</v>
      </c>
      <c r="Q28" s="44">
        <f>IF(B28&lt;&gt;"",(SUMIFS('Reg. neplaniranih prekida'!T:T,'Reg. neplaniranih prekida'!B:B,Mreze!C31,'Reg. neplaniranih prekida'!G:G,'Uzroci prekida'!E$13)+C28*SUMIFS('Reg. neplaniranih prekida'!S:S,'Reg. neplaniranih prekida'!B:B,Mreze!C$8,'Reg. neplaniranih prekida'!G:G,'Uzroci prekida'!E$13))/C28,0)</f>
        <v>0</v>
      </c>
      <c r="R28" s="44">
        <f>IF(B28&lt;&gt;"",(SUMIFS('Reg. neplaniranih prekida'!T:T,'Reg. neplaniranih prekida'!B:B,Mreze!C31,'Reg. neplaniranih prekida'!G:G,'Uzroci prekida'!E$14)+C28*SUMIFS('Reg. neplaniranih prekida'!S:S,'Reg. neplaniranih prekida'!B:B,Mreze!C$8,'Reg. neplaniranih prekida'!G:G,'Uzroci prekida'!E$14))/C28,0)</f>
        <v>0</v>
      </c>
      <c r="S28" s="45">
        <f>IF(B28&lt;&gt;"",(SUMIFS('Reg. neplaniranih prekida'!T:T,'Reg. neplaniranih prekida'!B:B,Mreze!C31,'Reg. neplaniranih prekida'!G:G,'Uzroci prekida'!E$15)+C28*SUMIFS('Reg. neplaniranih prekida'!S:S,'Reg. neplaniranih prekida'!B:B,Mreze!C$8,'Reg. neplaniranih prekida'!G:G,'Uzroci prekida'!E$15))/C28,0)</f>
        <v>0</v>
      </c>
      <c r="T28" s="44">
        <f>IF(B28&lt;&gt;"",(SUMIFS('Reg. neplaniranih prekida'!T:T,'Reg. neplaniranih prekida'!B:B,Mreze!C31,'Reg. neplaniranih prekida'!G:G,'Uzroci prekida'!E$16)+C28*SUMIFS('Reg. neplaniranih prekida'!S:S,'Reg. neplaniranih prekida'!B:B,Mreze!C$8,'Reg. neplaniranih prekida'!G:G,'Uzroci prekida'!E$16))/C28,0)</f>
        <v>0</v>
      </c>
      <c r="U28" s="60">
        <f t="shared" si="5"/>
        <v>0</v>
      </c>
      <c r="V28" s="23">
        <f>IF(B28&lt;&gt;"",SUMIF('Reg.Visa sila'!B:B, Mreze!C31, 'Reg.Visa sila'!R:R)+SUMIF('Reg.Visa sila'!B:B, Mreze!C$8, 'Reg.Visa sila'!R:R),0)</f>
        <v>0</v>
      </c>
      <c r="W28" s="23">
        <f>IF(B28&lt;&gt;"",SUMIF('Reg.Visa sila'!B:B,Mreze!C31,'Reg.Visa sila'!S:S)+SUMIF('Reg.Visa sila'!B:B,Mreze!C$8,'Reg.Visa sila'!S:S),0)</f>
        <v>0</v>
      </c>
      <c r="X28" s="61">
        <f>IF(B28&lt;&gt;"",(SUMIFS('Reg.Visa sila'!E:E, 'Reg.Visa sila'!B:B, Mreze!C31)+C28*SUMIFS('Reg.Visa sila'!R:R, 'Reg.Visa sila'!B:B, Mreze!C$8, 'Reg.Visa sila'!G:G, visa1))/C28,0)</f>
        <v>0</v>
      </c>
      <c r="Y28" s="60">
        <f>IF(B28&lt;&gt;"",(SUMIFS('Reg.Visa sila'!T:T, 'Reg.Visa sila'!B:B, Mreze!C31)+C28*SUMIFS('Reg.Visa sila'!S:S,'Reg.Visa sila'!B:B,Mreze!C$8,'Reg.Visa sila'!G:G,visa1))/C28,0)</f>
        <v>0</v>
      </c>
      <c r="Z28" s="23">
        <f>IF(B28&lt;&gt;"",SUMIF('Reg. planiranih prekida'!B:B, Mreze!C31, 'Reg. planiranih prekida'!S:S)+SUMIF('Reg. planiranih prekida'!B:B, Mreze!C$8, 'Reg. planiranih prekida'!S:S),0)</f>
        <v>0</v>
      </c>
      <c r="AA28" s="23">
        <f>IF(B28&lt;&gt;"",SUMIF('Reg. planiranih prekida'!B:B,Mreze!C31,'Reg. planiranih prekida'!T:T)+SUMIF('Reg. planiranih prekida'!B:B,Mreze!C$8,'Reg. planiranih prekida'!T:T),0)</f>
        <v>0</v>
      </c>
      <c r="AB28" s="72">
        <f>IF(B28&lt;&gt;"",(SUMIFS('Reg. planiranih prekida'!E:E, 'Reg. planiranih prekida'!B:B, Mreze!C31, 'Reg. planiranih prekida'!G:G, 'Uzroci prekida'!E$8)+C28*SUMIFS('Reg. planiranih prekida'!S:S, 'Reg. planiranih prekida'!B:B, Mreze!C$8, 'Reg. planiranih prekida'!G:G, 'Uzroci prekida'!E$8))/C28,0)</f>
        <v>0</v>
      </c>
      <c r="AC28" s="72">
        <f>IF(B28&lt;&gt;"",(SUMIFS('Reg. planiranih prekida'!E:E, 'Reg. planiranih prekida'!B:B, Mreze!C31, 'Reg. planiranih prekida'!G:G, 'Uzroci prekida'!E$9)+C28*SUMIFS('Reg. planiranih prekida'!S:S, 'Reg. planiranih prekida'!B:B, Mreze!C$8, 'Reg. planiranih prekida'!G:G, 'Uzroci prekida'!E$9))/C28,0)</f>
        <v>0</v>
      </c>
      <c r="AD28" s="72">
        <f>IF(B28&lt;&gt;"",(SUMIFS('Reg. planiranih prekida'!E:E, 'Reg. planiranih prekida'!B:B, Mreze!C31, 'Reg. planiranih prekida'!G:G, 'Uzroci prekida'!E$10)+C28*SUMIFS('Reg. planiranih prekida'!S:S, 'Reg. planiranih prekida'!B:B, Mreze!C$8, 'Reg. planiranih prekida'!G:G, 'Uzroci prekida'!E$10))/C28,0)</f>
        <v>0</v>
      </c>
      <c r="AE28" s="72">
        <f>IF(B28&lt;&gt;"",(SUMIFS('Reg. planiranih prekida'!E:E, 'Reg. planiranih prekida'!B:B, Mreze!C31, 'Reg. planiranih prekida'!G:G, 'Uzroci prekida'!E$11)+C28*SUMIFS('Reg. planiranih prekida'!S:S, 'Reg. planiranih prekida'!B:B, Mreze!C$8, 'Reg. planiranih prekida'!G:G, 'Uzroci prekida'!E$11))/C28,0)</f>
        <v>0</v>
      </c>
      <c r="AF28" s="61">
        <f t="shared" si="6"/>
        <v>0</v>
      </c>
      <c r="AG28" s="44">
        <f>IF(B28&lt;&gt;"",(SUMIFS('Reg. planiranih prekida'!U:U, 'Reg. planiranih prekida'!B:B, Mreze!C31, 'Reg. planiranih prekida'!G:G, 'Uzroci prekida'!E$8)+C28*SUMIFS('Reg. planiranih prekida'!T:T,'Reg. planiranih prekida'!B:B,Mreze!C$8,'Reg. planiranih prekida'!G:G,'Uzroci prekida'!E$8))/C28,0)</f>
        <v>0</v>
      </c>
      <c r="AH28" s="44">
        <f>IF(B28&lt;&gt;"",(SUMIFS('Reg. planiranih prekida'!U:U, 'Reg. planiranih prekida'!B:B, Mreze!C31, 'Reg. planiranih prekida'!G:G, 'Uzroci prekida'!E$9)+C28*SUMIFS('Reg. planiranih prekida'!T:T,'Reg. planiranih prekida'!B:B,Mreze!C$8,'Reg. planiranih prekida'!G:G,'Uzroci prekida'!E$9))/C28,0)</f>
        <v>0</v>
      </c>
      <c r="AI28" s="44">
        <f>IF(B28&lt;&gt;"",(SUMIFS('Reg. planiranih prekida'!U:U, 'Reg. planiranih prekida'!B:B, Mreze!C31, 'Reg. planiranih prekida'!G:G, 'Uzroci prekida'!E$10)+C28*SUMIFS('Reg. planiranih prekida'!T:T,'Reg. planiranih prekida'!B:B,Mreze!C$8,'Reg. planiranih prekida'!G:G,'Uzroci prekida'!E$10))/C28,0)</f>
        <v>0</v>
      </c>
      <c r="AJ28" s="44">
        <f>IF(B28&lt;&gt;"",(SUMIFS('Reg. planiranih prekida'!U:U, 'Reg. planiranih prekida'!B:B, Mreze!C31, 'Reg. planiranih prekida'!G:G, 'Uzroci prekida'!E$11)+C28*SUMIFS('Reg. planiranih prekida'!T:T,'Reg. planiranih prekida'!B:B,Mreze!C$8,'Reg. planiranih prekida'!G:G,'Uzroci prekida'!E$11))/C28,0)</f>
        <v>0</v>
      </c>
      <c r="AK28" s="187">
        <f t="shared" si="7"/>
        <v>0</v>
      </c>
    </row>
    <row r="29" spans="1:37" ht="25.5" x14ac:dyDescent="0.25">
      <c r="A29" s="90">
        <f t="shared" si="8"/>
        <v>24</v>
      </c>
      <c r="B29" s="91" t="str">
        <f>IF(Mreze!B32&lt;&gt;"",Mreze!B32,"")</f>
        <v/>
      </c>
      <c r="C29" s="92">
        <f>Mreze!F32</f>
        <v>0</v>
      </c>
      <c r="D29" s="92">
        <f t="shared" si="0"/>
        <v>0</v>
      </c>
      <c r="E29" s="92">
        <f t="shared" si="1"/>
        <v>0</v>
      </c>
      <c r="F29" s="186">
        <f t="shared" si="2"/>
        <v>0</v>
      </c>
      <c r="G29" s="92">
        <f t="shared" si="3"/>
        <v>0</v>
      </c>
      <c r="H29" s="23">
        <f>IF(B29&lt;&gt;"",SUMIF('Reg. neplaniranih prekida'!B:B, Mreze!C32, 'Reg. neplaniranih prekida'!R:R)+SUMIF('Reg. neplaniranih prekida'!B:B, Mreze!C$8, 'Reg. neplaniranih prekida'!R:R),0)</f>
        <v>0</v>
      </c>
      <c r="I29" s="23">
        <f>IF(B29&lt;&gt;"",SUMIF('Reg. neplaniranih prekida'!B:B,Mreze!C32,'Reg. neplaniranih prekida'!S:S)+SUMIF('Reg. neplaniranih prekida'!B:B,Mreze!C$8,'Reg. neplaniranih prekida'!S:S),0)</f>
        <v>0</v>
      </c>
      <c r="J29" s="72">
        <f>IF(B29&lt;&gt;"",(SUMIFS('Reg. neplaniranih prekida'!E:E,'Reg. neplaniranih prekida'!B:B,Mreze!C32,'Reg. neplaniranih prekida'!G:G,'Uzroci prekida'!E$12)+C29*SUMIFS('Reg. neplaniranih prekida'!R:R, 'Reg. neplaniranih prekida'!B:B, Mreze!C$8, 'Reg. neplaniranih prekida'!G:G, 'Uzroci prekida'!E$12))/C29,0)</f>
        <v>0</v>
      </c>
      <c r="K29" s="72">
        <f>IF(B29&lt;&gt;"",(SUMIFS('Reg. neplaniranih prekida'!E:E, 'Reg. neplaniranih prekida'!B:B, Mreze!C32, 'Reg. neplaniranih prekida'!G:G, 'Uzroci prekida'!E$13)+C29*SUMIFS('Reg. neplaniranih prekida'!R:R, 'Reg. neplaniranih prekida'!B:B, Mreze!C$8, 'Reg. neplaniranih prekida'!G:G, 'Uzroci prekida'!E$13))/C29,0)</f>
        <v>0</v>
      </c>
      <c r="L29" s="72">
        <f>IF(B29&lt;&gt;"",(SUMIFS('Reg. neplaniranih prekida'!E:E, 'Reg. neplaniranih prekida'!B:B, Mreze!C32, 'Reg. neplaniranih prekida'!G:G, 'Uzroci prekida'!E$14)+C29*SUMIFS('Reg. neplaniranih prekida'!R:R, 'Reg. neplaniranih prekida'!B:B, Mreze!C$8, 'Reg. neplaniranih prekida'!G:G, 'Uzroci prekida'!E$14))/C29,0)</f>
        <v>0</v>
      </c>
      <c r="M29" s="72">
        <f>IF(B29&lt;&gt;"",(SUMIFS('Reg. neplaniranih prekida'!E:E, 'Reg. neplaniranih prekida'!B:B, Mreze!C32, 'Reg. neplaniranih prekida'!G:G, 'Uzroci prekida'!E$15)+C29*SUMIFS('Reg. neplaniranih prekida'!R:R, 'Reg. neplaniranih prekida'!B:B, Mreze!C$8, 'Reg. neplaniranih prekida'!G:G, 'Uzroci prekida'!E$15))/C29,0)</f>
        <v>0</v>
      </c>
      <c r="N29" s="72">
        <f>IF(B29&lt;&gt;"",(SUMIFS('Reg. neplaniranih prekida'!E:E, 'Reg. neplaniranih prekida'!B:B, Mreze!C32, 'Reg. neplaniranih prekida'!G:G, 'Uzroci prekida'!E$16)+C29*SUMIFS('Reg. neplaniranih prekida'!R:R, 'Reg. neplaniranih prekida'!B:B, Mreze!C$8, 'Reg. neplaniranih prekida'!G:G, 'Uzroci prekida'!E$16))/C29,0)</f>
        <v>0</v>
      </c>
      <c r="O29" s="61">
        <f t="shared" si="4"/>
        <v>0</v>
      </c>
      <c r="P29" s="44">
        <f>IF(B29&lt;&gt;"",(SUMIFS('Reg. neplaniranih prekida'!T:T,'Reg. neplaniranih prekida'!B:B,Mreze!C32,'Reg. neplaniranih prekida'!G:G,'Uzroci prekida'!E$12)+C29*SUMIFS('Reg. neplaniranih prekida'!S:S,'Reg. neplaniranih prekida'!B:B,Mreze!C$8,'Reg. neplaniranih prekida'!G:G,'Uzroci prekida'!E$12))/C29,0)</f>
        <v>0</v>
      </c>
      <c r="Q29" s="44">
        <f>IF(B29&lt;&gt;"",(SUMIFS('Reg. neplaniranih prekida'!T:T,'Reg. neplaniranih prekida'!B:B,Mreze!C32,'Reg. neplaniranih prekida'!G:G,'Uzroci prekida'!E$13)+C29*SUMIFS('Reg. neplaniranih prekida'!S:S,'Reg. neplaniranih prekida'!B:B,Mreze!C$8,'Reg. neplaniranih prekida'!G:G,'Uzroci prekida'!E$13))/C29,0)</f>
        <v>0</v>
      </c>
      <c r="R29" s="44">
        <f>IF(B29&lt;&gt;"",(SUMIFS('Reg. neplaniranih prekida'!T:T,'Reg. neplaniranih prekida'!B:B,Mreze!C32,'Reg. neplaniranih prekida'!G:G,'Uzroci prekida'!E$14)+C29*SUMIFS('Reg. neplaniranih prekida'!S:S,'Reg. neplaniranih prekida'!B:B,Mreze!C$8,'Reg. neplaniranih prekida'!G:G,'Uzroci prekida'!E$14))/C29,0)</f>
        <v>0</v>
      </c>
      <c r="S29" s="45">
        <f>IF(B29&lt;&gt;"",(SUMIFS('Reg. neplaniranih prekida'!T:T,'Reg. neplaniranih prekida'!B:B,Mreze!C32,'Reg. neplaniranih prekida'!G:G,'Uzroci prekida'!E$15)+C29*SUMIFS('Reg. neplaniranih prekida'!S:S,'Reg. neplaniranih prekida'!B:B,Mreze!C$8,'Reg. neplaniranih prekida'!G:G,'Uzroci prekida'!E$15))/C29,0)</f>
        <v>0</v>
      </c>
      <c r="T29" s="44">
        <f>IF(B29&lt;&gt;"",(SUMIFS('Reg. neplaniranih prekida'!T:T,'Reg. neplaniranih prekida'!B:B,Mreze!C32,'Reg. neplaniranih prekida'!G:G,'Uzroci prekida'!E$16)+C29*SUMIFS('Reg. neplaniranih prekida'!S:S,'Reg. neplaniranih prekida'!B:B,Mreze!C$8,'Reg. neplaniranih prekida'!G:G,'Uzroci prekida'!E$16))/C29,0)</f>
        <v>0</v>
      </c>
      <c r="U29" s="60">
        <f t="shared" si="5"/>
        <v>0</v>
      </c>
      <c r="V29" s="23">
        <f>IF(B29&lt;&gt;"",SUMIF('Reg.Visa sila'!B:B, Mreze!C32, 'Reg.Visa sila'!R:R)+SUMIF('Reg.Visa sila'!B:B, Mreze!C$8, 'Reg.Visa sila'!R:R),0)</f>
        <v>0</v>
      </c>
      <c r="W29" s="23">
        <f>IF(B29&lt;&gt;"",SUMIF('Reg.Visa sila'!B:B,Mreze!C32,'Reg.Visa sila'!S:S)+SUMIF('Reg.Visa sila'!B:B,Mreze!C$8,'Reg.Visa sila'!S:S),0)</f>
        <v>0</v>
      </c>
      <c r="X29" s="61">
        <f>IF(B29&lt;&gt;"",(SUMIFS('Reg.Visa sila'!E:E, 'Reg.Visa sila'!B:B, Mreze!C32)+C29*SUMIFS('Reg.Visa sila'!R:R, 'Reg.Visa sila'!B:B, Mreze!C$8, 'Reg.Visa sila'!G:G, visa1))/C29,0)</f>
        <v>0</v>
      </c>
      <c r="Y29" s="60">
        <f>IF(B29&lt;&gt;"",(SUMIFS('Reg.Visa sila'!T:T, 'Reg.Visa sila'!B:B, Mreze!C32)+C29*SUMIFS('Reg.Visa sila'!S:S,'Reg.Visa sila'!B:B,Mreze!C$8,'Reg.Visa sila'!G:G,visa1))/C29,0)</f>
        <v>0</v>
      </c>
      <c r="Z29" s="23">
        <f>IF(B29&lt;&gt;"",SUMIF('Reg. planiranih prekida'!B:B, Mreze!C32, 'Reg. planiranih prekida'!S:S)+SUMIF('Reg. planiranih prekida'!B:B, Mreze!C$8, 'Reg. planiranih prekida'!S:S),0)</f>
        <v>0</v>
      </c>
      <c r="AA29" s="23">
        <f>IF(B29&lt;&gt;"",SUMIF('Reg. planiranih prekida'!B:B,Mreze!C32,'Reg. planiranih prekida'!T:T)+SUMIF('Reg. planiranih prekida'!B:B,Mreze!C$8,'Reg. planiranih prekida'!T:T),0)</f>
        <v>0</v>
      </c>
      <c r="AB29" s="72">
        <f>IF(B29&lt;&gt;"",(SUMIFS('Reg. planiranih prekida'!E:E, 'Reg. planiranih prekida'!B:B, Mreze!C32, 'Reg. planiranih prekida'!G:G, 'Uzroci prekida'!E$8)+C29*SUMIFS('Reg. planiranih prekida'!S:S, 'Reg. planiranih prekida'!B:B, Mreze!C$8, 'Reg. planiranih prekida'!G:G, 'Uzroci prekida'!E$8))/C29,0)</f>
        <v>0</v>
      </c>
      <c r="AC29" s="72">
        <f>IF(B29&lt;&gt;"",(SUMIFS('Reg. planiranih prekida'!E:E, 'Reg. planiranih prekida'!B:B, Mreze!C32, 'Reg. planiranih prekida'!G:G, 'Uzroci prekida'!E$9)+C29*SUMIFS('Reg. planiranih prekida'!S:S, 'Reg. planiranih prekida'!B:B, Mreze!C$8, 'Reg. planiranih prekida'!G:G, 'Uzroci prekida'!E$9))/C29,0)</f>
        <v>0</v>
      </c>
      <c r="AD29" s="72">
        <f>IF(B29&lt;&gt;"",(SUMIFS('Reg. planiranih prekida'!E:E, 'Reg. planiranih prekida'!B:B, Mreze!C32, 'Reg. planiranih prekida'!G:G, 'Uzroci prekida'!E$10)+C29*SUMIFS('Reg. planiranih prekida'!S:S, 'Reg. planiranih prekida'!B:B, Mreze!C$8, 'Reg. planiranih prekida'!G:G, 'Uzroci prekida'!E$10))/C29,0)</f>
        <v>0</v>
      </c>
      <c r="AE29" s="72">
        <f>IF(B29&lt;&gt;"",(SUMIFS('Reg. planiranih prekida'!E:E, 'Reg. planiranih prekida'!B:B, Mreze!C32, 'Reg. planiranih prekida'!G:G, 'Uzroci prekida'!E$11)+C29*SUMIFS('Reg. planiranih prekida'!S:S, 'Reg. planiranih prekida'!B:B, Mreze!C$8, 'Reg. planiranih prekida'!G:G, 'Uzroci prekida'!E$11))/C29,0)</f>
        <v>0</v>
      </c>
      <c r="AF29" s="61">
        <f t="shared" si="6"/>
        <v>0</v>
      </c>
      <c r="AG29" s="44">
        <f>IF(B29&lt;&gt;"",(SUMIFS('Reg. planiranih prekida'!U:U, 'Reg. planiranih prekida'!B:B, Mreze!C32, 'Reg. planiranih prekida'!G:G, 'Uzroci prekida'!E$8)+C29*SUMIFS('Reg. planiranih prekida'!T:T,'Reg. planiranih prekida'!B:B,Mreze!C$8,'Reg. planiranih prekida'!G:G,'Uzroci prekida'!E$8))/C29,0)</f>
        <v>0</v>
      </c>
      <c r="AH29" s="44">
        <f>IF(B29&lt;&gt;"",(SUMIFS('Reg. planiranih prekida'!U:U, 'Reg. planiranih prekida'!B:B, Mreze!C32, 'Reg. planiranih prekida'!G:G, 'Uzroci prekida'!E$9)+C29*SUMIFS('Reg. planiranih prekida'!T:T,'Reg. planiranih prekida'!B:B,Mreze!C$8,'Reg. planiranih prekida'!G:G,'Uzroci prekida'!E$9))/C29,0)</f>
        <v>0</v>
      </c>
      <c r="AI29" s="44">
        <f>IF(B29&lt;&gt;"",(SUMIFS('Reg. planiranih prekida'!U:U, 'Reg. planiranih prekida'!B:B, Mreze!C32, 'Reg. planiranih prekida'!G:G, 'Uzroci prekida'!E$10)+C29*SUMIFS('Reg. planiranih prekida'!T:T,'Reg. planiranih prekida'!B:B,Mreze!C$8,'Reg. planiranih prekida'!G:G,'Uzroci prekida'!E$10))/C29,0)</f>
        <v>0</v>
      </c>
      <c r="AJ29" s="44">
        <f>IF(B29&lt;&gt;"",(SUMIFS('Reg. planiranih prekida'!U:U, 'Reg. planiranih prekida'!B:B, Mreze!C32, 'Reg. planiranih prekida'!G:G, 'Uzroci prekida'!E$11)+C29*SUMIFS('Reg. planiranih prekida'!T:T,'Reg. planiranih prekida'!B:B,Mreze!C$8,'Reg. planiranih prekida'!G:G,'Uzroci prekida'!E$11))/C29,0)</f>
        <v>0</v>
      </c>
      <c r="AK29" s="187">
        <f t="shared" si="7"/>
        <v>0</v>
      </c>
    </row>
    <row r="30" spans="1:37" x14ac:dyDescent="0.25">
      <c r="A30" s="90">
        <f t="shared" si="8"/>
        <v>25</v>
      </c>
      <c r="B30" s="91" t="str">
        <f>IF(Mreze!B33&lt;&gt;"",Mreze!B33,"")</f>
        <v/>
      </c>
      <c r="C30" s="92">
        <f>Mreze!F33</f>
        <v>0</v>
      </c>
      <c r="D30" s="92">
        <f t="shared" si="0"/>
        <v>0</v>
      </c>
      <c r="E30" s="92">
        <f t="shared" si="1"/>
        <v>0</v>
      </c>
      <c r="F30" s="186">
        <f t="shared" si="2"/>
        <v>0</v>
      </c>
      <c r="G30" s="92">
        <f t="shared" si="3"/>
        <v>0</v>
      </c>
      <c r="H30" s="23">
        <f>IF(B30&lt;&gt;"",SUMIF('Reg. neplaniranih prekida'!B:B, Mreze!C33, 'Reg. neplaniranih prekida'!R:R)+SUMIF('Reg. neplaniranih prekida'!B:B, Mreze!C$8, 'Reg. neplaniranih prekida'!R:R),0)</f>
        <v>0</v>
      </c>
      <c r="I30" s="23">
        <f>IF(B30&lt;&gt;"",SUMIF('Reg. neplaniranih prekida'!B:B,Mreze!C33,'Reg. neplaniranih prekida'!S:S)+SUMIF('Reg. neplaniranih prekida'!B:B,Mreze!C$8,'Reg. neplaniranih prekida'!S:S),0)</f>
        <v>0</v>
      </c>
      <c r="J30" s="72">
        <f>IF(B30&lt;&gt;"",(SUMIFS('Reg. neplaniranih prekida'!E:E,'Reg. neplaniranih prekida'!B:B,Mreze!C33,'Reg. neplaniranih prekida'!G:G,'Uzroci prekida'!E$12)+C30*SUMIFS('Reg. neplaniranih prekida'!R:R, 'Reg. neplaniranih prekida'!B:B, Mreze!C$8, 'Reg. neplaniranih prekida'!G:G, 'Uzroci prekida'!E$12))/C30,0)</f>
        <v>0</v>
      </c>
      <c r="K30" s="72">
        <f>IF(B30&lt;&gt;"",(SUMIFS('Reg. neplaniranih prekida'!E:E, 'Reg. neplaniranih prekida'!B:B, Mreze!C33, 'Reg. neplaniranih prekida'!G:G, 'Uzroci prekida'!E$13)+C30*SUMIFS('Reg. neplaniranih prekida'!R:R, 'Reg. neplaniranih prekida'!B:B, Mreze!C$8, 'Reg. neplaniranih prekida'!G:G, 'Uzroci prekida'!E$13))/C30,0)</f>
        <v>0</v>
      </c>
      <c r="L30" s="72">
        <f>IF(B30&lt;&gt;"",(SUMIFS('Reg. neplaniranih prekida'!E:E, 'Reg. neplaniranih prekida'!B:B, Mreze!C33, 'Reg. neplaniranih prekida'!G:G, 'Uzroci prekida'!E$14)+C30*SUMIFS('Reg. neplaniranih prekida'!R:R, 'Reg. neplaniranih prekida'!B:B, Mreze!C$8, 'Reg. neplaniranih prekida'!G:G, 'Uzroci prekida'!E$14))/C30,0)</f>
        <v>0</v>
      </c>
      <c r="M30" s="72">
        <f>IF(B30&lt;&gt;"",(SUMIFS('Reg. neplaniranih prekida'!E:E, 'Reg. neplaniranih prekida'!B:B, Mreze!C33, 'Reg. neplaniranih prekida'!G:G, 'Uzroci prekida'!E$15)+C30*SUMIFS('Reg. neplaniranih prekida'!R:R, 'Reg. neplaniranih prekida'!B:B, Mreze!C$8, 'Reg. neplaniranih prekida'!G:G, 'Uzroci prekida'!E$15))/C30,0)</f>
        <v>0</v>
      </c>
      <c r="N30" s="72">
        <f>IF(B30&lt;&gt;"",(SUMIFS('Reg. neplaniranih prekida'!E:E, 'Reg. neplaniranih prekida'!B:B, Mreze!C33, 'Reg. neplaniranih prekida'!G:G, 'Uzroci prekida'!E$16)+C30*SUMIFS('Reg. neplaniranih prekida'!R:R, 'Reg. neplaniranih prekida'!B:B, Mreze!C$8, 'Reg. neplaniranih prekida'!G:G, 'Uzroci prekida'!E$16))/C30,0)</f>
        <v>0</v>
      </c>
      <c r="O30" s="61">
        <f t="shared" si="4"/>
        <v>0</v>
      </c>
      <c r="P30" s="44">
        <f>IF(B30&lt;&gt;"",(SUMIFS('Reg. neplaniranih prekida'!T:T,'Reg. neplaniranih prekida'!B:B,Mreze!C33,'Reg. neplaniranih prekida'!G:G,'Uzroci prekida'!E$12)+C30*SUMIFS('Reg. neplaniranih prekida'!S:S,'Reg. neplaniranih prekida'!B:B,Mreze!C$8,'Reg. neplaniranih prekida'!G:G,'Uzroci prekida'!E$12))/C30,0)</f>
        <v>0</v>
      </c>
      <c r="Q30" s="44">
        <f>IF(B30&lt;&gt;"",(SUMIFS('Reg. neplaniranih prekida'!T:T,'Reg. neplaniranih prekida'!B:B,Mreze!C33,'Reg. neplaniranih prekida'!G:G,'Uzroci prekida'!E$13)+C30*SUMIFS('Reg. neplaniranih prekida'!S:S,'Reg. neplaniranih prekida'!B:B,Mreze!C$8,'Reg. neplaniranih prekida'!G:G,'Uzroci prekida'!E$13))/C30,0)</f>
        <v>0</v>
      </c>
      <c r="R30" s="44">
        <f>IF(B30&lt;&gt;"",(SUMIFS('Reg. neplaniranih prekida'!T:T,'Reg. neplaniranih prekida'!B:B,Mreze!C33,'Reg. neplaniranih prekida'!G:G,'Uzroci prekida'!E$14)+C30*SUMIFS('Reg. neplaniranih prekida'!S:S,'Reg. neplaniranih prekida'!B:B,Mreze!C$8,'Reg. neplaniranih prekida'!G:G,'Uzroci prekida'!E$14))/C30,0)</f>
        <v>0</v>
      </c>
      <c r="S30" s="45">
        <f>IF(B30&lt;&gt;"",(SUMIFS('Reg. neplaniranih prekida'!T:T,'Reg. neplaniranih prekida'!B:B,Mreze!C33,'Reg. neplaniranih prekida'!G:G,'Uzroci prekida'!E$15)+C30*SUMIFS('Reg. neplaniranih prekida'!S:S,'Reg. neplaniranih prekida'!B:B,Mreze!C$8,'Reg. neplaniranih prekida'!G:G,'Uzroci prekida'!E$15))/C30,0)</f>
        <v>0</v>
      </c>
      <c r="T30" s="44">
        <f>IF(B30&lt;&gt;"",(SUMIFS('Reg. neplaniranih prekida'!T:T,'Reg. neplaniranih prekida'!B:B,Mreze!C33,'Reg. neplaniranih prekida'!G:G,'Uzroci prekida'!E$16)+C30*SUMIFS('Reg. neplaniranih prekida'!S:S,'Reg. neplaniranih prekida'!B:B,Mreze!C$8,'Reg. neplaniranih prekida'!G:G,'Uzroci prekida'!E$16))/C30,0)</f>
        <v>0</v>
      </c>
      <c r="U30" s="60">
        <f t="shared" si="5"/>
        <v>0</v>
      </c>
      <c r="V30" s="23">
        <f>IF(B30&lt;&gt;"",SUMIF('Reg.Visa sila'!B:B, Mreze!C33, 'Reg.Visa sila'!R:R)+SUMIF('Reg.Visa sila'!B:B, Mreze!C$8, 'Reg.Visa sila'!R:R),0)</f>
        <v>0</v>
      </c>
      <c r="W30" s="23">
        <f>IF(B30&lt;&gt;"",SUMIF('Reg.Visa sila'!B:B,Mreze!C33,'Reg.Visa sila'!S:S)+SUMIF('Reg.Visa sila'!B:B,Mreze!C$8,'Reg.Visa sila'!S:S),0)</f>
        <v>0</v>
      </c>
      <c r="X30" s="61">
        <f>IF(B30&lt;&gt;"",(SUMIFS('Reg.Visa sila'!E:E, 'Reg.Visa sila'!B:B, Mreze!C33)+C30*SUMIFS('Reg.Visa sila'!R:R, 'Reg.Visa sila'!B:B, Mreze!C$8, 'Reg.Visa sila'!G:G, visa1))/C30,0)</f>
        <v>0</v>
      </c>
      <c r="Y30" s="60">
        <f>IF(B30&lt;&gt;"",(SUMIFS('Reg.Visa sila'!T:T, 'Reg.Visa sila'!B:B, Mreze!C33)+C30*SUMIFS('Reg.Visa sila'!S:S,'Reg.Visa sila'!B:B,Mreze!C$8,'Reg.Visa sila'!G:G,visa1))/C30,0)</f>
        <v>0</v>
      </c>
      <c r="Z30" s="23">
        <f>IF(B30&lt;&gt;"",SUMIF('Reg. planiranih prekida'!B:B, Mreze!C33, 'Reg. planiranih prekida'!S:S)+SUMIF('Reg. planiranih prekida'!B:B, Mreze!C$8, 'Reg. planiranih prekida'!S:S),0)</f>
        <v>0</v>
      </c>
      <c r="AA30" s="23">
        <f>IF(B30&lt;&gt;"",SUMIF('Reg. planiranih prekida'!B:B,Mreze!C33,'Reg. planiranih prekida'!T:T)+SUMIF('Reg. planiranih prekida'!B:B,Mreze!C$8,'Reg. planiranih prekida'!T:T),0)</f>
        <v>0</v>
      </c>
      <c r="AB30" s="72">
        <f>IF(B30&lt;&gt;"",(SUMIFS('Reg. planiranih prekida'!E:E, 'Reg. planiranih prekida'!B:B, Mreze!C33, 'Reg. planiranih prekida'!G:G, 'Uzroci prekida'!E$8)+C30*SUMIFS('Reg. planiranih prekida'!S:S, 'Reg. planiranih prekida'!B:B, Mreze!C$8, 'Reg. planiranih prekida'!G:G, 'Uzroci prekida'!E$8))/C30,0)</f>
        <v>0</v>
      </c>
      <c r="AC30" s="72">
        <f>IF(B30&lt;&gt;"",(SUMIFS('Reg. planiranih prekida'!E:E, 'Reg. planiranih prekida'!B:B, Mreze!C33, 'Reg. planiranih prekida'!G:G, 'Uzroci prekida'!E$9)+C30*SUMIFS('Reg. planiranih prekida'!S:S, 'Reg. planiranih prekida'!B:B, Mreze!C$8, 'Reg. planiranih prekida'!G:G, 'Uzroci prekida'!E$9))/C30,0)</f>
        <v>0</v>
      </c>
      <c r="AD30" s="72">
        <f>IF(B30&lt;&gt;"",(SUMIFS('Reg. planiranih prekida'!E:E, 'Reg. planiranih prekida'!B:B, Mreze!C33, 'Reg. planiranih prekida'!G:G, 'Uzroci prekida'!E$10)+C30*SUMIFS('Reg. planiranih prekida'!S:S, 'Reg. planiranih prekida'!B:B, Mreze!C$8, 'Reg. planiranih prekida'!G:G, 'Uzroci prekida'!E$10))/C30,0)</f>
        <v>0</v>
      </c>
      <c r="AE30" s="72">
        <f>IF(B30&lt;&gt;"",(SUMIFS('Reg. planiranih prekida'!E:E, 'Reg. planiranih prekida'!B:B, Mreze!C33, 'Reg. planiranih prekida'!G:G, 'Uzroci prekida'!E$11)+C30*SUMIFS('Reg. planiranih prekida'!S:S, 'Reg. planiranih prekida'!B:B, Mreze!C$8, 'Reg. planiranih prekida'!G:G, 'Uzroci prekida'!E$11))/C30,0)</f>
        <v>0</v>
      </c>
      <c r="AF30" s="61">
        <f t="shared" si="6"/>
        <v>0</v>
      </c>
      <c r="AG30" s="44">
        <f>IF(B30&lt;&gt;"",(SUMIFS('Reg. planiranih prekida'!U:U, 'Reg. planiranih prekida'!B:B, Mreze!C33, 'Reg. planiranih prekida'!G:G, 'Uzroci prekida'!E$8)+C30*SUMIFS('Reg. planiranih prekida'!T:T,'Reg. planiranih prekida'!B:B,Mreze!C$8,'Reg. planiranih prekida'!G:G,'Uzroci prekida'!E$8))/C30,0)</f>
        <v>0</v>
      </c>
      <c r="AH30" s="44">
        <f>IF(B30&lt;&gt;"",(SUMIFS('Reg. planiranih prekida'!U:U, 'Reg. planiranih prekida'!B:B, Mreze!C33, 'Reg. planiranih prekida'!G:G, 'Uzroci prekida'!E$9)+C30*SUMIFS('Reg. planiranih prekida'!T:T,'Reg. planiranih prekida'!B:B,Mreze!C$8,'Reg. planiranih prekida'!G:G,'Uzroci prekida'!E$9))/C30,0)</f>
        <v>0</v>
      </c>
      <c r="AI30" s="44">
        <f>IF(B30&lt;&gt;"",(SUMIFS('Reg. planiranih prekida'!U:U, 'Reg. planiranih prekida'!B:B, Mreze!C33, 'Reg. planiranih prekida'!G:G, 'Uzroci prekida'!E$10)+C30*SUMIFS('Reg. planiranih prekida'!T:T,'Reg. planiranih prekida'!B:B,Mreze!C$8,'Reg. planiranih prekida'!G:G,'Uzroci prekida'!E$10))/C30,0)</f>
        <v>0</v>
      </c>
      <c r="AJ30" s="44">
        <f>IF(B30&lt;&gt;"",(SUMIFS('Reg. planiranih prekida'!U:U, 'Reg. planiranih prekida'!B:B, Mreze!C33, 'Reg. planiranih prekida'!G:G, 'Uzroci prekida'!E$11)+C30*SUMIFS('Reg. planiranih prekida'!T:T,'Reg. planiranih prekida'!B:B,Mreze!C$8,'Reg. planiranih prekida'!G:G,'Uzroci prekida'!E$11))/C30,0)</f>
        <v>0</v>
      </c>
      <c r="AK30" s="187">
        <f t="shared" si="7"/>
        <v>0</v>
      </c>
    </row>
    <row r="31" spans="1:37" ht="25.5" x14ac:dyDescent="0.25">
      <c r="A31" s="90">
        <f t="shared" si="8"/>
        <v>26</v>
      </c>
      <c r="B31" s="91" t="str">
        <f>IF(Mreze!B34&lt;&gt;"",Mreze!B34,"")</f>
        <v/>
      </c>
      <c r="C31" s="92">
        <f>Mreze!F34</f>
        <v>0</v>
      </c>
      <c r="D31" s="92">
        <f t="shared" si="0"/>
        <v>0</v>
      </c>
      <c r="E31" s="92">
        <f t="shared" si="1"/>
        <v>0</v>
      </c>
      <c r="F31" s="186">
        <f t="shared" si="2"/>
        <v>0</v>
      </c>
      <c r="G31" s="92">
        <f t="shared" si="3"/>
        <v>0</v>
      </c>
      <c r="H31" s="23">
        <f>IF(B31&lt;&gt;"",SUMIF('Reg. neplaniranih prekida'!B:B, Mreze!C34, 'Reg. neplaniranih prekida'!R:R)+SUMIF('Reg. neplaniranih prekida'!B:B, Mreze!C$8, 'Reg. neplaniranih prekida'!R:R),0)</f>
        <v>0</v>
      </c>
      <c r="I31" s="23">
        <f>IF(B31&lt;&gt;"",SUMIF('Reg. neplaniranih prekida'!B:B,Mreze!C34,'Reg. neplaniranih prekida'!S:S)+SUMIF('Reg. neplaniranih prekida'!B:B,Mreze!C$8,'Reg. neplaniranih prekida'!S:S),0)</f>
        <v>0</v>
      </c>
      <c r="J31" s="72">
        <f>IF(B31&lt;&gt;"",(SUMIFS('Reg. neplaniranih prekida'!E:E,'Reg. neplaniranih prekida'!B:B,Mreze!C34,'Reg. neplaniranih prekida'!G:G,'Uzroci prekida'!E$12)+C31*SUMIFS('Reg. neplaniranih prekida'!R:R, 'Reg. neplaniranih prekida'!B:B, Mreze!C$8, 'Reg. neplaniranih prekida'!G:G, 'Uzroci prekida'!E$12))/C31,0)</f>
        <v>0</v>
      </c>
      <c r="K31" s="72">
        <f>IF(B31&lt;&gt;"",(SUMIFS('Reg. neplaniranih prekida'!E:E, 'Reg. neplaniranih prekida'!B:B, Mreze!C34, 'Reg. neplaniranih prekida'!G:G, 'Uzroci prekida'!E$13)+C31*SUMIFS('Reg. neplaniranih prekida'!R:R, 'Reg. neplaniranih prekida'!B:B, Mreze!C$8, 'Reg. neplaniranih prekida'!G:G, 'Uzroci prekida'!E$13))/C31,0)</f>
        <v>0</v>
      </c>
      <c r="L31" s="72">
        <f>IF(B31&lt;&gt;"",(SUMIFS('Reg. neplaniranih prekida'!E:E, 'Reg. neplaniranih prekida'!B:B, Mreze!C34, 'Reg. neplaniranih prekida'!G:G, 'Uzroci prekida'!E$14)+C31*SUMIFS('Reg. neplaniranih prekida'!R:R, 'Reg. neplaniranih prekida'!B:B, Mreze!C$8, 'Reg. neplaniranih prekida'!G:G, 'Uzroci prekida'!E$14))/C31,0)</f>
        <v>0</v>
      </c>
      <c r="M31" s="72">
        <f>IF(B31&lt;&gt;"",(SUMIFS('Reg. neplaniranih prekida'!E:E, 'Reg. neplaniranih prekida'!B:B, Mreze!C34, 'Reg. neplaniranih prekida'!G:G, 'Uzroci prekida'!E$15)+C31*SUMIFS('Reg. neplaniranih prekida'!R:R, 'Reg. neplaniranih prekida'!B:B, Mreze!C$8, 'Reg. neplaniranih prekida'!G:G, 'Uzroci prekida'!E$15))/C31,0)</f>
        <v>0</v>
      </c>
      <c r="N31" s="72">
        <f>IF(B31&lt;&gt;"",(SUMIFS('Reg. neplaniranih prekida'!E:E, 'Reg. neplaniranih prekida'!B:B, Mreze!C34, 'Reg. neplaniranih prekida'!G:G, 'Uzroci prekida'!E$16)+C31*SUMIFS('Reg. neplaniranih prekida'!R:R, 'Reg. neplaniranih prekida'!B:B, Mreze!C$8, 'Reg. neplaniranih prekida'!G:G, 'Uzroci prekida'!E$16))/C31,0)</f>
        <v>0</v>
      </c>
      <c r="O31" s="61">
        <f t="shared" si="4"/>
        <v>0</v>
      </c>
      <c r="P31" s="44">
        <f>IF(B31&lt;&gt;"",(SUMIFS('Reg. neplaniranih prekida'!T:T,'Reg. neplaniranih prekida'!B:B,Mreze!C34,'Reg. neplaniranih prekida'!G:G,'Uzroci prekida'!E$12)+C31*SUMIFS('Reg. neplaniranih prekida'!S:S,'Reg. neplaniranih prekida'!B:B,Mreze!C$8,'Reg. neplaniranih prekida'!G:G,'Uzroci prekida'!E$12))/C31,0)</f>
        <v>0</v>
      </c>
      <c r="Q31" s="44">
        <f>IF(B31&lt;&gt;"",(SUMIFS('Reg. neplaniranih prekida'!T:T,'Reg. neplaniranih prekida'!B:B,Mreze!C34,'Reg. neplaniranih prekida'!G:G,'Uzroci prekida'!E$13)+C31*SUMIFS('Reg. neplaniranih prekida'!S:S,'Reg. neplaniranih prekida'!B:B,Mreze!C$8,'Reg. neplaniranih prekida'!G:G,'Uzroci prekida'!E$13))/C31,0)</f>
        <v>0</v>
      </c>
      <c r="R31" s="44">
        <f>IF(B31&lt;&gt;"",(SUMIFS('Reg. neplaniranih prekida'!T:T,'Reg. neplaniranih prekida'!B:B,Mreze!C34,'Reg. neplaniranih prekida'!G:G,'Uzroci prekida'!E$14)+C31*SUMIFS('Reg. neplaniranih prekida'!S:S,'Reg. neplaniranih prekida'!B:B,Mreze!C$8,'Reg. neplaniranih prekida'!G:G,'Uzroci prekida'!E$14))/C31,0)</f>
        <v>0</v>
      </c>
      <c r="S31" s="45">
        <f>IF(B31&lt;&gt;"",(SUMIFS('Reg. neplaniranih prekida'!T:T,'Reg. neplaniranih prekida'!B:B,Mreze!C34,'Reg. neplaniranih prekida'!G:G,'Uzroci prekida'!E$15)+C31*SUMIFS('Reg. neplaniranih prekida'!S:S,'Reg. neplaniranih prekida'!B:B,Mreze!C$8,'Reg. neplaniranih prekida'!G:G,'Uzroci prekida'!E$15))/C31,0)</f>
        <v>0</v>
      </c>
      <c r="T31" s="44">
        <f>IF(B31&lt;&gt;"",(SUMIFS('Reg. neplaniranih prekida'!T:T,'Reg. neplaniranih prekida'!B:B,Mreze!C34,'Reg. neplaniranih prekida'!G:G,'Uzroci prekida'!E$16)+C31*SUMIFS('Reg. neplaniranih prekida'!S:S,'Reg. neplaniranih prekida'!B:B,Mreze!C$8,'Reg. neplaniranih prekida'!G:G,'Uzroci prekida'!E$16))/C31,0)</f>
        <v>0</v>
      </c>
      <c r="U31" s="60">
        <f t="shared" si="5"/>
        <v>0</v>
      </c>
      <c r="V31" s="23">
        <f>IF(B31&lt;&gt;"",SUMIF('Reg.Visa sila'!B:B, Mreze!C34, 'Reg.Visa sila'!R:R)+SUMIF('Reg.Visa sila'!B:B, Mreze!C$8, 'Reg.Visa sila'!R:R),0)</f>
        <v>0</v>
      </c>
      <c r="W31" s="23">
        <f>IF(B31&lt;&gt;"",SUMIF('Reg.Visa sila'!B:B,Mreze!C34,'Reg.Visa sila'!S:S)+SUMIF('Reg.Visa sila'!B:B,Mreze!C$8,'Reg.Visa sila'!S:S),0)</f>
        <v>0</v>
      </c>
      <c r="X31" s="61">
        <f>IF(B31&lt;&gt;"",(SUMIFS('Reg.Visa sila'!E:E, 'Reg.Visa sila'!B:B, Mreze!C34)+C31*SUMIFS('Reg.Visa sila'!R:R, 'Reg.Visa sila'!B:B, Mreze!C$8, 'Reg.Visa sila'!G:G, visa1))/C31,0)</f>
        <v>0</v>
      </c>
      <c r="Y31" s="60">
        <f>IF(B31&lt;&gt;"",(SUMIFS('Reg.Visa sila'!T:T, 'Reg.Visa sila'!B:B, Mreze!C34)+C31*SUMIFS('Reg.Visa sila'!S:S,'Reg.Visa sila'!B:B,Mreze!C$8,'Reg.Visa sila'!G:G,visa1))/C31,0)</f>
        <v>0</v>
      </c>
      <c r="Z31" s="23">
        <f>IF(B31&lt;&gt;"",SUMIF('Reg. planiranih prekida'!B:B, Mreze!C34, 'Reg. planiranih prekida'!S:S)+SUMIF('Reg. planiranih prekida'!B:B, Mreze!C$8, 'Reg. planiranih prekida'!S:S),0)</f>
        <v>0</v>
      </c>
      <c r="AA31" s="23">
        <f>IF(B31&lt;&gt;"",SUMIF('Reg. planiranih prekida'!B:B,Mreze!C34,'Reg. planiranih prekida'!T:T)+SUMIF('Reg. planiranih prekida'!B:B,Mreze!C$8,'Reg. planiranih prekida'!T:T),0)</f>
        <v>0</v>
      </c>
      <c r="AB31" s="72">
        <f>IF(B31&lt;&gt;"",(SUMIFS('Reg. planiranih prekida'!E:E, 'Reg. planiranih prekida'!B:B, Mreze!C34, 'Reg. planiranih prekida'!G:G, 'Uzroci prekida'!E$8)+C31*SUMIFS('Reg. planiranih prekida'!S:S, 'Reg. planiranih prekida'!B:B, Mreze!C$8, 'Reg. planiranih prekida'!G:G, 'Uzroci prekida'!E$8))/C31,0)</f>
        <v>0</v>
      </c>
      <c r="AC31" s="72">
        <f>IF(B31&lt;&gt;"",(SUMIFS('Reg. planiranih prekida'!E:E, 'Reg. planiranih prekida'!B:B, Mreze!C34, 'Reg. planiranih prekida'!G:G, 'Uzroci prekida'!E$9)+C31*SUMIFS('Reg. planiranih prekida'!S:S, 'Reg. planiranih prekida'!B:B, Mreze!C$8, 'Reg. planiranih prekida'!G:G, 'Uzroci prekida'!E$9))/C31,0)</f>
        <v>0</v>
      </c>
      <c r="AD31" s="72">
        <f>IF(B31&lt;&gt;"",(SUMIFS('Reg. planiranih prekida'!E:E, 'Reg. planiranih prekida'!B:B, Mreze!C34, 'Reg. planiranih prekida'!G:G, 'Uzroci prekida'!E$10)+C31*SUMIFS('Reg. planiranih prekida'!S:S, 'Reg. planiranih prekida'!B:B, Mreze!C$8, 'Reg. planiranih prekida'!G:G, 'Uzroci prekida'!E$10))/C31,0)</f>
        <v>0</v>
      </c>
      <c r="AE31" s="72">
        <f>IF(B31&lt;&gt;"",(SUMIFS('Reg. planiranih prekida'!E:E, 'Reg. planiranih prekida'!B:B, Mreze!C34, 'Reg. planiranih prekida'!G:G, 'Uzroci prekida'!E$11)+C31*SUMIFS('Reg. planiranih prekida'!S:S, 'Reg. planiranih prekida'!B:B, Mreze!C$8, 'Reg. planiranih prekida'!G:G, 'Uzroci prekida'!E$11))/C31,0)</f>
        <v>0</v>
      </c>
      <c r="AF31" s="61">
        <f t="shared" si="6"/>
        <v>0</v>
      </c>
      <c r="AG31" s="44">
        <f>IF(B31&lt;&gt;"",(SUMIFS('Reg. planiranih prekida'!U:U, 'Reg. planiranih prekida'!B:B, Mreze!C34, 'Reg. planiranih prekida'!G:G, 'Uzroci prekida'!E$8)+C31*SUMIFS('Reg. planiranih prekida'!T:T,'Reg. planiranih prekida'!B:B,Mreze!C$8,'Reg. planiranih prekida'!G:G,'Uzroci prekida'!E$8))/C31,0)</f>
        <v>0</v>
      </c>
      <c r="AH31" s="44">
        <f>IF(B31&lt;&gt;"",(SUMIFS('Reg. planiranih prekida'!U:U, 'Reg. planiranih prekida'!B:B, Mreze!C34, 'Reg. planiranih prekida'!G:G, 'Uzroci prekida'!E$9)+C31*SUMIFS('Reg. planiranih prekida'!T:T,'Reg. planiranih prekida'!B:B,Mreze!C$8,'Reg. planiranih prekida'!G:G,'Uzroci prekida'!E$9))/C31,0)</f>
        <v>0</v>
      </c>
      <c r="AI31" s="44">
        <f>IF(B31&lt;&gt;"",(SUMIFS('Reg. planiranih prekida'!U:U, 'Reg. planiranih prekida'!B:B, Mreze!C34, 'Reg. planiranih prekida'!G:G, 'Uzroci prekida'!E$10)+C31*SUMIFS('Reg. planiranih prekida'!T:T,'Reg. planiranih prekida'!B:B,Mreze!C$8,'Reg. planiranih prekida'!G:G,'Uzroci prekida'!E$10))/C31,0)</f>
        <v>0</v>
      </c>
      <c r="AJ31" s="44">
        <f>IF(B31&lt;&gt;"",(SUMIFS('Reg. planiranih prekida'!U:U, 'Reg. planiranih prekida'!B:B, Mreze!C34, 'Reg. planiranih prekida'!G:G, 'Uzroci prekida'!E$11)+C31*SUMIFS('Reg. planiranih prekida'!T:T,'Reg. planiranih prekida'!B:B,Mreze!C$8,'Reg. planiranih prekida'!G:G,'Uzroci prekida'!E$11))/C31,0)</f>
        <v>0</v>
      </c>
      <c r="AK31" s="187">
        <f t="shared" si="7"/>
        <v>0</v>
      </c>
    </row>
    <row r="32" spans="1:37" x14ac:dyDescent="0.25">
      <c r="A32" s="90">
        <f t="shared" si="8"/>
        <v>27</v>
      </c>
      <c r="B32" s="91" t="str">
        <f>IF(Mreze!B35&lt;&gt;"",Mreze!B35,"")</f>
        <v/>
      </c>
      <c r="C32" s="92">
        <f>Mreze!F35</f>
        <v>0</v>
      </c>
      <c r="D32" s="92">
        <f t="shared" si="0"/>
        <v>0</v>
      </c>
      <c r="E32" s="92">
        <f t="shared" si="1"/>
        <v>0</v>
      </c>
      <c r="F32" s="186">
        <f t="shared" si="2"/>
        <v>0</v>
      </c>
      <c r="G32" s="92">
        <f t="shared" si="3"/>
        <v>0</v>
      </c>
      <c r="H32" s="23">
        <f>IF(B32&lt;&gt;"",SUMIF('Reg. neplaniranih prekida'!B:B, Mreze!C35, 'Reg. neplaniranih prekida'!R:R)+SUMIF('Reg. neplaniranih prekida'!B:B, Mreze!C$8, 'Reg. neplaniranih prekida'!R:R),0)</f>
        <v>0</v>
      </c>
      <c r="I32" s="23">
        <f>IF(B32&lt;&gt;"",SUMIF('Reg. neplaniranih prekida'!B:B,Mreze!C35,'Reg. neplaniranih prekida'!S:S)+SUMIF('Reg. neplaniranih prekida'!B:B,Mreze!C$8,'Reg. neplaniranih prekida'!S:S),0)</f>
        <v>0</v>
      </c>
      <c r="J32" s="72">
        <f>IF(B32&lt;&gt;"",(SUMIFS('Reg. neplaniranih prekida'!E:E,'Reg. neplaniranih prekida'!B:B,Mreze!C35,'Reg. neplaniranih prekida'!G:G,'Uzroci prekida'!E$12)+C32*SUMIFS('Reg. neplaniranih prekida'!R:R, 'Reg. neplaniranih prekida'!B:B, Mreze!C$8, 'Reg. neplaniranih prekida'!G:G, 'Uzroci prekida'!E$12))/C32,0)</f>
        <v>0</v>
      </c>
      <c r="K32" s="72">
        <f>IF(B32&lt;&gt;"",(SUMIFS('Reg. neplaniranih prekida'!E:E, 'Reg. neplaniranih prekida'!B:B, Mreze!C35, 'Reg. neplaniranih prekida'!G:G, 'Uzroci prekida'!E$13)+C32*SUMIFS('Reg. neplaniranih prekida'!R:R, 'Reg. neplaniranih prekida'!B:B, Mreze!C$8, 'Reg. neplaniranih prekida'!G:G, 'Uzroci prekida'!E$13))/C32,0)</f>
        <v>0</v>
      </c>
      <c r="L32" s="72">
        <f>IF(B32&lt;&gt;"",(SUMIFS('Reg. neplaniranih prekida'!E:E, 'Reg. neplaniranih prekida'!B:B, Mreze!C35, 'Reg. neplaniranih prekida'!G:G, 'Uzroci prekida'!E$14)+C32*SUMIFS('Reg. neplaniranih prekida'!R:R, 'Reg. neplaniranih prekida'!B:B, Mreze!C$8, 'Reg. neplaniranih prekida'!G:G, 'Uzroci prekida'!E$14))/C32,0)</f>
        <v>0</v>
      </c>
      <c r="M32" s="72">
        <f>IF(B32&lt;&gt;"",(SUMIFS('Reg. neplaniranih prekida'!E:E, 'Reg. neplaniranih prekida'!B:B, Mreze!C35, 'Reg. neplaniranih prekida'!G:G, 'Uzroci prekida'!E$15)+C32*SUMIFS('Reg. neplaniranih prekida'!R:R, 'Reg. neplaniranih prekida'!B:B, Mreze!C$8, 'Reg. neplaniranih prekida'!G:G, 'Uzroci prekida'!E$15))/C32,0)</f>
        <v>0</v>
      </c>
      <c r="N32" s="72">
        <f>IF(B32&lt;&gt;"",(SUMIFS('Reg. neplaniranih prekida'!E:E, 'Reg. neplaniranih prekida'!B:B, Mreze!C35, 'Reg. neplaniranih prekida'!G:G, 'Uzroci prekida'!E$16)+C32*SUMIFS('Reg. neplaniranih prekida'!R:R, 'Reg. neplaniranih prekida'!B:B, Mreze!C$8, 'Reg. neplaniranih prekida'!G:G, 'Uzroci prekida'!E$16))/C32,0)</f>
        <v>0</v>
      </c>
      <c r="O32" s="61">
        <f t="shared" si="4"/>
        <v>0</v>
      </c>
      <c r="P32" s="44">
        <f>IF(B32&lt;&gt;"",(SUMIFS('Reg. neplaniranih prekida'!T:T,'Reg. neplaniranih prekida'!B:B,Mreze!C35,'Reg. neplaniranih prekida'!G:G,'Uzroci prekida'!E$12)+C32*SUMIFS('Reg. neplaniranih prekida'!S:S,'Reg. neplaniranih prekida'!B:B,Mreze!C$8,'Reg. neplaniranih prekida'!G:G,'Uzroci prekida'!E$12))/C32,0)</f>
        <v>0</v>
      </c>
      <c r="Q32" s="44">
        <f>IF(B32&lt;&gt;"",(SUMIFS('Reg. neplaniranih prekida'!T:T,'Reg. neplaniranih prekida'!B:B,Mreze!C35,'Reg. neplaniranih prekida'!G:G,'Uzroci prekida'!E$13)+C32*SUMIFS('Reg. neplaniranih prekida'!S:S,'Reg. neplaniranih prekida'!B:B,Mreze!C$8,'Reg. neplaniranih prekida'!G:G,'Uzroci prekida'!E$13))/C32,0)</f>
        <v>0</v>
      </c>
      <c r="R32" s="44">
        <f>IF(B32&lt;&gt;"",(SUMIFS('Reg. neplaniranih prekida'!T:T,'Reg. neplaniranih prekida'!B:B,Mreze!C35,'Reg. neplaniranih prekida'!G:G,'Uzroci prekida'!E$14)+C32*SUMIFS('Reg. neplaniranih prekida'!S:S,'Reg. neplaniranih prekida'!B:B,Mreze!C$8,'Reg. neplaniranih prekida'!G:G,'Uzroci prekida'!E$14))/C32,0)</f>
        <v>0</v>
      </c>
      <c r="S32" s="45">
        <f>IF(B32&lt;&gt;"",(SUMIFS('Reg. neplaniranih prekida'!T:T,'Reg. neplaniranih prekida'!B:B,Mreze!C35,'Reg. neplaniranih prekida'!G:G,'Uzroci prekida'!E$15)+C32*SUMIFS('Reg. neplaniranih prekida'!S:S,'Reg. neplaniranih prekida'!B:B,Mreze!C$8,'Reg. neplaniranih prekida'!G:G,'Uzroci prekida'!E$15))/C32,0)</f>
        <v>0</v>
      </c>
      <c r="T32" s="44">
        <f>IF(B32&lt;&gt;"",(SUMIFS('Reg. neplaniranih prekida'!T:T,'Reg. neplaniranih prekida'!B:B,Mreze!C35,'Reg. neplaniranih prekida'!G:G,'Uzroci prekida'!E$16)+C32*SUMIFS('Reg. neplaniranih prekida'!S:S,'Reg. neplaniranih prekida'!B:B,Mreze!C$8,'Reg. neplaniranih prekida'!G:G,'Uzroci prekida'!E$16))/C32,0)</f>
        <v>0</v>
      </c>
      <c r="U32" s="60">
        <f t="shared" si="5"/>
        <v>0</v>
      </c>
      <c r="V32" s="23">
        <f>IF(B32&lt;&gt;"",SUMIF('Reg.Visa sila'!B:B, Mreze!C35, 'Reg.Visa sila'!R:R)+SUMIF('Reg.Visa sila'!B:B, Mreze!C$8, 'Reg.Visa sila'!R:R),0)</f>
        <v>0</v>
      </c>
      <c r="W32" s="23">
        <f>IF(B32&lt;&gt;"",SUMIF('Reg.Visa sila'!B:B,Mreze!C35,'Reg.Visa sila'!S:S)+SUMIF('Reg.Visa sila'!B:B,Mreze!C$8,'Reg.Visa sila'!S:S),0)</f>
        <v>0</v>
      </c>
      <c r="X32" s="61">
        <f>IF(B32&lt;&gt;"",(SUMIFS('Reg.Visa sila'!E:E, 'Reg.Visa sila'!B:B, Mreze!C35)+C32*SUMIFS('Reg.Visa sila'!R:R, 'Reg.Visa sila'!B:B, Mreze!C$8, 'Reg.Visa sila'!G:G, visa1))/C32,0)</f>
        <v>0</v>
      </c>
      <c r="Y32" s="60">
        <f>IF(B32&lt;&gt;"",(SUMIFS('Reg.Visa sila'!T:T, 'Reg.Visa sila'!B:B, Mreze!C35)+C32*SUMIFS('Reg.Visa sila'!S:S,'Reg.Visa sila'!B:B,Mreze!C$8,'Reg.Visa sila'!G:G,visa1))/C32,0)</f>
        <v>0</v>
      </c>
      <c r="Z32" s="23">
        <f>IF(B32&lt;&gt;"",SUMIF('Reg. planiranih prekida'!B:B, Mreze!C35, 'Reg. planiranih prekida'!S:S)+SUMIF('Reg. planiranih prekida'!B:B, Mreze!C$8, 'Reg. planiranih prekida'!S:S),0)</f>
        <v>0</v>
      </c>
      <c r="AA32" s="23">
        <f>IF(B32&lt;&gt;"",SUMIF('Reg. planiranih prekida'!B:B,Mreze!C35,'Reg. planiranih prekida'!T:T)+SUMIF('Reg. planiranih prekida'!B:B,Mreze!C$8,'Reg. planiranih prekida'!T:T),0)</f>
        <v>0</v>
      </c>
      <c r="AB32" s="72">
        <f>IF(B32&lt;&gt;"",(SUMIFS('Reg. planiranih prekida'!E:E, 'Reg. planiranih prekida'!B:B, Mreze!C35, 'Reg. planiranih prekida'!G:G, 'Uzroci prekida'!E$8)+C32*SUMIFS('Reg. planiranih prekida'!S:S, 'Reg. planiranih prekida'!B:B, Mreze!C$8, 'Reg. planiranih prekida'!G:G, 'Uzroci prekida'!E$8))/C32,0)</f>
        <v>0</v>
      </c>
      <c r="AC32" s="72">
        <f>IF(B32&lt;&gt;"",(SUMIFS('Reg. planiranih prekida'!E:E, 'Reg. planiranih prekida'!B:B, Mreze!C35, 'Reg. planiranih prekida'!G:G, 'Uzroci prekida'!E$9)+C32*SUMIFS('Reg. planiranih prekida'!S:S, 'Reg. planiranih prekida'!B:B, Mreze!C$8, 'Reg. planiranih prekida'!G:G, 'Uzroci prekida'!E$9))/C32,0)</f>
        <v>0</v>
      </c>
      <c r="AD32" s="72">
        <f>IF(B32&lt;&gt;"",(SUMIFS('Reg. planiranih prekida'!E:E, 'Reg. planiranih prekida'!B:B, Mreze!C35, 'Reg. planiranih prekida'!G:G, 'Uzroci prekida'!E$10)+C32*SUMIFS('Reg. planiranih prekida'!S:S, 'Reg. planiranih prekida'!B:B, Mreze!C$8, 'Reg. planiranih prekida'!G:G, 'Uzroci prekida'!E$10))/C32,0)</f>
        <v>0</v>
      </c>
      <c r="AE32" s="72">
        <f>IF(B32&lt;&gt;"",(SUMIFS('Reg. planiranih prekida'!E:E, 'Reg. planiranih prekida'!B:B, Mreze!C35, 'Reg. planiranih prekida'!G:G, 'Uzroci prekida'!E$11)+C32*SUMIFS('Reg. planiranih prekida'!S:S, 'Reg. planiranih prekida'!B:B, Mreze!C$8, 'Reg. planiranih prekida'!G:G, 'Uzroci prekida'!E$11))/C32,0)</f>
        <v>0</v>
      </c>
      <c r="AF32" s="61">
        <f t="shared" si="6"/>
        <v>0</v>
      </c>
      <c r="AG32" s="44">
        <f>IF(B32&lt;&gt;"",(SUMIFS('Reg. planiranih prekida'!U:U, 'Reg. planiranih prekida'!B:B, Mreze!C35, 'Reg. planiranih prekida'!G:G, 'Uzroci prekida'!E$8)+C32*SUMIFS('Reg. planiranih prekida'!T:T,'Reg. planiranih prekida'!B:B,Mreze!C$8,'Reg. planiranih prekida'!G:G,'Uzroci prekida'!E$8))/C32,0)</f>
        <v>0</v>
      </c>
      <c r="AH32" s="44">
        <f>IF(B32&lt;&gt;"",(SUMIFS('Reg. planiranih prekida'!U:U, 'Reg. planiranih prekida'!B:B, Mreze!C35, 'Reg. planiranih prekida'!G:G, 'Uzroci prekida'!E$9)+C32*SUMIFS('Reg. planiranih prekida'!T:T,'Reg. planiranih prekida'!B:B,Mreze!C$8,'Reg. planiranih prekida'!G:G,'Uzroci prekida'!E$9))/C32,0)</f>
        <v>0</v>
      </c>
      <c r="AI32" s="44">
        <f>IF(B32&lt;&gt;"",(SUMIFS('Reg. planiranih prekida'!U:U, 'Reg. planiranih prekida'!B:B, Mreze!C35, 'Reg. planiranih prekida'!G:G, 'Uzroci prekida'!E$10)+C32*SUMIFS('Reg. planiranih prekida'!T:T,'Reg. planiranih prekida'!B:B,Mreze!C$8,'Reg. planiranih prekida'!G:G,'Uzroci prekida'!E$10))/C32,0)</f>
        <v>0</v>
      </c>
      <c r="AJ32" s="44">
        <f>IF(B32&lt;&gt;"",(SUMIFS('Reg. planiranih prekida'!U:U, 'Reg. planiranih prekida'!B:B, Mreze!C35, 'Reg. planiranih prekida'!G:G, 'Uzroci prekida'!E$11)+C32*SUMIFS('Reg. planiranih prekida'!T:T,'Reg. planiranih prekida'!B:B,Mreze!C$8,'Reg. planiranih prekida'!G:G,'Uzroci prekida'!E$11))/C32,0)</f>
        <v>0</v>
      </c>
      <c r="AK32" s="187">
        <f t="shared" si="7"/>
        <v>0</v>
      </c>
    </row>
    <row r="33" spans="1:37" ht="25.5" x14ac:dyDescent="0.25">
      <c r="A33" s="90">
        <f t="shared" si="8"/>
        <v>28</v>
      </c>
      <c r="B33" s="91" t="str">
        <f>IF(Mreze!B36&lt;&gt;"",Mreze!B36,"")</f>
        <v/>
      </c>
      <c r="C33" s="92">
        <f>Mreze!F36</f>
        <v>0</v>
      </c>
      <c r="D33" s="92">
        <f t="shared" si="0"/>
        <v>0</v>
      </c>
      <c r="E33" s="92">
        <f t="shared" si="1"/>
        <v>0</v>
      </c>
      <c r="F33" s="186">
        <f t="shared" si="2"/>
        <v>0</v>
      </c>
      <c r="G33" s="92">
        <f t="shared" si="3"/>
        <v>0</v>
      </c>
      <c r="H33" s="23">
        <f>IF(B33&lt;&gt;"",SUMIF('Reg. neplaniranih prekida'!B:B, Mreze!C36, 'Reg. neplaniranih prekida'!R:R)+SUMIF('Reg. neplaniranih prekida'!B:B, Mreze!C$8, 'Reg. neplaniranih prekida'!R:R),0)</f>
        <v>0</v>
      </c>
      <c r="I33" s="23">
        <f>IF(B33&lt;&gt;"",SUMIF('Reg. neplaniranih prekida'!B:B,Mreze!C36,'Reg. neplaniranih prekida'!S:S)+SUMIF('Reg. neplaniranih prekida'!B:B,Mreze!C$8,'Reg. neplaniranih prekida'!S:S),0)</f>
        <v>0</v>
      </c>
      <c r="J33" s="72">
        <f>IF(B33&lt;&gt;"",(SUMIFS('Reg. neplaniranih prekida'!E:E,'Reg. neplaniranih prekida'!B:B,Mreze!C36,'Reg. neplaniranih prekida'!G:G,'Uzroci prekida'!E$12)+C33*SUMIFS('Reg. neplaniranih prekida'!R:R, 'Reg. neplaniranih prekida'!B:B, Mreze!C$8, 'Reg. neplaniranih prekida'!G:G, 'Uzroci prekida'!E$12))/C33,0)</f>
        <v>0</v>
      </c>
      <c r="K33" s="72">
        <f>IF(B33&lt;&gt;"",(SUMIFS('Reg. neplaniranih prekida'!E:E, 'Reg. neplaniranih prekida'!B:B, Mreze!C36, 'Reg. neplaniranih prekida'!G:G, 'Uzroci prekida'!E$13)+C33*SUMIFS('Reg. neplaniranih prekida'!R:R, 'Reg. neplaniranih prekida'!B:B, Mreze!C$8, 'Reg. neplaniranih prekida'!G:G, 'Uzroci prekida'!E$13))/C33,0)</f>
        <v>0</v>
      </c>
      <c r="L33" s="72">
        <f>IF(B33&lt;&gt;"",(SUMIFS('Reg. neplaniranih prekida'!E:E, 'Reg. neplaniranih prekida'!B:B, Mreze!C36, 'Reg. neplaniranih prekida'!G:G, 'Uzroci prekida'!E$14)+C33*SUMIFS('Reg. neplaniranih prekida'!R:R, 'Reg. neplaniranih prekida'!B:B, Mreze!C$8, 'Reg. neplaniranih prekida'!G:G, 'Uzroci prekida'!E$14))/C33,0)</f>
        <v>0</v>
      </c>
      <c r="M33" s="72">
        <f>IF(B33&lt;&gt;"",(SUMIFS('Reg. neplaniranih prekida'!E:E, 'Reg. neplaniranih prekida'!B:B, Mreze!C36, 'Reg. neplaniranih prekida'!G:G, 'Uzroci prekida'!E$15)+C33*SUMIFS('Reg. neplaniranih prekida'!R:R, 'Reg. neplaniranih prekida'!B:B, Mreze!C$8, 'Reg. neplaniranih prekida'!G:G, 'Uzroci prekida'!E$15))/C33,0)</f>
        <v>0</v>
      </c>
      <c r="N33" s="72">
        <f>IF(B33&lt;&gt;"",(SUMIFS('Reg. neplaniranih prekida'!E:E, 'Reg. neplaniranih prekida'!B:B, Mreze!C36, 'Reg. neplaniranih prekida'!G:G, 'Uzroci prekida'!E$16)+C33*SUMIFS('Reg. neplaniranih prekida'!R:R, 'Reg. neplaniranih prekida'!B:B, Mreze!C$8, 'Reg. neplaniranih prekida'!G:G, 'Uzroci prekida'!E$16))/C33,0)</f>
        <v>0</v>
      </c>
      <c r="O33" s="61">
        <f t="shared" si="4"/>
        <v>0</v>
      </c>
      <c r="P33" s="44">
        <f>IF(B33&lt;&gt;"",(SUMIFS('Reg. neplaniranih prekida'!T:T,'Reg. neplaniranih prekida'!B:B,Mreze!C36,'Reg. neplaniranih prekida'!G:G,'Uzroci prekida'!E$12)+C33*SUMIFS('Reg. neplaniranih prekida'!S:S,'Reg. neplaniranih prekida'!B:B,Mreze!C$8,'Reg. neplaniranih prekida'!G:G,'Uzroci prekida'!E$12))/C33,0)</f>
        <v>0</v>
      </c>
      <c r="Q33" s="44">
        <f>IF(B33&lt;&gt;"",(SUMIFS('Reg. neplaniranih prekida'!T:T,'Reg. neplaniranih prekida'!B:B,Mreze!C36,'Reg. neplaniranih prekida'!G:G,'Uzroci prekida'!E$13)+C33*SUMIFS('Reg. neplaniranih prekida'!S:S,'Reg. neplaniranih prekida'!B:B,Mreze!C$8,'Reg. neplaniranih prekida'!G:G,'Uzroci prekida'!E$13))/C33,0)</f>
        <v>0</v>
      </c>
      <c r="R33" s="44">
        <f>IF(B33&lt;&gt;"",(SUMIFS('Reg. neplaniranih prekida'!T:T,'Reg. neplaniranih prekida'!B:B,Mreze!C36,'Reg. neplaniranih prekida'!G:G,'Uzroci prekida'!E$14)+C33*SUMIFS('Reg. neplaniranih prekida'!S:S,'Reg. neplaniranih prekida'!B:B,Mreze!C$8,'Reg. neplaniranih prekida'!G:G,'Uzroci prekida'!E$14))/C33,0)</f>
        <v>0</v>
      </c>
      <c r="S33" s="45">
        <f>IF(B33&lt;&gt;"",(SUMIFS('Reg. neplaniranih prekida'!T:T,'Reg. neplaniranih prekida'!B:B,Mreze!C36,'Reg. neplaniranih prekida'!G:G,'Uzroci prekida'!E$15)+C33*SUMIFS('Reg. neplaniranih prekida'!S:S,'Reg. neplaniranih prekida'!B:B,Mreze!C$8,'Reg. neplaniranih prekida'!G:G,'Uzroci prekida'!E$15))/C33,0)</f>
        <v>0</v>
      </c>
      <c r="T33" s="44">
        <f>IF(B33&lt;&gt;"",(SUMIFS('Reg. neplaniranih prekida'!T:T,'Reg. neplaniranih prekida'!B:B,Mreze!C36,'Reg. neplaniranih prekida'!G:G,'Uzroci prekida'!E$16)+C33*SUMIFS('Reg. neplaniranih prekida'!S:S,'Reg. neplaniranih prekida'!B:B,Mreze!C$8,'Reg. neplaniranih prekida'!G:G,'Uzroci prekida'!E$16))/C33,0)</f>
        <v>0</v>
      </c>
      <c r="U33" s="60">
        <f t="shared" si="5"/>
        <v>0</v>
      </c>
      <c r="V33" s="23">
        <f>IF(B33&lt;&gt;"",SUMIF('Reg.Visa sila'!B:B, Mreze!C36, 'Reg.Visa sila'!R:R)+SUMIF('Reg.Visa sila'!B:B, Mreze!C$8, 'Reg.Visa sila'!R:R),0)</f>
        <v>0</v>
      </c>
      <c r="W33" s="23">
        <f>IF(B33&lt;&gt;"",SUMIF('Reg.Visa sila'!B:B,Mreze!C36,'Reg.Visa sila'!S:S)+SUMIF('Reg.Visa sila'!B:B,Mreze!C$8,'Reg.Visa sila'!S:S),0)</f>
        <v>0</v>
      </c>
      <c r="X33" s="61">
        <f>IF(B33&lt;&gt;"",(SUMIFS('Reg.Visa sila'!E:E, 'Reg.Visa sila'!B:B, Mreze!C36)+C33*SUMIFS('Reg.Visa sila'!R:R, 'Reg.Visa sila'!B:B, Mreze!C$8, 'Reg.Visa sila'!G:G, visa1))/C33,0)</f>
        <v>0</v>
      </c>
      <c r="Y33" s="60">
        <f>IF(B33&lt;&gt;"",(SUMIFS('Reg.Visa sila'!T:T, 'Reg.Visa sila'!B:B, Mreze!C36)+C33*SUMIFS('Reg.Visa sila'!S:S,'Reg.Visa sila'!B:B,Mreze!C$8,'Reg.Visa sila'!G:G,visa1))/C33,0)</f>
        <v>0</v>
      </c>
      <c r="Z33" s="23">
        <f>IF(B33&lt;&gt;"",SUMIF('Reg. planiranih prekida'!B:B, Mreze!C36, 'Reg. planiranih prekida'!S:S)+SUMIF('Reg. planiranih prekida'!B:B, Mreze!C$8, 'Reg. planiranih prekida'!S:S),0)</f>
        <v>0</v>
      </c>
      <c r="AA33" s="23">
        <f>IF(B33&lt;&gt;"",SUMIF('Reg. planiranih prekida'!B:B,Mreze!C36,'Reg. planiranih prekida'!T:T)+SUMIF('Reg. planiranih prekida'!B:B,Mreze!C$8,'Reg. planiranih prekida'!T:T),0)</f>
        <v>0</v>
      </c>
      <c r="AB33" s="72">
        <f>IF(B33&lt;&gt;"",(SUMIFS('Reg. planiranih prekida'!E:E, 'Reg. planiranih prekida'!B:B, Mreze!C36, 'Reg. planiranih prekida'!G:G, 'Uzroci prekida'!E$8)+C33*SUMIFS('Reg. planiranih prekida'!S:S, 'Reg. planiranih prekida'!B:B, Mreze!C$8, 'Reg. planiranih prekida'!G:G, 'Uzroci prekida'!E$8))/C33,0)</f>
        <v>0</v>
      </c>
      <c r="AC33" s="72">
        <f>IF(B33&lt;&gt;"",(SUMIFS('Reg. planiranih prekida'!E:E, 'Reg. planiranih prekida'!B:B, Mreze!C36, 'Reg. planiranih prekida'!G:G, 'Uzroci prekida'!E$9)+C33*SUMIFS('Reg. planiranih prekida'!S:S, 'Reg. planiranih prekida'!B:B, Mreze!C$8, 'Reg. planiranih prekida'!G:G, 'Uzroci prekida'!E$9))/C33,0)</f>
        <v>0</v>
      </c>
      <c r="AD33" s="72">
        <f>IF(B33&lt;&gt;"",(SUMIFS('Reg. planiranih prekida'!E:E, 'Reg. planiranih prekida'!B:B, Mreze!C36, 'Reg. planiranih prekida'!G:G, 'Uzroci prekida'!E$10)+C33*SUMIFS('Reg. planiranih prekida'!S:S, 'Reg. planiranih prekida'!B:B, Mreze!C$8, 'Reg. planiranih prekida'!G:G, 'Uzroci prekida'!E$10))/C33,0)</f>
        <v>0</v>
      </c>
      <c r="AE33" s="72">
        <f>IF(B33&lt;&gt;"",(SUMIFS('Reg. planiranih prekida'!E:E, 'Reg. planiranih prekida'!B:B, Mreze!C36, 'Reg. planiranih prekida'!G:G, 'Uzroci prekida'!E$11)+C33*SUMIFS('Reg. planiranih prekida'!S:S, 'Reg. planiranih prekida'!B:B, Mreze!C$8, 'Reg. planiranih prekida'!G:G, 'Uzroci prekida'!E$11))/C33,0)</f>
        <v>0</v>
      </c>
      <c r="AF33" s="61">
        <f t="shared" si="6"/>
        <v>0</v>
      </c>
      <c r="AG33" s="44">
        <f>IF(B33&lt;&gt;"",(SUMIFS('Reg. planiranih prekida'!U:U, 'Reg. planiranih prekida'!B:B, Mreze!C36, 'Reg. planiranih prekida'!G:G, 'Uzroci prekida'!E$8)+C33*SUMIFS('Reg. planiranih prekida'!T:T,'Reg. planiranih prekida'!B:B,Mreze!C$8,'Reg. planiranih prekida'!G:G,'Uzroci prekida'!E$8))/C33,0)</f>
        <v>0</v>
      </c>
      <c r="AH33" s="44">
        <f>IF(B33&lt;&gt;"",(SUMIFS('Reg. planiranih prekida'!U:U, 'Reg. planiranih prekida'!B:B, Mreze!C36, 'Reg. planiranih prekida'!G:G, 'Uzroci prekida'!E$9)+C33*SUMIFS('Reg. planiranih prekida'!T:T,'Reg. planiranih prekida'!B:B,Mreze!C$8,'Reg. planiranih prekida'!G:G,'Uzroci prekida'!E$9))/C33,0)</f>
        <v>0</v>
      </c>
      <c r="AI33" s="44">
        <f>IF(B33&lt;&gt;"",(SUMIFS('Reg. planiranih prekida'!U:U, 'Reg. planiranih prekida'!B:B, Mreze!C36, 'Reg. planiranih prekida'!G:G, 'Uzroci prekida'!E$10)+C33*SUMIFS('Reg. planiranih prekida'!T:T,'Reg. planiranih prekida'!B:B,Mreze!C$8,'Reg. planiranih prekida'!G:G,'Uzroci prekida'!E$10))/C33,0)</f>
        <v>0</v>
      </c>
      <c r="AJ33" s="44">
        <f>IF(B33&lt;&gt;"",(SUMIFS('Reg. planiranih prekida'!U:U, 'Reg. planiranih prekida'!B:B, Mreze!C36, 'Reg. planiranih prekida'!G:G, 'Uzroci prekida'!E$11)+C33*SUMIFS('Reg. planiranih prekida'!T:T,'Reg. planiranih prekida'!B:B,Mreze!C$8,'Reg. planiranih prekida'!G:G,'Uzroci prekida'!E$11))/C33,0)</f>
        <v>0</v>
      </c>
      <c r="AK33" s="187">
        <f t="shared" si="7"/>
        <v>0</v>
      </c>
    </row>
    <row r="34" spans="1:37" x14ac:dyDescent="0.25">
      <c r="A34" s="90">
        <f t="shared" si="8"/>
        <v>29</v>
      </c>
      <c r="B34" s="91" t="str">
        <f>IF(Mreze!B37&lt;&gt;"",Mreze!B37,"")</f>
        <v/>
      </c>
      <c r="C34" s="92">
        <f>Mreze!F37</f>
        <v>0</v>
      </c>
      <c r="D34" s="92">
        <f t="shared" si="0"/>
        <v>0</v>
      </c>
      <c r="E34" s="92">
        <f t="shared" si="1"/>
        <v>0</v>
      </c>
      <c r="F34" s="186">
        <f t="shared" si="2"/>
        <v>0</v>
      </c>
      <c r="G34" s="92">
        <f t="shared" si="3"/>
        <v>0</v>
      </c>
      <c r="H34" s="23">
        <f>IF(B34&lt;&gt;"",SUMIF('Reg. neplaniranih prekida'!B:B, Mreze!C37, 'Reg. neplaniranih prekida'!R:R)+SUMIF('Reg. neplaniranih prekida'!B:B, Mreze!C$8, 'Reg. neplaniranih prekida'!R:R),0)</f>
        <v>0</v>
      </c>
      <c r="I34" s="23">
        <f>IF(B34&lt;&gt;"",SUMIF('Reg. neplaniranih prekida'!B:B,Mreze!C37,'Reg. neplaniranih prekida'!S:S)+SUMIF('Reg. neplaniranih prekida'!B:B,Mreze!C$8,'Reg. neplaniranih prekida'!S:S),0)</f>
        <v>0</v>
      </c>
      <c r="J34" s="72">
        <f>IF(B34&lt;&gt;"",(SUMIFS('Reg. neplaniranih prekida'!E:E,'Reg. neplaniranih prekida'!B:B,Mreze!C37,'Reg. neplaniranih prekida'!G:G,'Uzroci prekida'!E$12)+C34*SUMIFS('Reg. neplaniranih prekida'!R:R, 'Reg. neplaniranih prekida'!B:B, Mreze!C$8, 'Reg. neplaniranih prekida'!G:G, 'Uzroci prekida'!E$12))/C34,0)</f>
        <v>0</v>
      </c>
      <c r="K34" s="72">
        <f>IF(B34&lt;&gt;"",(SUMIFS('Reg. neplaniranih prekida'!E:E, 'Reg. neplaniranih prekida'!B:B, Mreze!C37, 'Reg. neplaniranih prekida'!G:G, 'Uzroci prekida'!E$13)+C34*SUMIFS('Reg. neplaniranih prekida'!R:R, 'Reg. neplaniranih prekida'!B:B, Mreze!C$8, 'Reg. neplaniranih prekida'!G:G, 'Uzroci prekida'!E$13))/C34,0)</f>
        <v>0</v>
      </c>
      <c r="L34" s="72">
        <f>IF(B34&lt;&gt;"",(SUMIFS('Reg. neplaniranih prekida'!E:E, 'Reg. neplaniranih prekida'!B:B, Mreze!C37, 'Reg. neplaniranih prekida'!G:G, 'Uzroci prekida'!E$14)+C34*SUMIFS('Reg. neplaniranih prekida'!R:R, 'Reg. neplaniranih prekida'!B:B, Mreze!C$8, 'Reg. neplaniranih prekida'!G:G, 'Uzroci prekida'!E$14))/C34,0)</f>
        <v>0</v>
      </c>
      <c r="M34" s="72">
        <f>IF(B34&lt;&gt;"",(SUMIFS('Reg. neplaniranih prekida'!E:E, 'Reg. neplaniranih prekida'!B:B, Mreze!C37, 'Reg. neplaniranih prekida'!G:G, 'Uzroci prekida'!E$15)+C34*SUMIFS('Reg. neplaniranih prekida'!R:R, 'Reg. neplaniranih prekida'!B:B, Mreze!C$8, 'Reg. neplaniranih prekida'!G:G, 'Uzroci prekida'!E$15))/C34,0)</f>
        <v>0</v>
      </c>
      <c r="N34" s="72">
        <f>IF(B34&lt;&gt;"",(SUMIFS('Reg. neplaniranih prekida'!E:E, 'Reg. neplaniranih prekida'!B:B, Mreze!C37, 'Reg. neplaniranih prekida'!G:G, 'Uzroci prekida'!E$16)+C34*SUMIFS('Reg. neplaniranih prekida'!R:R, 'Reg. neplaniranih prekida'!B:B, Mreze!C$8, 'Reg. neplaniranih prekida'!G:G, 'Uzroci prekida'!E$16))/C34,0)</f>
        <v>0</v>
      </c>
      <c r="O34" s="61">
        <f t="shared" si="4"/>
        <v>0</v>
      </c>
      <c r="P34" s="44">
        <f>IF(B34&lt;&gt;"",(SUMIFS('Reg. neplaniranih prekida'!T:T,'Reg. neplaniranih prekida'!B:B,Mreze!C37,'Reg. neplaniranih prekida'!G:G,'Uzroci prekida'!E$12)+C34*SUMIFS('Reg. neplaniranih prekida'!S:S,'Reg. neplaniranih prekida'!B:B,Mreze!C$8,'Reg. neplaniranih prekida'!G:G,'Uzroci prekida'!E$12))/C34,0)</f>
        <v>0</v>
      </c>
      <c r="Q34" s="44">
        <f>IF(B34&lt;&gt;"",(SUMIFS('Reg. neplaniranih prekida'!T:T,'Reg. neplaniranih prekida'!B:B,Mreze!C37,'Reg. neplaniranih prekida'!G:G,'Uzroci prekida'!E$13)+C34*SUMIFS('Reg. neplaniranih prekida'!S:S,'Reg. neplaniranih prekida'!B:B,Mreze!C$8,'Reg. neplaniranih prekida'!G:G,'Uzroci prekida'!E$13))/C34,0)</f>
        <v>0</v>
      </c>
      <c r="R34" s="44">
        <f>IF(B34&lt;&gt;"",(SUMIFS('Reg. neplaniranih prekida'!T:T,'Reg. neplaniranih prekida'!B:B,Mreze!C37,'Reg. neplaniranih prekida'!G:G,'Uzroci prekida'!E$14)+C34*SUMIFS('Reg. neplaniranih prekida'!S:S,'Reg. neplaniranih prekida'!B:B,Mreze!C$8,'Reg. neplaniranih prekida'!G:G,'Uzroci prekida'!E$14))/C34,0)</f>
        <v>0</v>
      </c>
      <c r="S34" s="45">
        <f>IF(B34&lt;&gt;"",(SUMIFS('Reg. neplaniranih prekida'!T:T,'Reg. neplaniranih prekida'!B:B,Mreze!C37,'Reg. neplaniranih prekida'!G:G,'Uzroci prekida'!E$15)+C34*SUMIFS('Reg. neplaniranih prekida'!S:S,'Reg. neplaniranih prekida'!B:B,Mreze!C$8,'Reg. neplaniranih prekida'!G:G,'Uzroci prekida'!E$15))/C34,0)</f>
        <v>0</v>
      </c>
      <c r="T34" s="44">
        <f>IF(B34&lt;&gt;"",(SUMIFS('Reg. neplaniranih prekida'!T:T,'Reg. neplaniranih prekida'!B:B,Mreze!C37,'Reg. neplaniranih prekida'!G:G,'Uzroci prekida'!E$16)+C34*SUMIFS('Reg. neplaniranih prekida'!S:S,'Reg. neplaniranih prekida'!B:B,Mreze!C$8,'Reg. neplaniranih prekida'!G:G,'Uzroci prekida'!E$16))/C34,0)</f>
        <v>0</v>
      </c>
      <c r="U34" s="60">
        <f t="shared" si="5"/>
        <v>0</v>
      </c>
      <c r="V34" s="23">
        <f>IF(B34&lt;&gt;"",SUMIF('Reg.Visa sila'!B:B, Mreze!C37, 'Reg.Visa sila'!R:R)+SUMIF('Reg.Visa sila'!B:B, Mreze!C$8, 'Reg.Visa sila'!R:R),0)</f>
        <v>0</v>
      </c>
      <c r="W34" s="23">
        <f>IF(B34&lt;&gt;"",SUMIF('Reg.Visa sila'!B:B,Mreze!C37,'Reg.Visa sila'!S:S)+SUMIF('Reg.Visa sila'!B:B,Mreze!C$8,'Reg.Visa sila'!S:S),0)</f>
        <v>0</v>
      </c>
      <c r="X34" s="61">
        <f>IF(B34&lt;&gt;"",(SUMIFS('Reg.Visa sila'!E:E, 'Reg.Visa sila'!B:B, Mreze!C37)+C34*SUMIFS('Reg.Visa sila'!R:R, 'Reg.Visa sila'!B:B, Mreze!C$8, 'Reg.Visa sila'!G:G, visa1))/C34,0)</f>
        <v>0</v>
      </c>
      <c r="Y34" s="60">
        <f>IF(B34&lt;&gt;"",(SUMIFS('Reg.Visa sila'!T:T, 'Reg.Visa sila'!B:B, Mreze!C37)+C34*SUMIFS('Reg.Visa sila'!S:S,'Reg.Visa sila'!B:B,Mreze!C$8,'Reg.Visa sila'!G:G,visa1))/C34,0)</f>
        <v>0</v>
      </c>
      <c r="Z34" s="23">
        <f>IF(B34&lt;&gt;"",SUMIF('Reg. planiranih prekida'!B:B, Mreze!C37, 'Reg. planiranih prekida'!S:S)+SUMIF('Reg. planiranih prekida'!B:B, Mreze!C$8, 'Reg. planiranih prekida'!S:S),0)</f>
        <v>0</v>
      </c>
      <c r="AA34" s="23">
        <f>IF(B34&lt;&gt;"",SUMIF('Reg. planiranih prekida'!B:B,Mreze!C37,'Reg. planiranih prekida'!T:T)+SUMIF('Reg. planiranih prekida'!B:B,Mreze!C$8,'Reg. planiranih prekida'!T:T),0)</f>
        <v>0</v>
      </c>
      <c r="AB34" s="72">
        <f>IF(B34&lt;&gt;"",(SUMIFS('Reg. planiranih prekida'!E:E, 'Reg. planiranih prekida'!B:B, Mreze!C37, 'Reg. planiranih prekida'!G:G, 'Uzroci prekida'!E$8)+C34*SUMIFS('Reg. planiranih prekida'!S:S, 'Reg. planiranih prekida'!B:B, Mreze!C$8, 'Reg. planiranih prekida'!G:G, 'Uzroci prekida'!E$8))/C34,0)</f>
        <v>0</v>
      </c>
      <c r="AC34" s="72">
        <f>IF(B34&lt;&gt;"",(SUMIFS('Reg. planiranih prekida'!E:E, 'Reg. planiranih prekida'!B:B, Mreze!C37, 'Reg. planiranih prekida'!G:G, 'Uzroci prekida'!E$9)+C34*SUMIFS('Reg. planiranih prekida'!S:S, 'Reg. planiranih prekida'!B:B, Mreze!C$8, 'Reg. planiranih prekida'!G:G, 'Uzroci prekida'!E$9))/C34,0)</f>
        <v>0</v>
      </c>
      <c r="AD34" s="72">
        <f>IF(B34&lt;&gt;"",(SUMIFS('Reg. planiranih prekida'!E:E, 'Reg. planiranih prekida'!B:B, Mreze!C37, 'Reg. planiranih prekida'!G:G, 'Uzroci prekida'!E$10)+C34*SUMIFS('Reg. planiranih prekida'!S:S, 'Reg. planiranih prekida'!B:B, Mreze!C$8, 'Reg. planiranih prekida'!G:G, 'Uzroci prekida'!E$10))/C34,0)</f>
        <v>0</v>
      </c>
      <c r="AE34" s="72">
        <f>IF(B34&lt;&gt;"",(SUMIFS('Reg. planiranih prekida'!E:E, 'Reg. planiranih prekida'!B:B, Mreze!C37, 'Reg. planiranih prekida'!G:G, 'Uzroci prekida'!E$11)+C34*SUMIFS('Reg. planiranih prekida'!S:S, 'Reg. planiranih prekida'!B:B, Mreze!C$8, 'Reg. planiranih prekida'!G:G, 'Uzroci prekida'!E$11))/C34,0)</f>
        <v>0</v>
      </c>
      <c r="AF34" s="61">
        <f t="shared" si="6"/>
        <v>0</v>
      </c>
      <c r="AG34" s="44">
        <f>IF(B34&lt;&gt;"",(SUMIFS('Reg. planiranih prekida'!U:U, 'Reg. planiranih prekida'!B:B, Mreze!C37, 'Reg. planiranih prekida'!G:G, 'Uzroci prekida'!E$8)+C34*SUMIFS('Reg. planiranih prekida'!T:T,'Reg. planiranih prekida'!B:B,Mreze!C$8,'Reg. planiranih prekida'!G:G,'Uzroci prekida'!E$8))/C34,0)</f>
        <v>0</v>
      </c>
      <c r="AH34" s="44">
        <f>IF(B34&lt;&gt;"",(SUMIFS('Reg. planiranih prekida'!U:U, 'Reg. planiranih prekida'!B:B, Mreze!C37, 'Reg. planiranih prekida'!G:G, 'Uzroci prekida'!E$9)+C34*SUMIFS('Reg. planiranih prekida'!T:T,'Reg. planiranih prekida'!B:B,Mreze!C$8,'Reg. planiranih prekida'!G:G,'Uzroci prekida'!E$9))/C34,0)</f>
        <v>0</v>
      </c>
      <c r="AI34" s="44">
        <f>IF(B34&lt;&gt;"",(SUMIFS('Reg. planiranih prekida'!U:U, 'Reg. planiranih prekida'!B:B, Mreze!C37, 'Reg. planiranih prekida'!G:G, 'Uzroci prekida'!E$10)+C34*SUMIFS('Reg. planiranih prekida'!T:T,'Reg. planiranih prekida'!B:B,Mreze!C$8,'Reg. planiranih prekida'!G:G,'Uzroci prekida'!E$10))/C34,0)</f>
        <v>0</v>
      </c>
      <c r="AJ34" s="44">
        <f>IF(B34&lt;&gt;"",(SUMIFS('Reg. planiranih prekida'!U:U, 'Reg. planiranih prekida'!B:B, Mreze!C37, 'Reg. planiranih prekida'!G:G, 'Uzroci prekida'!E$11)+C34*SUMIFS('Reg. planiranih prekida'!T:T,'Reg. planiranih prekida'!B:B,Mreze!C$8,'Reg. planiranih prekida'!G:G,'Uzroci prekida'!E$11))/C34,0)</f>
        <v>0</v>
      </c>
      <c r="AK34" s="187">
        <f t="shared" si="7"/>
        <v>0</v>
      </c>
    </row>
    <row r="35" spans="1:37" ht="25.5" x14ac:dyDescent="0.25">
      <c r="A35" s="90">
        <f t="shared" si="8"/>
        <v>30</v>
      </c>
      <c r="B35" s="91" t="str">
        <f>IF(Mreze!B38&lt;&gt;"",Mreze!B38,"")</f>
        <v/>
      </c>
      <c r="C35" s="92">
        <f>Mreze!F38</f>
        <v>0</v>
      </c>
      <c r="D35" s="92">
        <f t="shared" si="0"/>
        <v>0</v>
      </c>
      <c r="E35" s="92">
        <f t="shared" si="1"/>
        <v>0</v>
      </c>
      <c r="F35" s="186">
        <f t="shared" si="2"/>
        <v>0</v>
      </c>
      <c r="G35" s="92">
        <f t="shared" si="3"/>
        <v>0</v>
      </c>
      <c r="H35" s="23">
        <f>IF(B35&lt;&gt;"",SUMIF('Reg. neplaniranih prekida'!B:B, Mreze!C38, 'Reg. neplaniranih prekida'!R:R)+SUMIF('Reg. neplaniranih prekida'!B:B, Mreze!C$8, 'Reg. neplaniranih prekida'!R:R),0)</f>
        <v>0</v>
      </c>
      <c r="I35" s="23">
        <f>IF(B35&lt;&gt;"",SUMIF('Reg. neplaniranih prekida'!B:B,Mreze!C38,'Reg. neplaniranih prekida'!S:S)+SUMIF('Reg. neplaniranih prekida'!B:B,Mreze!C$8,'Reg. neplaniranih prekida'!S:S),0)</f>
        <v>0</v>
      </c>
      <c r="J35" s="72">
        <f>IF(B35&lt;&gt;"",(SUMIFS('Reg. neplaniranih prekida'!E:E,'Reg. neplaniranih prekida'!B:B,Mreze!C38,'Reg. neplaniranih prekida'!G:G,'Uzroci prekida'!E$12)+C35*SUMIFS('Reg. neplaniranih prekida'!R:R, 'Reg. neplaniranih prekida'!B:B, Mreze!C$8, 'Reg. neplaniranih prekida'!G:G, 'Uzroci prekida'!E$12))/C35,0)</f>
        <v>0</v>
      </c>
      <c r="K35" s="72">
        <f>IF(B35&lt;&gt;"",(SUMIFS('Reg. neplaniranih prekida'!E:E, 'Reg. neplaniranih prekida'!B:B, Mreze!C38, 'Reg. neplaniranih prekida'!G:G, 'Uzroci prekida'!E$13)+C35*SUMIFS('Reg. neplaniranih prekida'!R:R, 'Reg. neplaniranih prekida'!B:B, Mreze!C$8, 'Reg. neplaniranih prekida'!G:G, 'Uzroci prekida'!E$13))/C35,0)</f>
        <v>0</v>
      </c>
      <c r="L35" s="72">
        <f>IF(B35&lt;&gt;"",(SUMIFS('Reg. neplaniranih prekida'!E:E, 'Reg. neplaniranih prekida'!B:B, Mreze!C38, 'Reg. neplaniranih prekida'!G:G, 'Uzroci prekida'!E$14)+C35*SUMIFS('Reg. neplaniranih prekida'!R:R, 'Reg. neplaniranih prekida'!B:B, Mreze!C$8, 'Reg. neplaniranih prekida'!G:G, 'Uzroci prekida'!E$14))/C35,0)</f>
        <v>0</v>
      </c>
      <c r="M35" s="72">
        <f>IF(B35&lt;&gt;"",(SUMIFS('Reg. neplaniranih prekida'!E:E, 'Reg. neplaniranih prekida'!B:B, Mreze!C38, 'Reg. neplaniranih prekida'!G:G, 'Uzroci prekida'!E$15)+C35*SUMIFS('Reg. neplaniranih prekida'!R:R, 'Reg. neplaniranih prekida'!B:B, Mreze!C$8, 'Reg. neplaniranih prekida'!G:G, 'Uzroci prekida'!E$15))/C35,0)</f>
        <v>0</v>
      </c>
      <c r="N35" s="72">
        <f>IF(B35&lt;&gt;"",(SUMIFS('Reg. neplaniranih prekida'!E:E, 'Reg. neplaniranih prekida'!B:B, Mreze!C38, 'Reg. neplaniranih prekida'!G:G, 'Uzroci prekida'!E$16)+C35*SUMIFS('Reg. neplaniranih prekida'!R:R, 'Reg. neplaniranih prekida'!B:B, Mreze!C$8, 'Reg. neplaniranih prekida'!G:G, 'Uzroci prekida'!E$16))/C35,0)</f>
        <v>0</v>
      </c>
      <c r="O35" s="61">
        <f t="shared" si="4"/>
        <v>0</v>
      </c>
      <c r="P35" s="44">
        <f>IF(B35&lt;&gt;"",(SUMIFS('Reg. neplaniranih prekida'!T:T,'Reg. neplaniranih prekida'!B:B,Mreze!C38,'Reg. neplaniranih prekida'!G:G,'Uzroci prekida'!E$12)+C35*SUMIFS('Reg. neplaniranih prekida'!S:S,'Reg. neplaniranih prekida'!B:B,Mreze!C$8,'Reg. neplaniranih prekida'!G:G,'Uzroci prekida'!E$12))/C35,0)</f>
        <v>0</v>
      </c>
      <c r="Q35" s="44">
        <f>IF(B35&lt;&gt;"",(SUMIFS('Reg. neplaniranih prekida'!T:T,'Reg. neplaniranih prekida'!B:B,Mreze!C38,'Reg. neplaniranih prekida'!G:G,'Uzroci prekida'!E$13)+C35*SUMIFS('Reg. neplaniranih prekida'!S:S,'Reg. neplaniranih prekida'!B:B,Mreze!C$8,'Reg. neplaniranih prekida'!G:G,'Uzroci prekida'!E$13))/C35,0)</f>
        <v>0</v>
      </c>
      <c r="R35" s="44">
        <f>IF(B35&lt;&gt;"",(SUMIFS('Reg. neplaniranih prekida'!T:T,'Reg. neplaniranih prekida'!B:B,Mreze!C38,'Reg. neplaniranih prekida'!G:G,'Uzroci prekida'!E$14)+C35*SUMIFS('Reg. neplaniranih prekida'!S:S,'Reg. neplaniranih prekida'!B:B,Mreze!C$8,'Reg. neplaniranih prekida'!G:G,'Uzroci prekida'!E$14))/C35,0)</f>
        <v>0</v>
      </c>
      <c r="S35" s="45">
        <f>IF(B35&lt;&gt;"",(SUMIFS('Reg. neplaniranih prekida'!T:T,'Reg. neplaniranih prekida'!B:B,Mreze!C38,'Reg. neplaniranih prekida'!G:G,'Uzroci prekida'!E$15)+C35*SUMIFS('Reg. neplaniranih prekida'!S:S,'Reg. neplaniranih prekida'!B:B,Mreze!C$8,'Reg. neplaniranih prekida'!G:G,'Uzroci prekida'!E$15))/C35,0)</f>
        <v>0</v>
      </c>
      <c r="T35" s="44">
        <f>IF(B35&lt;&gt;"",(SUMIFS('Reg. neplaniranih prekida'!T:T,'Reg. neplaniranih prekida'!B:B,Mreze!C38,'Reg. neplaniranih prekida'!G:G,'Uzroci prekida'!E$16)+C35*SUMIFS('Reg. neplaniranih prekida'!S:S,'Reg. neplaniranih prekida'!B:B,Mreze!C$8,'Reg. neplaniranih prekida'!G:G,'Uzroci prekida'!E$16))/C35,0)</f>
        <v>0</v>
      </c>
      <c r="U35" s="60">
        <f t="shared" si="5"/>
        <v>0</v>
      </c>
      <c r="V35" s="23">
        <f>IF(B35&lt;&gt;"",SUMIF('Reg.Visa sila'!B:B, Mreze!C38, 'Reg.Visa sila'!R:R)+SUMIF('Reg.Visa sila'!B:B, Mreze!C$8, 'Reg.Visa sila'!R:R),0)</f>
        <v>0</v>
      </c>
      <c r="W35" s="23">
        <f>IF(B35&lt;&gt;"",SUMIF('Reg.Visa sila'!B:B,Mreze!C38,'Reg.Visa sila'!S:S)+SUMIF('Reg.Visa sila'!B:B,Mreze!C$8,'Reg.Visa sila'!S:S),0)</f>
        <v>0</v>
      </c>
      <c r="X35" s="61">
        <f>IF(B35&lt;&gt;"",(SUMIFS('Reg.Visa sila'!E:E, 'Reg.Visa sila'!B:B, Mreze!C38)+C35*SUMIFS('Reg.Visa sila'!R:R, 'Reg.Visa sila'!B:B, Mreze!C$8, 'Reg.Visa sila'!G:G, visa1))/C35,0)</f>
        <v>0</v>
      </c>
      <c r="Y35" s="60">
        <f>IF(B35&lt;&gt;"",(SUMIFS('Reg.Visa sila'!T:T, 'Reg.Visa sila'!B:B, Mreze!C38)+C35*SUMIFS('Reg.Visa sila'!S:S,'Reg.Visa sila'!B:B,Mreze!C$8,'Reg.Visa sila'!G:G,visa1))/C35,0)</f>
        <v>0</v>
      </c>
      <c r="Z35" s="23">
        <f>IF(B35&lt;&gt;"",SUMIF('Reg. planiranih prekida'!B:B, Mreze!C38, 'Reg. planiranih prekida'!S:S)+SUMIF('Reg. planiranih prekida'!B:B, Mreze!C$8, 'Reg. planiranih prekida'!S:S),0)</f>
        <v>0</v>
      </c>
      <c r="AA35" s="23">
        <f>IF(B35&lt;&gt;"",SUMIF('Reg. planiranih prekida'!B:B,Mreze!C38,'Reg. planiranih prekida'!T:T)+SUMIF('Reg. planiranih prekida'!B:B,Mreze!C$8,'Reg. planiranih prekida'!T:T),0)</f>
        <v>0</v>
      </c>
      <c r="AB35" s="72">
        <f>IF(B35&lt;&gt;"",(SUMIFS('Reg. planiranih prekida'!E:E, 'Reg. planiranih prekida'!B:B, Mreze!C38, 'Reg. planiranih prekida'!G:G, 'Uzroci prekida'!E$8)+C35*SUMIFS('Reg. planiranih prekida'!S:S, 'Reg. planiranih prekida'!B:B, Mreze!C$8, 'Reg. planiranih prekida'!G:G, 'Uzroci prekida'!E$8))/C35,0)</f>
        <v>0</v>
      </c>
      <c r="AC35" s="72">
        <f>IF(B35&lt;&gt;"",(SUMIFS('Reg. planiranih prekida'!E:E, 'Reg. planiranih prekida'!B:B, Mreze!C38, 'Reg. planiranih prekida'!G:G, 'Uzroci prekida'!E$9)+C35*SUMIFS('Reg. planiranih prekida'!S:S, 'Reg. planiranih prekida'!B:B, Mreze!C$8, 'Reg. planiranih prekida'!G:G, 'Uzroci prekida'!E$9))/C35,0)</f>
        <v>0</v>
      </c>
      <c r="AD35" s="72">
        <f>IF(B35&lt;&gt;"",(SUMIFS('Reg. planiranih prekida'!E:E, 'Reg. planiranih prekida'!B:B, Mreze!C38, 'Reg. planiranih prekida'!G:G, 'Uzroci prekida'!E$10)+C35*SUMIFS('Reg. planiranih prekida'!S:S, 'Reg. planiranih prekida'!B:B, Mreze!C$8, 'Reg. planiranih prekida'!G:G, 'Uzroci prekida'!E$10))/C35,0)</f>
        <v>0</v>
      </c>
      <c r="AE35" s="72">
        <f>IF(B35&lt;&gt;"",(SUMIFS('Reg. planiranih prekida'!E:E, 'Reg. planiranih prekida'!B:B, Mreze!C38, 'Reg. planiranih prekida'!G:G, 'Uzroci prekida'!E$11)+C35*SUMIFS('Reg. planiranih prekida'!S:S, 'Reg. planiranih prekida'!B:B, Mreze!C$8, 'Reg. planiranih prekida'!G:G, 'Uzroci prekida'!E$11))/C35,0)</f>
        <v>0</v>
      </c>
      <c r="AF35" s="61">
        <f t="shared" si="6"/>
        <v>0</v>
      </c>
      <c r="AG35" s="44">
        <f>IF(B35&lt;&gt;"",(SUMIFS('Reg. planiranih prekida'!U:U, 'Reg. planiranih prekida'!B:B, Mreze!C38, 'Reg. planiranih prekida'!G:G, 'Uzroci prekida'!E$8)+C35*SUMIFS('Reg. planiranih prekida'!T:T,'Reg. planiranih prekida'!B:B,Mreze!C$8,'Reg. planiranih prekida'!G:G,'Uzroci prekida'!E$8))/C35,0)</f>
        <v>0</v>
      </c>
      <c r="AH35" s="44">
        <f>IF(B35&lt;&gt;"",(SUMIFS('Reg. planiranih prekida'!U:U, 'Reg. planiranih prekida'!B:B, Mreze!C38, 'Reg. planiranih prekida'!G:G, 'Uzroci prekida'!E$9)+C35*SUMIFS('Reg. planiranih prekida'!T:T,'Reg. planiranih prekida'!B:B,Mreze!C$8,'Reg. planiranih prekida'!G:G,'Uzroci prekida'!E$9))/C35,0)</f>
        <v>0</v>
      </c>
      <c r="AI35" s="44">
        <f>IF(B35&lt;&gt;"",(SUMIFS('Reg. planiranih prekida'!U:U, 'Reg. planiranih prekida'!B:B, Mreze!C38, 'Reg. planiranih prekida'!G:G, 'Uzroci prekida'!E$10)+C35*SUMIFS('Reg. planiranih prekida'!T:T,'Reg. planiranih prekida'!B:B,Mreze!C$8,'Reg. planiranih prekida'!G:G,'Uzroci prekida'!E$10))/C35,0)</f>
        <v>0</v>
      </c>
      <c r="AJ35" s="44">
        <f>IF(B35&lt;&gt;"",(SUMIFS('Reg. planiranih prekida'!U:U, 'Reg. planiranih prekida'!B:B, Mreze!C38, 'Reg. planiranih prekida'!G:G, 'Uzroci prekida'!E$11)+C35*SUMIFS('Reg. planiranih prekida'!T:T,'Reg. planiranih prekida'!B:B,Mreze!C$8,'Reg. planiranih prekida'!G:G,'Uzroci prekida'!E$11))/C35,0)</f>
        <v>0</v>
      </c>
      <c r="AK35" s="187">
        <f t="shared" si="7"/>
        <v>0</v>
      </c>
    </row>
    <row r="36" spans="1:37" x14ac:dyDescent="0.25">
      <c r="A36" s="90">
        <f t="shared" si="8"/>
        <v>31</v>
      </c>
      <c r="B36" s="91" t="str">
        <f>IF(Mreze!B39&lt;&gt;"",Mreze!B39,"")</f>
        <v/>
      </c>
      <c r="C36" s="92">
        <f>Mreze!F39</f>
        <v>0</v>
      </c>
      <c r="D36" s="92">
        <f t="shared" si="0"/>
        <v>0</v>
      </c>
      <c r="E36" s="92">
        <f t="shared" si="1"/>
        <v>0</v>
      </c>
      <c r="F36" s="186">
        <f t="shared" si="2"/>
        <v>0</v>
      </c>
      <c r="G36" s="92">
        <f t="shared" si="3"/>
        <v>0</v>
      </c>
      <c r="H36" s="23">
        <f>IF(B36&lt;&gt;"",SUMIF('Reg. neplaniranih prekida'!B:B, Mreze!C39, 'Reg. neplaniranih prekida'!R:R)+SUMIF('Reg. neplaniranih prekida'!B:B, Mreze!C$8, 'Reg. neplaniranih prekida'!R:R),0)</f>
        <v>0</v>
      </c>
      <c r="I36" s="23">
        <f>IF(B36&lt;&gt;"",SUMIF('Reg. neplaniranih prekida'!B:B,Mreze!C39,'Reg. neplaniranih prekida'!S:S)+SUMIF('Reg. neplaniranih prekida'!B:B,Mreze!C$8,'Reg. neplaniranih prekida'!S:S),0)</f>
        <v>0</v>
      </c>
      <c r="J36" s="72">
        <f>IF(B36&lt;&gt;"",(SUMIFS('Reg. neplaniranih prekida'!E:E,'Reg. neplaniranih prekida'!B:B,Mreze!C39,'Reg. neplaniranih prekida'!G:G,'Uzroci prekida'!E$12)+C36*SUMIFS('Reg. neplaniranih prekida'!R:R, 'Reg. neplaniranih prekida'!B:B, Mreze!C$8, 'Reg. neplaniranih prekida'!G:G, 'Uzroci prekida'!E$12))/C36,0)</f>
        <v>0</v>
      </c>
      <c r="K36" s="72">
        <f>IF(B36&lt;&gt;"",(SUMIFS('Reg. neplaniranih prekida'!E:E, 'Reg. neplaniranih prekida'!B:B, Mreze!C39, 'Reg. neplaniranih prekida'!G:G, 'Uzroci prekida'!E$13)+C36*SUMIFS('Reg. neplaniranih prekida'!R:R, 'Reg. neplaniranih prekida'!B:B, Mreze!C$8, 'Reg. neplaniranih prekida'!G:G, 'Uzroci prekida'!E$13))/C36,0)</f>
        <v>0</v>
      </c>
      <c r="L36" s="72">
        <f>IF(B36&lt;&gt;"",(SUMIFS('Reg. neplaniranih prekida'!E:E, 'Reg. neplaniranih prekida'!B:B, Mreze!C39, 'Reg. neplaniranih prekida'!G:G, 'Uzroci prekida'!E$14)+C36*SUMIFS('Reg. neplaniranih prekida'!R:R, 'Reg. neplaniranih prekida'!B:B, Mreze!C$8, 'Reg. neplaniranih prekida'!G:G, 'Uzroci prekida'!E$14))/C36,0)</f>
        <v>0</v>
      </c>
      <c r="M36" s="72">
        <f>IF(B36&lt;&gt;"",(SUMIFS('Reg. neplaniranih prekida'!E:E, 'Reg. neplaniranih prekida'!B:B, Mreze!C39, 'Reg. neplaniranih prekida'!G:G, 'Uzroci prekida'!E$15)+C36*SUMIFS('Reg. neplaniranih prekida'!R:R, 'Reg. neplaniranih prekida'!B:B, Mreze!C$8, 'Reg. neplaniranih prekida'!G:G, 'Uzroci prekida'!E$15))/C36,0)</f>
        <v>0</v>
      </c>
      <c r="N36" s="72">
        <f>IF(B36&lt;&gt;"",(SUMIFS('Reg. neplaniranih prekida'!E:E, 'Reg. neplaniranih prekida'!B:B, Mreze!C39, 'Reg. neplaniranih prekida'!G:G, 'Uzroci prekida'!E$16)+C36*SUMIFS('Reg. neplaniranih prekida'!R:R, 'Reg. neplaniranih prekida'!B:B, Mreze!C$8, 'Reg. neplaniranih prekida'!G:G, 'Uzroci prekida'!E$16))/C36,0)</f>
        <v>0</v>
      </c>
      <c r="O36" s="61">
        <f t="shared" si="4"/>
        <v>0</v>
      </c>
      <c r="P36" s="44">
        <f>IF(B36&lt;&gt;"",(SUMIFS('Reg. neplaniranih prekida'!T:T,'Reg. neplaniranih prekida'!B:B,Mreze!C39,'Reg. neplaniranih prekida'!G:G,'Uzroci prekida'!E$12)+C36*SUMIFS('Reg. neplaniranih prekida'!S:S,'Reg. neplaniranih prekida'!B:B,Mreze!C$8,'Reg. neplaniranih prekida'!G:G,'Uzroci prekida'!E$12))/C36,0)</f>
        <v>0</v>
      </c>
      <c r="Q36" s="44">
        <f>IF(B36&lt;&gt;"",(SUMIFS('Reg. neplaniranih prekida'!T:T,'Reg. neplaniranih prekida'!B:B,Mreze!C39,'Reg. neplaniranih prekida'!G:G,'Uzroci prekida'!E$13)+C36*SUMIFS('Reg. neplaniranih prekida'!S:S,'Reg. neplaniranih prekida'!B:B,Mreze!C$8,'Reg. neplaniranih prekida'!G:G,'Uzroci prekida'!E$13))/C36,0)</f>
        <v>0</v>
      </c>
      <c r="R36" s="44">
        <f>IF(B36&lt;&gt;"",(SUMIFS('Reg. neplaniranih prekida'!T:T,'Reg. neplaniranih prekida'!B:B,Mreze!C39,'Reg. neplaniranih prekida'!G:G,'Uzroci prekida'!E$14)+C36*SUMIFS('Reg. neplaniranih prekida'!S:S,'Reg. neplaniranih prekida'!B:B,Mreze!C$8,'Reg. neplaniranih prekida'!G:G,'Uzroci prekida'!E$14))/C36,0)</f>
        <v>0</v>
      </c>
      <c r="S36" s="45">
        <f>IF(B36&lt;&gt;"",(SUMIFS('Reg. neplaniranih prekida'!T:T,'Reg. neplaniranih prekida'!B:B,Mreze!C39,'Reg. neplaniranih prekida'!G:G,'Uzroci prekida'!E$15)+C36*SUMIFS('Reg. neplaniranih prekida'!S:S,'Reg. neplaniranih prekida'!B:B,Mreze!C$8,'Reg. neplaniranih prekida'!G:G,'Uzroci prekida'!E$15))/C36,0)</f>
        <v>0</v>
      </c>
      <c r="T36" s="44">
        <f>IF(B36&lt;&gt;"",(SUMIFS('Reg. neplaniranih prekida'!T:T,'Reg. neplaniranih prekida'!B:B,Mreze!C39,'Reg. neplaniranih prekida'!G:G,'Uzroci prekida'!E$16)+C36*SUMIFS('Reg. neplaniranih prekida'!S:S,'Reg. neplaniranih prekida'!B:B,Mreze!C$8,'Reg. neplaniranih prekida'!G:G,'Uzroci prekida'!E$16))/C36,0)</f>
        <v>0</v>
      </c>
      <c r="U36" s="60">
        <f t="shared" si="5"/>
        <v>0</v>
      </c>
      <c r="V36" s="23">
        <f>IF(B36&lt;&gt;"",SUMIF('Reg.Visa sila'!B:B, Mreze!C39, 'Reg.Visa sila'!R:R)+SUMIF('Reg.Visa sila'!B:B, Mreze!C$8, 'Reg.Visa sila'!R:R),0)</f>
        <v>0</v>
      </c>
      <c r="W36" s="23">
        <f>IF(B36&lt;&gt;"",SUMIF('Reg.Visa sila'!B:B,Mreze!C39,'Reg.Visa sila'!S:S)+SUMIF('Reg.Visa sila'!B:B,Mreze!C$8,'Reg.Visa sila'!S:S),0)</f>
        <v>0</v>
      </c>
      <c r="X36" s="61">
        <f>IF(B36&lt;&gt;"",(SUMIFS('Reg.Visa sila'!E:E, 'Reg.Visa sila'!B:B, Mreze!C39)+C36*SUMIFS('Reg.Visa sila'!R:R, 'Reg.Visa sila'!B:B, Mreze!C$8, 'Reg.Visa sila'!G:G, visa1))/C36,0)</f>
        <v>0</v>
      </c>
      <c r="Y36" s="60">
        <f>IF(B36&lt;&gt;"",(SUMIFS('Reg.Visa sila'!T:T, 'Reg.Visa sila'!B:B, Mreze!C39)+C36*SUMIFS('Reg.Visa sila'!S:S,'Reg.Visa sila'!B:B,Mreze!C$8,'Reg.Visa sila'!G:G,visa1))/C36,0)</f>
        <v>0</v>
      </c>
      <c r="Z36" s="23">
        <f>IF(B36&lt;&gt;"",SUMIF('Reg. planiranih prekida'!B:B, Mreze!C39, 'Reg. planiranih prekida'!S:S)+SUMIF('Reg. planiranih prekida'!B:B, Mreze!C$8, 'Reg. planiranih prekida'!S:S),0)</f>
        <v>0</v>
      </c>
      <c r="AA36" s="23">
        <f>IF(B36&lt;&gt;"",SUMIF('Reg. planiranih prekida'!B:B,Mreze!C39,'Reg. planiranih prekida'!T:T)+SUMIF('Reg. planiranih prekida'!B:B,Mreze!C$8,'Reg. planiranih prekida'!T:T),0)</f>
        <v>0</v>
      </c>
      <c r="AB36" s="72">
        <f>IF(B36&lt;&gt;"",(SUMIFS('Reg. planiranih prekida'!E:E, 'Reg. planiranih prekida'!B:B, Mreze!C39, 'Reg. planiranih prekida'!G:G, 'Uzroci prekida'!E$8)+C36*SUMIFS('Reg. planiranih prekida'!S:S, 'Reg. planiranih prekida'!B:B, Mreze!C$8, 'Reg. planiranih prekida'!G:G, 'Uzroci prekida'!E$8))/C36,0)</f>
        <v>0</v>
      </c>
      <c r="AC36" s="72">
        <f>IF(B36&lt;&gt;"",(SUMIFS('Reg. planiranih prekida'!E:E, 'Reg. planiranih prekida'!B:B, Mreze!C39, 'Reg. planiranih prekida'!G:G, 'Uzroci prekida'!E$9)+C36*SUMIFS('Reg. planiranih prekida'!S:S, 'Reg. planiranih prekida'!B:B, Mreze!C$8, 'Reg. planiranih prekida'!G:G, 'Uzroci prekida'!E$9))/C36,0)</f>
        <v>0</v>
      </c>
      <c r="AD36" s="72">
        <f>IF(B36&lt;&gt;"",(SUMIFS('Reg. planiranih prekida'!E:E, 'Reg. planiranih prekida'!B:B, Mreze!C39, 'Reg. planiranih prekida'!G:G, 'Uzroci prekida'!E$10)+C36*SUMIFS('Reg. planiranih prekida'!S:S, 'Reg. planiranih prekida'!B:B, Mreze!C$8, 'Reg. planiranih prekida'!G:G, 'Uzroci prekida'!E$10))/C36,0)</f>
        <v>0</v>
      </c>
      <c r="AE36" s="72">
        <f>IF(B36&lt;&gt;"",(SUMIFS('Reg. planiranih prekida'!E:E, 'Reg. planiranih prekida'!B:B, Mreze!C39, 'Reg. planiranih prekida'!G:G, 'Uzroci prekida'!E$11)+C36*SUMIFS('Reg. planiranih prekida'!S:S, 'Reg. planiranih prekida'!B:B, Mreze!C$8, 'Reg. planiranih prekida'!G:G, 'Uzroci prekida'!E$11))/C36,0)</f>
        <v>0</v>
      </c>
      <c r="AF36" s="61">
        <f t="shared" si="6"/>
        <v>0</v>
      </c>
      <c r="AG36" s="44">
        <f>IF(B36&lt;&gt;"",(SUMIFS('Reg. planiranih prekida'!U:U, 'Reg. planiranih prekida'!B:B, Mreze!C39, 'Reg. planiranih prekida'!G:G, 'Uzroci prekida'!E$8)+C36*SUMIFS('Reg. planiranih prekida'!T:T,'Reg. planiranih prekida'!B:B,Mreze!C$8,'Reg. planiranih prekida'!G:G,'Uzroci prekida'!E$8))/C36,0)</f>
        <v>0</v>
      </c>
      <c r="AH36" s="44">
        <f>IF(B36&lt;&gt;"",(SUMIFS('Reg. planiranih prekida'!U:U, 'Reg. planiranih prekida'!B:B, Mreze!C39, 'Reg. planiranih prekida'!G:G, 'Uzroci prekida'!E$9)+C36*SUMIFS('Reg. planiranih prekida'!T:T,'Reg. planiranih prekida'!B:B,Mreze!C$8,'Reg. planiranih prekida'!G:G,'Uzroci prekida'!E$9))/C36,0)</f>
        <v>0</v>
      </c>
      <c r="AI36" s="44">
        <f>IF(B36&lt;&gt;"",(SUMIFS('Reg. planiranih prekida'!U:U, 'Reg. planiranih prekida'!B:B, Mreze!C39, 'Reg. planiranih prekida'!G:G, 'Uzroci prekida'!E$10)+C36*SUMIFS('Reg. planiranih prekida'!T:T,'Reg. planiranih prekida'!B:B,Mreze!C$8,'Reg. planiranih prekida'!G:G,'Uzroci prekida'!E$10))/C36,0)</f>
        <v>0</v>
      </c>
      <c r="AJ36" s="44">
        <f>IF(B36&lt;&gt;"",(SUMIFS('Reg. planiranih prekida'!U:U, 'Reg. planiranih prekida'!B:B, Mreze!C39, 'Reg. planiranih prekida'!G:G, 'Uzroci prekida'!E$11)+C36*SUMIFS('Reg. planiranih prekida'!T:T,'Reg. planiranih prekida'!B:B,Mreze!C$8,'Reg. planiranih prekida'!G:G,'Uzroci prekida'!E$11))/C36,0)</f>
        <v>0</v>
      </c>
      <c r="AK36" s="187">
        <f t="shared" si="7"/>
        <v>0</v>
      </c>
    </row>
    <row r="37" spans="1:37" ht="25.5" x14ac:dyDescent="0.25">
      <c r="A37" s="90">
        <f t="shared" si="8"/>
        <v>32</v>
      </c>
      <c r="B37" s="91" t="str">
        <f>IF(Mreze!B40&lt;&gt;"",Mreze!B40,"")</f>
        <v/>
      </c>
      <c r="C37" s="92">
        <f>Mreze!F40</f>
        <v>0</v>
      </c>
      <c r="D37" s="92">
        <f t="shared" si="0"/>
        <v>0</v>
      </c>
      <c r="E37" s="92">
        <f t="shared" si="1"/>
        <v>0</v>
      </c>
      <c r="F37" s="186">
        <f t="shared" si="2"/>
        <v>0</v>
      </c>
      <c r="G37" s="92">
        <f t="shared" si="3"/>
        <v>0</v>
      </c>
      <c r="H37" s="23">
        <f>IF(B37&lt;&gt;"",SUMIF('Reg. neplaniranih prekida'!B:B, Mreze!C40, 'Reg. neplaniranih prekida'!R:R)+SUMIF('Reg. neplaniranih prekida'!B:B, Mreze!C$8, 'Reg. neplaniranih prekida'!R:R),0)</f>
        <v>0</v>
      </c>
      <c r="I37" s="23">
        <f>IF(B37&lt;&gt;"",SUMIF('Reg. neplaniranih prekida'!B:B,Mreze!C40,'Reg. neplaniranih prekida'!S:S)+SUMIF('Reg. neplaniranih prekida'!B:B,Mreze!C$8,'Reg. neplaniranih prekida'!S:S),0)</f>
        <v>0</v>
      </c>
      <c r="J37" s="72">
        <f>IF(B37&lt;&gt;"",(SUMIFS('Reg. neplaniranih prekida'!E:E,'Reg. neplaniranih prekida'!B:B,Mreze!C40,'Reg. neplaniranih prekida'!G:G,'Uzroci prekida'!E$12)+C37*SUMIFS('Reg. neplaniranih prekida'!R:R, 'Reg. neplaniranih prekida'!B:B, Mreze!C$8, 'Reg. neplaniranih prekida'!G:G, 'Uzroci prekida'!E$12))/C37,0)</f>
        <v>0</v>
      </c>
      <c r="K37" s="72">
        <f>IF(B37&lt;&gt;"",(SUMIFS('Reg. neplaniranih prekida'!E:E, 'Reg. neplaniranih prekida'!B:B, Mreze!C40, 'Reg. neplaniranih prekida'!G:G, 'Uzroci prekida'!E$13)+C37*SUMIFS('Reg. neplaniranih prekida'!R:R, 'Reg. neplaniranih prekida'!B:B, Mreze!C$8, 'Reg. neplaniranih prekida'!G:G, 'Uzroci prekida'!E$13))/C37,0)</f>
        <v>0</v>
      </c>
      <c r="L37" s="72">
        <f>IF(B37&lt;&gt;"",(SUMIFS('Reg. neplaniranih prekida'!E:E, 'Reg. neplaniranih prekida'!B:B, Mreze!C40, 'Reg. neplaniranih prekida'!G:G, 'Uzroci prekida'!E$14)+C37*SUMIFS('Reg. neplaniranih prekida'!R:R, 'Reg. neplaniranih prekida'!B:B, Mreze!C$8, 'Reg. neplaniranih prekida'!G:G, 'Uzroci prekida'!E$14))/C37,0)</f>
        <v>0</v>
      </c>
      <c r="M37" s="72">
        <f>IF(B37&lt;&gt;"",(SUMIFS('Reg. neplaniranih prekida'!E:E, 'Reg. neplaniranih prekida'!B:B, Mreze!C40, 'Reg. neplaniranih prekida'!G:G, 'Uzroci prekida'!E$15)+C37*SUMIFS('Reg. neplaniranih prekida'!R:R, 'Reg. neplaniranih prekida'!B:B, Mreze!C$8, 'Reg. neplaniranih prekida'!G:G, 'Uzroci prekida'!E$15))/C37,0)</f>
        <v>0</v>
      </c>
      <c r="N37" s="72">
        <f>IF(B37&lt;&gt;"",(SUMIFS('Reg. neplaniranih prekida'!E:E, 'Reg. neplaniranih prekida'!B:B, Mreze!C40, 'Reg. neplaniranih prekida'!G:G, 'Uzroci prekida'!E$16)+C37*SUMIFS('Reg. neplaniranih prekida'!R:R, 'Reg. neplaniranih prekida'!B:B, Mreze!C$8, 'Reg. neplaniranih prekida'!G:G, 'Uzroci prekida'!E$16))/C37,0)</f>
        <v>0</v>
      </c>
      <c r="O37" s="61">
        <f t="shared" si="4"/>
        <v>0</v>
      </c>
      <c r="P37" s="44">
        <f>IF(B37&lt;&gt;"",(SUMIFS('Reg. neplaniranih prekida'!T:T,'Reg. neplaniranih prekida'!B:B,Mreze!C40,'Reg. neplaniranih prekida'!G:G,'Uzroci prekida'!E$12)+C37*SUMIFS('Reg. neplaniranih prekida'!S:S,'Reg. neplaniranih prekida'!B:B,Mreze!C$8,'Reg. neplaniranih prekida'!G:G,'Uzroci prekida'!E$12))/C37,0)</f>
        <v>0</v>
      </c>
      <c r="Q37" s="44">
        <f>IF(B37&lt;&gt;"",(SUMIFS('Reg. neplaniranih prekida'!T:T,'Reg. neplaniranih prekida'!B:B,Mreze!C40,'Reg. neplaniranih prekida'!G:G,'Uzroci prekida'!E$13)+C37*SUMIFS('Reg. neplaniranih prekida'!S:S,'Reg. neplaniranih prekida'!B:B,Mreze!C$8,'Reg. neplaniranih prekida'!G:G,'Uzroci prekida'!E$13))/C37,0)</f>
        <v>0</v>
      </c>
      <c r="R37" s="44">
        <f>IF(B37&lt;&gt;"",(SUMIFS('Reg. neplaniranih prekida'!T:T,'Reg. neplaniranih prekida'!B:B,Mreze!C40,'Reg. neplaniranih prekida'!G:G,'Uzroci prekida'!E$14)+C37*SUMIFS('Reg. neplaniranih prekida'!S:S,'Reg. neplaniranih prekida'!B:B,Mreze!C$8,'Reg. neplaniranih prekida'!G:G,'Uzroci prekida'!E$14))/C37,0)</f>
        <v>0</v>
      </c>
      <c r="S37" s="45">
        <f>IF(B37&lt;&gt;"",(SUMIFS('Reg. neplaniranih prekida'!T:T,'Reg. neplaniranih prekida'!B:B,Mreze!C40,'Reg. neplaniranih prekida'!G:G,'Uzroci prekida'!E$15)+C37*SUMIFS('Reg. neplaniranih prekida'!S:S,'Reg. neplaniranih prekida'!B:B,Mreze!C$8,'Reg. neplaniranih prekida'!G:G,'Uzroci prekida'!E$15))/C37,0)</f>
        <v>0</v>
      </c>
      <c r="T37" s="44">
        <f>IF(B37&lt;&gt;"",(SUMIFS('Reg. neplaniranih prekida'!T:T,'Reg. neplaniranih prekida'!B:B,Mreze!C40,'Reg. neplaniranih prekida'!G:G,'Uzroci prekida'!E$16)+C37*SUMIFS('Reg. neplaniranih prekida'!S:S,'Reg. neplaniranih prekida'!B:B,Mreze!C$8,'Reg. neplaniranih prekida'!G:G,'Uzroci prekida'!E$16))/C37,0)</f>
        <v>0</v>
      </c>
      <c r="U37" s="60">
        <f t="shared" si="5"/>
        <v>0</v>
      </c>
      <c r="V37" s="23">
        <f>IF(B37&lt;&gt;"",SUMIF('Reg.Visa sila'!B:B, Mreze!C40, 'Reg.Visa sila'!R:R)+SUMIF('Reg.Visa sila'!B:B, Mreze!C$8, 'Reg.Visa sila'!R:R),0)</f>
        <v>0</v>
      </c>
      <c r="W37" s="23">
        <f>IF(B37&lt;&gt;"",SUMIF('Reg.Visa sila'!B:B,Mreze!C40,'Reg.Visa sila'!S:S)+SUMIF('Reg.Visa sila'!B:B,Mreze!C$8,'Reg.Visa sila'!S:S),0)</f>
        <v>0</v>
      </c>
      <c r="X37" s="61">
        <f>IF(B37&lt;&gt;"",(SUMIFS('Reg.Visa sila'!E:E, 'Reg.Visa sila'!B:B, Mreze!C40)+C37*SUMIFS('Reg.Visa sila'!R:R, 'Reg.Visa sila'!B:B, Mreze!C$8, 'Reg.Visa sila'!G:G, visa1))/C37,0)</f>
        <v>0</v>
      </c>
      <c r="Y37" s="60">
        <f>IF(B37&lt;&gt;"",(SUMIFS('Reg.Visa sila'!T:T, 'Reg.Visa sila'!B:B, Mreze!C40)+C37*SUMIFS('Reg.Visa sila'!S:S,'Reg.Visa sila'!B:B,Mreze!C$8,'Reg.Visa sila'!G:G,visa1))/C37,0)</f>
        <v>0</v>
      </c>
      <c r="Z37" s="23">
        <f>IF(B37&lt;&gt;"",SUMIF('Reg. planiranih prekida'!B:B, Mreze!C40, 'Reg. planiranih prekida'!S:S)+SUMIF('Reg. planiranih prekida'!B:B, Mreze!C$8, 'Reg. planiranih prekida'!S:S),0)</f>
        <v>0</v>
      </c>
      <c r="AA37" s="23">
        <f>IF(B37&lt;&gt;"",SUMIF('Reg. planiranih prekida'!B:B,Mreze!C40,'Reg. planiranih prekida'!T:T)+SUMIF('Reg. planiranih prekida'!B:B,Mreze!C$8,'Reg. planiranih prekida'!T:T),0)</f>
        <v>0</v>
      </c>
      <c r="AB37" s="72">
        <f>IF(B37&lt;&gt;"",(SUMIFS('Reg. planiranih prekida'!E:E, 'Reg. planiranih prekida'!B:B, Mreze!C40, 'Reg. planiranih prekida'!G:G, 'Uzroci prekida'!E$8)+C37*SUMIFS('Reg. planiranih prekida'!S:S, 'Reg. planiranih prekida'!B:B, Mreze!C$8, 'Reg. planiranih prekida'!G:G, 'Uzroci prekida'!E$8))/C37,0)</f>
        <v>0</v>
      </c>
      <c r="AC37" s="72">
        <f>IF(B37&lt;&gt;"",(SUMIFS('Reg. planiranih prekida'!E:E, 'Reg. planiranih prekida'!B:B, Mreze!C40, 'Reg. planiranih prekida'!G:G, 'Uzroci prekida'!E$9)+C37*SUMIFS('Reg. planiranih prekida'!S:S, 'Reg. planiranih prekida'!B:B, Mreze!C$8, 'Reg. planiranih prekida'!G:G, 'Uzroci prekida'!E$9))/C37,0)</f>
        <v>0</v>
      </c>
      <c r="AD37" s="72">
        <f>IF(B37&lt;&gt;"",(SUMIFS('Reg. planiranih prekida'!E:E, 'Reg. planiranih prekida'!B:B, Mreze!C40, 'Reg. planiranih prekida'!G:G, 'Uzroci prekida'!E$10)+C37*SUMIFS('Reg. planiranih prekida'!S:S, 'Reg. planiranih prekida'!B:B, Mreze!C$8, 'Reg. planiranih prekida'!G:G, 'Uzroci prekida'!E$10))/C37,0)</f>
        <v>0</v>
      </c>
      <c r="AE37" s="72">
        <f>IF(B37&lt;&gt;"",(SUMIFS('Reg. planiranih prekida'!E:E, 'Reg. planiranih prekida'!B:B, Mreze!C40, 'Reg. planiranih prekida'!G:G, 'Uzroci prekida'!E$11)+C37*SUMIFS('Reg. planiranih prekida'!S:S, 'Reg. planiranih prekida'!B:B, Mreze!C$8, 'Reg. planiranih prekida'!G:G, 'Uzroci prekida'!E$11))/C37,0)</f>
        <v>0</v>
      </c>
      <c r="AF37" s="61">
        <f t="shared" si="6"/>
        <v>0</v>
      </c>
      <c r="AG37" s="44">
        <f>IF(B37&lt;&gt;"",(SUMIFS('Reg. planiranih prekida'!U:U, 'Reg. planiranih prekida'!B:B, Mreze!C40, 'Reg. planiranih prekida'!G:G, 'Uzroci prekida'!E$8)+C37*SUMIFS('Reg. planiranih prekida'!T:T,'Reg. planiranih prekida'!B:B,Mreze!C$8,'Reg. planiranih prekida'!G:G,'Uzroci prekida'!E$8))/C37,0)</f>
        <v>0</v>
      </c>
      <c r="AH37" s="44">
        <f>IF(B37&lt;&gt;"",(SUMIFS('Reg. planiranih prekida'!U:U, 'Reg. planiranih prekida'!B:B, Mreze!C40, 'Reg. planiranih prekida'!G:G, 'Uzroci prekida'!E$9)+C37*SUMIFS('Reg. planiranih prekida'!T:T,'Reg. planiranih prekida'!B:B,Mreze!C$8,'Reg. planiranih prekida'!G:G,'Uzroci prekida'!E$9))/C37,0)</f>
        <v>0</v>
      </c>
      <c r="AI37" s="44">
        <f>IF(B37&lt;&gt;"",(SUMIFS('Reg. planiranih prekida'!U:U, 'Reg. planiranih prekida'!B:B, Mreze!C40, 'Reg. planiranih prekida'!G:G, 'Uzroci prekida'!E$10)+C37*SUMIFS('Reg. planiranih prekida'!T:T,'Reg. planiranih prekida'!B:B,Mreze!C$8,'Reg. planiranih prekida'!G:G,'Uzroci prekida'!E$10))/C37,0)</f>
        <v>0</v>
      </c>
      <c r="AJ37" s="44">
        <f>IF(B37&lt;&gt;"",(SUMIFS('Reg. planiranih prekida'!U:U, 'Reg. planiranih prekida'!B:B, Mreze!C40, 'Reg. planiranih prekida'!G:G, 'Uzroci prekida'!E$11)+C37*SUMIFS('Reg. planiranih prekida'!T:T,'Reg. planiranih prekida'!B:B,Mreze!C$8,'Reg. planiranih prekida'!G:G,'Uzroci prekida'!E$11))/C37,0)</f>
        <v>0</v>
      </c>
      <c r="AK37" s="187">
        <f t="shared" si="7"/>
        <v>0</v>
      </c>
    </row>
    <row r="38" spans="1:37" x14ac:dyDescent="0.25">
      <c r="A38" s="90">
        <f t="shared" si="8"/>
        <v>33</v>
      </c>
      <c r="B38" s="91" t="str">
        <f>IF(Mreze!B41&lt;&gt;"",Mreze!B41,"")</f>
        <v/>
      </c>
      <c r="C38" s="92">
        <f>Mreze!F41</f>
        <v>0</v>
      </c>
      <c r="D38" s="92">
        <f t="shared" si="0"/>
        <v>0</v>
      </c>
      <c r="E38" s="92">
        <f t="shared" si="1"/>
        <v>0</v>
      </c>
      <c r="F38" s="186">
        <f t="shared" si="2"/>
        <v>0</v>
      </c>
      <c r="G38" s="92">
        <f t="shared" si="3"/>
        <v>0</v>
      </c>
      <c r="H38" s="23">
        <f>IF(B38&lt;&gt;"",SUMIF('Reg. neplaniranih prekida'!B:B, Mreze!C41, 'Reg. neplaniranih prekida'!R:R)+SUMIF('Reg. neplaniranih prekida'!B:B, Mreze!C$8, 'Reg. neplaniranih prekida'!R:R),0)</f>
        <v>0</v>
      </c>
      <c r="I38" s="23">
        <f>IF(B38&lt;&gt;"",SUMIF('Reg. neplaniranih prekida'!B:B,Mreze!C41,'Reg. neplaniranih prekida'!S:S)+SUMIF('Reg. neplaniranih prekida'!B:B,Mreze!C$8,'Reg. neplaniranih prekida'!S:S),0)</f>
        <v>0</v>
      </c>
      <c r="J38" s="72">
        <f>IF(B38&lt;&gt;"",(SUMIFS('Reg. neplaniranih prekida'!E:E,'Reg. neplaniranih prekida'!B:B,Mreze!C41,'Reg. neplaniranih prekida'!G:G,'Uzroci prekida'!E$12)+C38*SUMIFS('Reg. neplaniranih prekida'!R:R, 'Reg. neplaniranih prekida'!B:B, Mreze!C$8, 'Reg. neplaniranih prekida'!G:G, 'Uzroci prekida'!E$12))/C38,0)</f>
        <v>0</v>
      </c>
      <c r="K38" s="72">
        <f>IF(B38&lt;&gt;"",(SUMIFS('Reg. neplaniranih prekida'!E:E, 'Reg. neplaniranih prekida'!B:B, Mreze!C41, 'Reg. neplaniranih prekida'!G:G, 'Uzroci prekida'!E$13)+C38*SUMIFS('Reg. neplaniranih prekida'!R:R, 'Reg. neplaniranih prekida'!B:B, Mreze!C$8, 'Reg. neplaniranih prekida'!G:G, 'Uzroci prekida'!E$13))/C38,0)</f>
        <v>0</v>
      </c>
      <c r="L38" s="72">
        <f>IF(B38&lt;&gt;"",(SUMIFS('Reg. neplaniranih prekida'!E:E, 'Reg. neplaniranih prekida'!B:B, Mreze!C41, 'Reg. neplaniranih prekida'!G:G, 'Uzroci prekida'!E$14)+C38*SUMIFS('Reg. neplaniranih prekida'!R:R, 'Reg. neplaniranih prekida'!B:B, Mreze!C$8, 'Reg. neplaniranih prekida'!G:G, 'Uzroci prekida'!E$14))/C38,0)</f>
        <v>0</v>
      </c>
      <c r="M38" s="72">
        <f>IF(B38&lt;&gt;"",(SUMIFS('Reg. neplaniranih prekida'!E:E, 'Reg. neplaniranih prekida'!B:B, Mreze!C41, 'Reg. neplaniranih prekida'!G:G, 'Uzroci prekida'!E$15)+C38*SUMIFS('Reg. neplaniranih prekida'!R:R, 'Reg. neplaniranih prekida'!B:B, Mreze!C$8, 'Reg. neplaniranih prekida'!G:G, 'Uzroci prekida'!E$15))/C38,0)</f>
        <v>0</v>
      </c>
      <c r="N38" s="72">
        <f>IF(B38&lt;&gt;"",(SUMIFS('Reg. neplaniranih prekida'!E:E, 'Reg. neplaniranih prekida'!B:B, Mreze!C41, 'Reg. neplaniranih prekida'!G:G, 'Uzroci prekida'!E$16)+C38*SUMIFS('Reg. neplaniranih prekida'!R:R, 'Reg. neplaniranih prekida'!B:B, Mreze!C$8, 'Reg. neplaniranih prekida'!G:G, 'Uzroci prekida'!E$16))/C38,0)</f>
        <v>0</v>
      </c>
      <c r="O38" s="61">
        <f t="shared" si="4"/>
        <v>0</v>
      </c>
      <c r="P38" s="44">
        <f>IF(B38&lt;&gt;"",(SUMIFS('Reg. neplaniranih prekida'!T:T,'Reg. neplaniranih prekida'!B:B,Mreze!C41,'Reg. neplaniranih prekida'!G:G,'Uzroci prekida'!E$12)+C38*SUMIFS('Reg. neplaniranih prekida'!S:S,'Reg. neplaniranih prekida'!B:B,Mreze!C$8,'Reg. neplaniranih prekida'!G:G,'Uzroci prekida'!E$12))/C38,0)</f>
        <v>0</v>
      </c>
      <c r="Q38" s="44">
        <f>IF(B38&lt;&gt;"",(SUMIFS('Reg. neplaniranih prekida'!T:T,'Reg. neplaniranih prekida'!B:B,Mreze!C41,'Reg. neplaniranih prekida'!G:G,'Uzroci prekida'!E$13)+C38*SUMIFS('Reg. neplaniranih prekida'!S:S,'Reg. neplaniranih prekida'!B:B,Mreze!C$8,'Reg. neplaniranih prekida'!G:G,'Uzroci prekida'!E$13))/C38,0)</f>
        <v>0</v>
      </c>
      <c r="R38" s="44">
        <f>IF(B38&lt;&gt;"",(SUMIFS('Reg. neplaniranih prekida'!T:T,'Reg. neplaniranih prekida'!B:B,Mreze!C41,'Reg. neplaniranih prekida'!G:G,'Uzroci prekida'!E$14)+C38*SUMIFS('Reg. neplaniranih prekida'!S:S,'Reg. neplaniranih prekida'!B:B,Mreze!C$8,'Reg. neplaniranih prekida'!G:G,'Uzroci prekida'!E$14))/C38,0)</f>
        <v>0</v>
      </c>
      <c r="S38" s="45">
        <f>IF(B38&lt;&gt;"",(SUMIFS('Reg. neplaniranih prekida'!T:T,'Reg. neplaniranih prekida'!B:B,Mreze!C41,'Reg. neplaniranih prekida'!G:G,'Uzroci prekida'!E$15)+C38*SUMIFS('Reg. neplaniranih prekida'!S:S,'Reg. neplaniranih prekida'!B:B,Mreze!C$8,'Reg. neplaniranih prekida'!G:G,'Uzroci prekida'!E$15))/C38,0)</f>
        <v>0</v>
      </c>
      <c r="T38" s="44">
        <f>IF(B38&lt;&gt;"",(SUMIFS('Reg. neplaniranih prekida'!T:T,'Reg. neplaniranih prekida'!B:B,Mreze!C41,'Reg. neplaniranih prekida'!G:G,'Uzroci prekida'!E$16)+C38*SUMIFS('Reg. neplaniranih prekida'!S:S,'Reg. neplaniranih prekida'!B:B,Mreze!C$8,'Reg. neplaniranih prekida'!G:G,'Uzroci prekida'!E$16))/C38,0)</f>
        <v>0</v>
      </c>
      <c r="U38" s="60">
        <f t="shared" si="5"/>
        <v>0</v>
      </c>
      <c r="V38" s="23">
        <f>IF(B38&lt;&gt;"",SUMIF('Reg.Visa sila'!B:B, Mreze!C41, 'Reg.Visa sila'!R:R)+SUMIF('Reg.Visa sila'!B:B, Mreze!C$8, 'Reg.Visa sila'!R:R),0)</f>
        <v>0</v>
      </c>
      <c r="W38" s="23">
        <f>IF(B38&lt;&gt;"",SUMIF('Reg.Visa sila'!B:B,Mreze!C41,'Reg.Visa sila'!S:S)+SUMIF('Reg.Visa sila'!B:B,Mreze!C$8,'Reg.Visa sila'!S:S),0)</f>
        <v>0</v>
      </c>
      <c r="X38" s="61">
        <f>IF(B38&lt;&gt;"",(SUMIFS('Reg.Visa sila'!E:E, 'Reg.Visa sila'!B:B, Mreze!C41)+C38*SUMIFS('Reg.Visa sila'!R:R, 'Reg.Visa sila'!B:B, Mreze!C$8, 'Reg.Visa sila'!G:G, visa1))/C38,0)</f>
        <v>0</v>
      </c>
      <c r="Y38" s="60">
        <f>IF(B38&lt;&gt;"",(SUMIFS('Reg.Visa sila'!T:T, 'Reg.Visa sila'!B:B, Mreze!C41)+C38*SUMIFS('Reg.Visa sila'!S:S,'Reg.Visa sila'!B:B,Mreze!C$8,'Reg.Visa sila'!G:G,visa1))/C38,0)</f>
        <v>0</v>
      </c>
      <c r="Z38" s="23">
        <f>IF(B38&lt;&gt;"",SUMIF('Reg. planiranih prekida'!B:B, Mreze!C41, 'Reg. planiranih prekida'!S:S)+SUMIF('Reg. planiranih prekida'!B:B, Mreze!C$8, 'Reg. planiranih prekida'!S:S),0)</f>
        <v>0</v>
      </c>
      <c r="AA38" s="23">
        <f>IF(B38&lt;&gt;"",SUMIF('Reg. planiranih prekida'!B:B,Mreze!C41,'Reg. planiranih prekida'!T:T)+SUMIF('Reg. planiranih prekida'!B:B,Mreze!C$8,'Reg. planiranih prekida'!T:T),0)</f>
        <v>0</v>
      </c>
      <c r="AB38" s="72">
        <f>IF(B38&lt;&gt;"",(SUMIFS('Reg. planiranih prekida'!E:E, 'Reg. planiranih prekida'!B:B, Mreze!C41, 'Reg. planiranih prekida'!G:G, 'Uzroci prekida'!E$8)+C38*SUMIFS('Reg. planiranih prekida'!S:S, 'Reg. planiranih prekida'!B:B, Mreze!C$8, 'Reg. planiranih prekida'!G:G, 'Uzroci prekida'!E$8))/C38,0)</f>
        <v>0</v>
      </c>
      <c r="AC38" s="72">
        <f>IF(B38&lt;&gt;"",(SUMIFS('Reg. planiranih prekida'!E:E, 'Reg. planiranih prekida'!B:B, Mreze!C41, 'Reg. planiranih prekida'!G:G, 'Uzroci prekida'!E$9)+C38*SUMIFS('Reg. planiranih prekida'!S:S, 'Reg. planiranih prekida'!B:B, Mreze!C$8, 'Reg. planiranih prekida'!G:G, 'Uzroci prekida'!E$9))/C38,0)</f>
        <v>0</v>
      </c>
      <c r="AD38" s="72">
        <f>IF(B38&lt;&gt;"",(SUMIFS('Reg. planiranih prekida'!E:E, 'Reg. planiranih prekida'!B:B, Mreze!C41, 'Reg. planiranih prekida'!G:G, 'Uzroci prekida'!E$10)+C38*SUMIFS('Reg. planiranih prekida'!S:S, 'Reg. planiranih prekida'!B:B, Mreze!C$8, 'Reg. planiranih prekida'!G:G, 'Uzroci prekida'!E$10))/C38,0)</f>
        <v>0</v>
      </c>
      <c r="AE38" s="72">
        <f>IF(B38&lt;&gt;"",(SUMIFS('Reg. planiranih prekida'!E:E, 'Reg. planiranih prekida'!B:B, Mreze!C41, 'Reg. planiranih prekida'!G:G, 'Uzroci prekida'!E$11)+C38*SUMIFS('Reg. planiranih prekida'!S:S, 'Reg. planiranih prekida'!B:B, Mreze!C$8, 'Reg. planiranih prekida'!G:G, 'Uzroci prekida'!E$11))/C38,0)</f>
        <v>0</v>
      </c>
      <c r="AF38" s="61">
        <f t="shared" si="6"/>
        <v>0</v>
      </c>
      <c r="AG38" s="44">
        <f>IF(B38&lt;&gt;"",(SUMIFS('Reg. planiranih prekida'!U:U, 'Reg. planiranih prekida'!B:B, Mreze!C41, 'Reg. planiranih prekida'!G:G, 'Uzroci prekida'!E$8)+C38*SUMIFS('Reg. planiranih prekida'!T:T,'Reg. planiranih prekida'!B:B,Mreze!C$8,'Reg. planiranih prekida'!G:G,'Uzroci prekida'!E$8))/C38,0)</f>
        <v>0</v>
      </c>
      <c r="AH38" s="44">
        <f>IF(B38&lt;&gt;"",(SUMIFS('Reg. planiranih prekida'!U:U, 'Reg. planiranih prekida'!B:B, Mreze!C41, 'Reg. planiranih prekida'!G:G, 'Uzroci prekida'!E$9)+C38*SUMIFS('Reg. planiranih prekida'!T:T,'Reg. planiranih prekida'!B:B,Mreze!C$8,'Reg. planiranih prekida'!G:G,'Uzroci prekida'!E$9))/C38,0)</f>
        <v>0</v>
      </c>
      <c r="AI38" s="44">
        <f>IF(B38&lt;&gt;"",(SUMIFS('Reg. planiranih prekida'!U:U, 'Reg. planiranih prekida'!B:B, Mreze!C41, 'Reg. planiranih prekida'!G:G, 'Uzroci prekida'!E$10)+C38*SUMIFS('Reg. planiranih prekida'!T:T,'Reg. planiranih prekida'!B:B,Mreze!C$8,'Reg. planiranih prekida'!G:G,'Uzroci prekida'!E$10))/C38,0)</f>
        <v>0</v>
      </c>
      <c r="AJ38" s="44">
        <f>IF(B38&lt;&gt;"",(SUMIFS('Reg. planiranih prekida'!U:U, 'Reg. planiranih prekida'!B:B, Mreze!C41, 'Reg. planiranih prekida'!G:G, 'Uzroci prekida'!E$11)+C38*SUMIFS('Reg. planiranih prekida'!T:T,'Reg. planiranih prekida'!B:B,Mreze!C$8,'Reg. planiranih prekida'!G:G,'Uzroci prekida'!E$11))/C38,0)</f>
        <v>0</v>
      </c>
      <c r="AK38" s="187">
        <f t="shared" si="7"/>
        <v>0</v>
      </c>
    </row>
    <row r="39" spans="1:37" ht="25.5" x14ac:dyDescent="0.25">
      <c r="A39" s="90">
        <f t="shared" si="8"/>
        <v>34</v>
      </c>
      <c r="B39" s="91" t="str">
        <f>IF(Mreze!B42&lt;&gt;"",Mreze!B42,"")</f>
        <v/>
      </c>
      <c r="C39" s="92">
        <f>Mreze!F42</f>
        <v>0</v>
      </c>
      <c r="D39" s="92">
        <f t="shared" si="0"/>
        <v>0</v>
      </c>
      <c r="E39" s="92">
        <f t="shared" si="1"/>
        <v>0</v>
      </c>
      <c r="F39" s="186">
        <f t="shared" si="2"/>
        <v>0</v>
      </c>
      <c r="G39" s="92">
        <f t="shared" si="3"/>
        <v>0</v>
      </c>
      <c r="H39" s="23">
        <f>IF(B39&lt;&gt;"",SUMIF('Reg. neplaniranih prekida'!B:B, Mreze!C42, 'Reg. neplaniranih prekida'!R:R)+SUMIF('Reg. neplaniranih prekida'!B:B, Mreze!C$8, 'Reg. neplaniranih prekida'!R:R),0)</f>
        <v>0</v>
      </c>
      <c r="I39" s="23">
        <f>IF(B39&lt;&gt;"",SUMIF('Reg. neplaniranih prekida'!B:B,Mreze!C42,'Reg. neplaniranih prekida'!S:S)+SUMIF('Reg. neplaniranih prekida'!B:B,Mreze!C$8,'Reg. neplaniranih prekida'!S:S),0)</f>
        <v>0</v>
      </c>
      <c r="J39" s="72">
        <f>IF(B39&lt;&gt;"",(SUMIFS('Reg. neplaniranih prekida'!E:E,'Reg. neplaniranih prekida'!B:B,Mreze!C42,'Reg. neplaniranih prekida'!G:G,'Uzroci prekida'!E$12)+C39*SUMIFS('Reg. neplaniranih prekida'!R:R, 'Reg. neplaniranih prekida'!B:B, Mreze!C$8, 'Reg. neplaniranih prekida'!G:G, 'Uzroci prekida'!E$12))/C39,0)</f>
        <v>0</v>
      </c>
      <c r="K39" s="72">
        <f>IF(B39&lt;&gt;"",(SUMIFS('Reg. neplaniranih prekida'!E:E, 'Reg. neplaniranih prekida'!B:B, Mreze!C42, 'Reg. neplaniranih prekida'!G:G, 'Uzroci prekida'!E$13)+C39*SUMIFS('Reg. neplaniranih prekida'!R:R, 'Reg. neplaniranih prekida'!B:B, Mreze!C$8, 'Reg. neplaniranih prekida'!G:G, 'Uzroci prekida'!E$13))/C39,0)</f>
        <v>0</v>
      </c>
      <c r="L39" s="72">
        <f>IF(B39&lt;&gt;"",(SUMIFS('Reg. neplaniranih prekida'!E:E, 'Reg. neplaniranih prekida'!B:B, Mreze!C42, 'Reg. neplaniranih prekida'!G:G, 'Uzroci prekida'!E$14)+C39*SUMIFS('Reg. neplaniranih prekida'!R:R, 'Reg. neplaniranih prekida'!B:B, Mreze!C$8, 'Reg. neplaniranih prekida'!G:G, 'Uzroci prekida'!E$14))/C39,0)</f>
        <v>0</v>
      </c>
      <c r="M39" s="72">
        <f>IF(B39&lt;&gt;"",(SUMIFS('Reg. neplaniranih prekida'!E:E, 'Reg. neplaniranih prekida'!B:B, Mreze!C42, 'Reg. neplaniranih prekida'!G:G, 'Uzroci prekida'!E$15)+C39*SUMIFS('Reg. neplaniranih prekida'!R:R, 'Reg. neplaniranih prekida'!B:B, Mreze!C$8, 'Reg. neplaniranih prekida'!G:G, 'Uzroci prekida'!E$15))/C39,0)</f>
        <v>0</v>
      </c>
      <c r="N39" s="72">
        <f>IF(B39&lt;&gt;"",(SUMIFS('Reg. neplaniranih prekida'!E:E, 'Reg. neplaniranih prekida'!B:B, Mreze!C42, 'Reg. neplaniranih prekida'!G:G, 'Uzroci prekida'!E$16)+C39*SUMIFS('Reg. neplaniranih prekida'!R:R, 'Reg. neplaniranih prekida'!B:B, Mreze!C$8, 'Reg. neplaniranih prekida'!G:G, 'Uzroci prekida'!E$16))/C39,0)</f>
        <v>0</v>
      </c>
      <c r="O39" s="61">
        <f t="shared" si="4"/>
        <v>0</v>
      </c>
      <c r="P39" s="44">
        <f>IF(B39&lt;&gt;"",(SUMIFS('Reg. neplaniranih prekida'!T:T,'Reg. neplaniranih prekida'!B:B,Mreze!C42,'Reg. neplaniranih prekida'!G:G,'Uzroci prekida'!E$12)+C39*SUMIFS('Reg. neplaniranih prekida'!S:S,'Reg. neplaniranih prekida'!B:B,Mreze!C$8,'Reg. neplaniranih prekida'!G:G,'Uzroci prekida'!E$12))/C39,0)</f>
        <v>0</v>
      </c>
      <c r="Q39" s="44">
        <f>IF(B39&lt;&gt;"",(SUMIFS('Reg. neplaniranih prekida'!T:T,'Reg. neplaniranih prekida'!B:B,Mreze!C42,'Reg. neplaniranih prekida'!G:G,'Uzroci prekida'!E$13)+C39*SUMIFS('Reg. neplaniranih prekida'!S:S,'Reg. neplaniranih prekida'!B:B,Mreze!C$8,'Reg. neplaniranih prekida'!G:G,'Uzroci prekida'!E$13))/C39,0)</f>
        <v>0</v>
      </c>
      <c r="R39" s="44">
        <f>IF(B39&lt;&gt;"",(SUMIFS('Reg. neplaniranih prekida'!T:T,'Reg. neplaniranih prekida'!B:B,Mreze!C42,'Reg. neplaniranih prekida'!G:G,'Uzroci prekida'!E$14)+C39*SUMIFS('Reg. neplaniranih prekida'!S:S,'Reg. neplaniranih prekida'!B:B,Mreze!C$8,'Reg. neplaniranih prekida'!G:G,'Uzroci prekida'!E$14))/C39,0)</f>
        <v>0</v>
      </c>
      <c r="S39" s="45">
        <f>IF(B39&lt;&gt;"",(SUMIFS('Reg. neplaniranih prekida'!T:T,'Reg. neplaniranih prekida'!B:B,Mreze!C42,'Reg. neplaniranih prekida'!G:G,'Uzroci prekida'!E$15)+C39*SUMIFS('Reg. neplaniranih prekida'!S:S,'Reg. neplaniranih prekida'!B:B,Mreze!C$8,'Reg. neplaniranih prekida'!G:G,'Uzroci prekida'!E$15))/C39,0)</f>
        <v>0</v>
      </c>
      <c r="T39" s="44">
        <f>IF(B39&lt;&gt;"",(SUMIFS('Reg. neplaniranih prekida'!T:T,'Reg. neplaniranih prekida'!B:B,Mreze!C42,'Reg. neplaniranih prekida'!G:G,'Uzroci prekida'!E$16)+C39*SUMIFS('Reg. neplaniranih prekida'!S:S,'Reg. neplaniranih prekida'!B:B,Mreze!C$8,'Reg. neplaniranih prekida'!G:G,'Uzroci prekida'!E$16))/C39,0)</f>
        <v>0</v>
      </c>
      <c r="U39" s="60">
        <f t="shared" si="5"/>
        <v>0</v>
      </c>
      <c r="V39" s="23">
        <f>IF(B39&lt;&gt;"",SUMIF('Reg.Visa sila'!B:B, Mreze!C42, 'Reg.Visa sila'!R:R)+SUMIF('Reg.Visa sila'!B:B, Mreze!C$8, 'Reg.Visa sila'!R:R),0)</f>
        <v>0</v>
      </c>
      <c r="W39" s="23">
        <f>IF(B39&lt;&gt;"",SUMIF('Reg.Visa sila'!B:B,Mreze!C42,'Reg.Visa sila'!S:S)+SUMIF('Reg.Visa sila'!B:B,Mreze!C$8,'Reg.Visa sila'!S:S),0)</f>
        <v>0</v>
      </c>
      <c r="X39" s="61">
        <f>IF(B39&lt;&gt;"",(SUMIFS('Reg.Visa sila'!E:E, 'Reg.Visa sila'!B:B, Mreze!C42)+C39*SUMIFS('Reg.Visa sila'!R:R, 'Reg.Visa sila'!B:B, Mreze!C$8, 'Reg.Visa sila'!G:G, visa1))/C39,0)</f>
        <v>0</v>
      </c>
      <c r="Y39" s="60">
        <f>IF(B39&lt;&gt;"",(SUMIFS('Reg.Visa sila'!T:T, 'Reg.Visa sila'!B:B, Mreze!C42)+C39*SUMIFS('Reg.Visa sila'!S:S,'Reg.Visa sila'!B:B,Mreze!C$8,'Reg.Visa sila'!G:G,visa1))/C39,0)</f>
        <v>0</v>
      </c>
      <c r="Z39" s="23">
        <f>IF(B39&lt;&gt;"",SUMIF('Reg. planiranih prekida'!B:B, Mreze!C42, 'Reg. planiranih prekida'!S:S)+SUMIF('Reg. planiranih prekida'!B:B, Mreze!C$8, 'Reg. planiranih prekida'!S:S),0)</f>
        <v>0</v>
      </c>
      <c r="AA39" s="23">
        <f>IF(B39&lt;&gt;"",SUMIF('Reg. planiranih prekida'!B:B,Mreze!C42,'Reg. planiranih prekida'!T:T)+SUMIF('Reg. planiranih prekida'!B:B,Mreze!C$8,'Reg. planiranih prekida'!T:T),0)</f>
        <v>0</v>
      </c>
      <c r="AB39" s="72">
        <f>IF(B39&lt;&gt;"",(SUMIFS('Reg. planiranih prekida'!E:E, 'Reg. planiranih prekida'!B:B, Mreze!C42, 'Reg. planiranih prekida'!G:G, 'Uzroci prekida'!E$8)+C39*SUMIFS('Reg. planiranih prekida'!S:S, 'Reg. planiranih prekida'!B:B, Mreze!C$8, 'Reg. planiranih prekida'!G:G, 'Uzroci prekida'!E$8))/C39,0)</f>
        <v>0</v>
      </c>
      <c r="AC39" s="72">
        <f>IF(B39&lt;&gt;"",(SUMIFS('Reg. planiranih prekida'!E:E, 'Reg. planiranih prekida'!B:B, Mreze!C42, 'Reg. planiranih prekida'!G:G, 'Uzroci prekida'!E$9)+C39*SUMIFS('Reg. planiranih prekida'!S:S, 'Reg. planiranih prekida'!B:B, Mreze!C$8, 'Reg. planiranih prekida'!G:G, 'Uzroci prekida'!E$9))/C39,0)</f>
        <v>0</v>
      </c>
      <c r="AD39" s="72">
        <f>IF(B39&lt;&gt;"",(SUMIFS('Reg. planiranih prekida'!E:E, 'Reg. planiranih prekida'!B:B, Mreze!C42, 'Reg. planiranih prekida'!G:G, 'Uzroci prekida'!E$10)+C39*SUMIFS('Reg. planiranih prekida'!S:S, 'Reg. planiranih prekida'!B:B, Mreze!C$8, 'Reg. planiranih prekida'!G:G, 'Uzroci prekida'!E$10))/C39,0)</f>
        <v>0</v>
      </c>
      <c r="AE39" s="72">
        <f>IF(B39&lt;&gt;"",(SUMIFS('Reg. planiranih prekida'!E:E, 'Reg. planiranih prekida'!B:B, Mreze!C42, 'Reg. planiranih prekida'!G:G, 'Uzroci prekida'!E$11)+C39*SUMIFS('Reg. planiranih prekida'!S:S, 'Reg. planiranih prekida'!B:B, Mreze!C$8, 'Reg. planiranih prekida'!G:G, 'Uzroci prekida'!E$11))/C39,0)</f>
        <v>0</v>
      </c>
      <c r="AF39" s="61">
        <f t="shared" si="6"/>
        <v>0</v>
      </c>
      <c r="AG39" s="44">
        <f>IF(B39&lt;&gt;"",(SUMIFS('Reg. planiranih prekida'!U:U, 'Reg. planiranih prekida'!B:B, Mreze!C42, 'Reg. planiranih prekida'!G:G, 'Uzroci prekida'!E$8)+C39*SUMIFS('Reg. planiranih prekida'!T:T,'Reg. planiranih prekida'!B:B,Mreze!C$8,'Reg. planiranih prekida'!G:G,'Uzroci prekida'!E$8))/C39,0)</f>
        <v>0</v>
      </c>
      <c r="AH39" s="44">
        <f>IF(B39&lt;&gt;"",(SUMIFS('Reg. planiranih prekida'!U:U, 'Reg. planiranih prekida'!B:B, Mreze!C42, 'Reg. planiranih prekida'!G:G, 'Uzroci prekida'!E$9)+C39*SUMIFS('Reg. planiranih prekida'!T:T,'Reg. planiranih prekida'!B:B,Mreze!C$8,'Reg. planiranih prekida'!G:G,'Uzroci prekida'!E$9))/C39,0)</f>
        <v>0</v>
      </c>
      <c r="AI39" s="44">
        <f>IF(B39&lt;&gt;"",(SUMIFS('Reg. planiranih prekida'!U:U, 'Reg. planiranih prekida'!B:B, Mreze!C42, 'Reg. planiranih prekida'!G:G, 'Uzroci prekida'!E$10)+C39*SUMIFS('Reg. planiranih prekida'!T:T,'Reg. planiranih prekida'!B:B,Mreze!C$8,'Reg. planiranih prekida'!G:G,'Uzroci prekida'!E$10))/C39,0)</f>
        <v>0</v>
      </c>
      <c r="AJ39" s="44">
        <f>IF(B39&lt;&gt;"",(SUMIFS('Reg. planiranih prekida'!U:U, 'Reg. planiranih prekida'!B:B, Mreze!C42, 'Reg. planiranih prekida'!G:G, 'Uzroci prekida'!E$11)+C39*SUMIFS('Reg. planiranih prekida'!T:T,'Reg. planiranih prekida'!B:B,Mreze!C$8,'Reg. planiranih prekida'!G:G,'Uzroci prekida'!E$11))/C39,0)</f>
        <v>0</v>
      </c>
      <c r="AK39" s="187">
        <f t="shared" si="7"/>
        <v>0</v>
      </c>
    </row>
    <row r="40" spans="1:37" x14ac:dyDescent="0.25">
      <c r="A40" s="90">
        <f t="shared" si="8"/>
        <v>35</v>
      </c>
      <c r="B40" s="91" t="str">
        <f>IF(Mreze!B43&lt;&gt;"",Mreze!B43,"")</f>
        <v/>
      </c>
      <c r="C40" s="92">
        <f>Mreze!F43</f>
        <v>0</v>
      </c>
      <c r="D40" s="92">
        <f t="shared" si="0"/>
        <v>0</v>
      </c>
      <c r="E40" s="92">
        <f t="shared" si="1"/>
        <v>0</v>
      </c>
      <c r="F40" s="186">
        <f t="shared" si="2"/>
        <v>0</v>
      </c>
      <c r="G40" s="92">
        <f t="shared" si="3"/>
        <v>0</v>
      </c>
      <c r="H40" s="23">
        <f>IF(B40&lt;&gt;"",SUMIF('Reg. neplaniranih prekida'!B:B, Mreze!C43, 'Reg. neplaniranih prekida'!R:R)+SUMIF('Reg. neplaniranih prekida'!B:B, Mreze!C$8, 'Reg. neplaniranih prekida'!R:R),0)</f>
        <v>0</v>
      </c>
      <c r="I40" s="23">
        <f>IF(B40&lt;&gt;"",SUMIF('Reg. neplaniranih prekida'!B:B,Mreze!C43,'Reg. neplaniranih prekida'!S:S)+SUMIF('Reg. neplaniranih prekida'!B:B,Mreze!C$8,'Reg. neplaniranih prekida'!S:S),0)</f>
        <v>0</v>
      </c>
      <c r="J40" s="72">
        <f>IF(B40&lt;&gt;"",(SUMIFS('Reg. neplaniranih prekida'!E:E,'Reg. neplaniranih prekida'!B:B,Mreze!C43,'Reg. neplaniranih prekida'!G:G,'Uzroci prekida'!E$12)+C40*SUMIFS('Reg. neplaniranih prekida'!R:R, 'Reg. neplaniranih prekida'!B:B, Mreze!C$8, 'Reg. neplaniranih prekida'!G:G, 'Uzroci prekida'!E$12))/C40,0)</f>
        <v>0</v>
      </c>
      <c r="K40" s="72">
        <f>IF(B40&lt;&gt;"",(SUMIFS('Reg. neplaniranih prekida'!E:E, 'Reg. neplaniranih prekida'!B:B, Mreze!C43, 'Reg. neplaniranih prekida'!G:G, 'Uzroci prekida'!E$13)+C40*SUMIFS('Reg. neplaniranih prekida'!R:R, 'Reg. neplaniranih prekida'!B:B, Mreze!C$8, 'Reg. neplaniranih prekida'!G:G, 'Uzroci prekida'!E$13))/C40,0)</f>
        <v>0</v>
      </c>
      <c r="L40" s="72">
        <f>IF(B40&lt;&gt;"",(SUMIFS('Reg. neplaniranih prekida'!E:E, 'Reg. neplaniranih prekida'!B:B, Mreze!C43, 'Reg. neplaniranih prekida'!G:G, 'Uzroci prekida'!E$14)+C40*SUMIFS('Reg. neplaniranih prekida'!R:R, 'Reg. neplaniranih prekida'!B:B, Mreze!C$8, 'Reg. neplaniranih prekida'!G:G, 'Uzroci prekida'!E$14))/C40,0)</f>
        <v>0</v>
      </c>
      <c r="M40" s="72">
        <f>IF(B40&lt;&gt;"",(SUMIFS('Reg. neplaniranih prekida'!E:E, 'Reg. neplaniranih prekida'!B:B, Mreze!C43, 'Reg. neplaniranih prekida'!G:G, 'Uzroci prekida'!E$15)+C40*SUMIFS('Reg. neplaniranih prekida'!R:R, 'Reg. neplaniranih prekida'!B:B, Mreze!C$8, 'Reg. neplaniranih prekida'!G:G, 'Uzroci prekida'!E$15))/C40,0)</f>
        <v>0</v>
      </c>
      <c r="N40" s="72">
        <f>IF(B40&lt;&gt;"",(SUMIFS('Reg. neplaniranih prekida'!E:E, 'Reg. neplaniranih prekida'!B:B, Mreze!C43, 'Reg. neplaniranih prekida'!G:G, 'Uzroci prekida'!E$16)+C40*SUMIFS('Reg. neplaniranih prekida'!R:R, 'Reg. neplaniranih prekida'!B:B, Mreze!C$8, 'Reg. neplaniranih prekida'!G:G, 'Uzroci prekida'!E$16))/C40,0)</f>
        <v>0</v>
      </c>
      <c r="O40" s="61">
        <f t="shared" si="4"/>
        <v>0</v>
      </c>
      <c r="P40" s="44">
        <f>IF(B40&lt;&gt;"",(SUMIFS('Reg. neplaniranih prekida'!T:T,'Reg. neplaniranih prekida'!B:B,Mreze!C43,'Reg. neplaniranih prekida'!G:G,'Uzroci prekida'!E$12)+C40*SUMIFS('Reg. neplaniranih prekida'!S:S,'Reg. neplaniranih prekida'!B:B,Mreze!C$8,'Reg. neplaniranih prekida'!G:G,'Uzroci prekida'!E$12))/C40,0)</f>
        <v>0</v>
      </c>
      <c r="Q40" s="44">
        <f>IF(B40&lt;&gt;"",(SUMIFS('Reg. neplaniranih prekida'!T:T,'Reg. neplaniranih prekida'!B:B,Mreze!C43,'Reg. neplaniranih prekida'!G:G,'Uzroci prekida'!E$13)+C40*SUMIFS('Reg. neplaniranih prekida'!S:S,'Reg. neplaniranih prekida'!B:B,Mreze!C$8,'Reg. neplaniranih prekida'!G:G,'Uzroci prekida'!E$13))/C40,0)</f>
        <v>0</v>
      </c>
      <c r="R40" s="44">
        <f>IF(B40&lt;&gt;"",(SUMIFS('Reg. neplaniranih prekida'!T:T,'Reg. neplaniranih prekida'!B:B,Mreze!C43,'Reg. neplaniranih prekida'!G:G,'Uzroci prekida'!E$14)+C40*SUMIFS('Reg. neplaniranih prekida'!S:S,'Reg. neplaniranih prekida'!B:B,Mreze!C$8,'Reg. neplaniranih prekida'!G:G,'Uzroci prekida'!E$14))/C40,0)</f>
        <v>0</v>
      </c>
      <c r="S40" s="45">
        <f>IF(B40&lt;&gt;"",(SUMIFS('Reg. neplaniranih prekida'!T:T,'Reg. neplaniranih prekida'!B:B,Mreze!C43,'Reg. neplaniranih prekida'!G:G,'Uzroci prekida'!E$15)+C40*SUMIFS('Reg. neplaniranih prekida'!S:S,'Reg. neplaniranih prekida'!B:B,Mreze!C$8,'Reg. neplaniranih prekida'!G:G,'Uzroci prekida'!E$15))/C40,0)</f>
        <v>0</v>
      </c>
      <c r="T40" s="44">
        <f>IF(B40&lt;&gt;"",(SUMIFS('Reg. neplaniranih prekida'!T:T,'Reg. neplaniranih prekida'!B:B,Mreze!C43,'Reg. neplaniranih prekida'!G:G,'Uzroci prekida'!E$16)+C40*SUMIFS('Reg. neplaniranih prekida'!S:S,'Reg. neplaniranih prekida'!B:B,Mreze!C$8,'Reg. neplaniranih prekida'!G:G,'Uzroci prekida'!E$16))/C40,0)</f>
        <v>0</v>
      </c>
      <c r="U40" s="60">
        <f t="shared" si="5"/>
        <v>0</v>
      </c>
      <c r="V40" s="23">
        <f>IF(B40&lt;&gt;"",SUMIF('Reg.Visa sila'!B:B, Mreze!C43, 'Reg.Visa sila'!R:R)+SUMIF('Reg.Visa sila'!B:B, Mreze!C$8, 'Reg.Visa sila'!R:R),0)</f>
        <v>0</v>
      </c>
      <c r="W40" s="23">
        <f>IF(B40&lt;&gt;"",SUMIF('Reg.Visa sila'!B:B,Mreze!C43,'Reg.Visa sila'!S:S)+SUMIF('Reg.Visa sila'!B:B,Mreze!C$8,'Reg.Visa sila'!S:S),0)</f>
        <v>0</v>
      </c>
      <c r="X40" s="61">
        <f>IF(B40&lt;&gt;"",(SUMIFS('Reg.Visa sila'!E:E, 'Reg.Visa sila'!B:B, Mreze!C43)+C40*SUMIFS('Reg.Visa sila'!R:R, 'Reg.Visa sila'!B:B, Mreze!C$8, 'Reg.Visa sila'!G:G, visa1))/C40,0)</f>
        <v>0</v>
      </c>
      <c r="Y40" s="60">
        <f>IF(B40&lt;&gt;"",(SUMIFS('Reg.Visa sila'!T:T, 'Reg.Visa sila'!B:B, Mreze!C43)+C40*SUMIFS('Reg.Visa sila'!S:S,'Reg.Visa sila'!B:B,Mreze!C$8,'Reg.Visa sila'!G:G,visa1))/C40,0)</f>
        <v>0</v>
      </c>
      <c r="Z40" s="23">
        <f>IF(B40&lt;&gt;"",SUMIF('Reg. planiranih prekida'!B:B, Mreze!C43, 'Reg. planiranih prekida'!S:S)+SUMIF('Reg. planiranih prekida'!B:B, Mreze!C$8, 'Reg. planiranih prekida'!S:S),0)</f>
        <v>0</v>
      </c>
      <c r="AA40" s="23">
        <f>IF(B40&lt;&gt;"",SUMIF('Reg. planiranih prekida'!B:B,Mreze!C43,'Reg. planiranih prekida'!T:T)+SUMIF('Reg. planiranih prekida'!B:B,Mreze!C$8,'Reg. planiranih prekida'!T:T),0)</f>
        <v>0</v>
      </c>
      <c r="AB40" s="72">
        <f>IF(B40&lt;&gt;"",(SUMIFS('Reg. planiranih prekida'!E:E, 'Reg. planiranih prekida'!B:B, Mreze!C43, 'Reg. planiranih prekida'!G:G, 'Uzroci prekida'!E$8)+C40*SUMIFS('Reg. planiranih prekida'!S:S, 'Reg. planiranih prekida'!B:B, Mreze!C$8, 'Reg. planiranih prekida'!G:G, 'Uzroci prekida'!E$8))/C40,0)</f>
        <v>0</v>
      </c>
      <c r="AC40" s="72">
        <f>IF(B40&lt;&gt;"",(SUMIFS('Reg. planiranih prekida'!E:E, 'Reg. planiranih prekida'!B:B, Mreze!C43, 'Reg. planiranih prekida'!G:G, 'Uzroci prekida'!E$9)+C40*SUMIFS('Reg. planiranih prekida'!S:S, 'Reg. planiranih prekida'!B:B, Mreze!C$8, 'Reg. planiranih prekida'!G:G, 'Uzroci prekida'!E$9))/C40,0)</f>
        <v>0</v>
      </c>
      <c r="AD40" s="72">
        <f>IF(B40&lt;&gt;"",(SUMIFS('Reg. planiranih prekida'!E:E, 'Reg. planiranih prekida'!B:B, Mreze!C43, 'Reg. planiranih prekida'!G:G, 'Uzroci prekida'!E$10)+C40*SUMIFS('Reg. planiranih prekida'!S:S, 'Reg. planiranih prekida'!B:B, Mreze!C$8, 'Reg. planiranih prekida'!G:G, 'Uzroci prekida'!E$10))/C40,0)</f>
        <v>0</v>
      </c>
      <c r="AE40" s="72">
        <f>IF(B40&lt;&gt;"",(SUMIFS('Reg. planiranih prekida'!E:E, 'Reg. planiranih prekida'!B:B, Mreze!C43, 'Reg. planiranih prekida'!G:G, 'Uzroci prekida'!E$11)+C40*SUMIFS('Reg. planiranih prekida'!S:S, 'Reg. planiranih prekida'!B:B, Mreze!C$8, 'Reg. planiranih prekida'!G:G, 'Uzroci prekida'!E$11))/C40,0)</f>
        <v>0</v>
      </c>
      <c r="AF40" s="61">
        <f t="shared" si="6"/>
        <v>0</v>
      </c>
      <c r="AG40" s="44">
        <f>IF(B40&lt;&gt;"",(SUMIFS('Reg. planiranih prekida'!U:U, 'Reg. planiranih prekida'!B:B, Mreze!C43, 'Reg. planiranih prekida'!G:G, 'Uzroci prekida'!E$8)+C40*SUMIFS('Reg. planiranih prekida'!T:T,'Reg. planiranih prekida'!B:B,Mreze!C$8,'Reg. planiranih prekida'!G:G,'Uzroci prekida'!E$8))/C40,0)</f>
        <v>0</v>
      </c>
      <c r="AH40" s="44">
        <f>IF(B40&lt;&gt;"",(SUMIFS('Reg. planiranih prekida'!U:U, 'Reg. planiranih prekida'!B:B, Mreze!C43, 'Reg. planiranih prekida'!G:G, 'Uzroci prekida'!E$9)+C40*SUMIFS('Reg. planiranih prekida'!T:T,'Reg. planiranih prekida'!B:B,Mreze!C$8,'Reg. planiranih prekida'!G:G,'Uzroci prekida'!E$9))/C40,0)</f>
        <v>0</v>
      </c>
      <c r="AI40" s="44">
        <f>IF(B40&lt;&gt;"",(SUMIFS('Reg. planiranih prekida'!U:U, 'Reg. planiranih prekida'!B:B, Mreze!C43, 'Reg. planiranih prekida'!G:G, 'Uzroci prekida'!E$10)+C40*SUMIFS('Reg. planiranih prekida'!T:T,'Reg. planiranih prekida'!B:B,Mreze!C$8,'Reg. planiranih prekida'!G:G,'Uzroci prekida'!E$10))/C40,0)</f>
        <v>0</v>
      </c>
      <c r="AJ40" s="44">
        <f>IF(B40&lt;&gt;"",(SUMIFS('Reg. planiranih prekida'!U:U, 'Reg. planiranih prekida'!B:B, Mreze!C43, 'Reg. planiranih prekida'!G:G, 'Uzroci prekida'!E$11)+C40*SUMIFS('Reg. planiranih prekida'!T:T,'Reg. planiranih prekida'!B:B,Mreze!C$8,'Reg. planiranih prekida'!G:G,'Uzroci prekida'!E$11))/C40,0)</f>
        <v>0</v>
      </c>
      <c r="AK40" s="187">
        <f t="shared" si="7"/>
        <v>0</v>
      </c>
    </row>
    <row r="41" spans="1:37" ht="25.5" x14ac:dyDescent="0.25">
      <c r="A41" s="90">
        <f t="shared" si="8"/>
        <v>36</v>
      </c>
      <c r="B41" s="91" t="str">
        <f>IF(Mreze!B44&lt;&gt;"",Mreze!B44,"")</f>
        <v/>
      </c>
      <c r="C41" s="92">
        <f>Mreze!F44</f>
        <v>0</v>
      </c>
      <c r="D41" s="92">
        <f t="shared" si="0"/>
        <v>0</v>
      </c>
      <c r="E41" s="92">
        <f t="shared" si="1"/>
        <v>0</v>
      </c>
      <c r="F41" s="186">
        <f t="shared" si="2"/>
        <v>0</v>
      </c>
      <c r="G41" s="92">
        <f t="shared" si="3"/>
        <v>0</v>
      </c>
      <c r="H41" s="23">
        <f>IF(B41&lt;&gt;"",SUMIF('Reg. neplaniranih prekida'!B:B, Mreze!C44, 'Reg. neplaniranih prekida'!R:R)+SUMIF('Reg. neplaniranih prekida'!B:B, Mreze!C$8, 'Reg. neplaniranih prekida'!R:R),0)</f>
        <v>0</v>
      </c>
      <c r="I41" s="23">
        <f>IF(B41&lt;&gt;"",SUMIF('Reg. neplaniranih prekida'!B:B,Mreze!C44,'Reg. neplaniranih prekida'!S:S)+SUMIF('Reg. neplaniranih prekida'!B:B,Mreze!C$8,'Reg. neplaniranih prekida'!S:S),0)</f>
        <v>0</v>
      </c>
      <c r="J41" s="72">
        <f>IF(B41&lt;&gt;"",(SUMIFS('Reg. neplaniranih prekida'!E:E,'Reg. neplaniranih prekida'!B:B,Mreze!C44,'Reg. neplaniranih prekida'!G:G,'Uzroci prekida'!E$12)+C41*SUMIFS('Reg. neplaniranih prekida'!R:R, 'Reg. neplaniranih prekida'!B:B, Mreze!C$8, 'Reg. neplaniranih prekida'!G:G, 'Uzroci prekida'!E$12))/C41,0)</f>
        <v>0</v>
      </c>
      <c r="K41" s="72">
        <f>IF(B41&lt;&gt;"",(SUMIFS('Reg. neplaniranih prekida'!E:E, 'Reg. neplaniranih prekida'!B:B, Mreze!C44, 'Reg. neplaniranih prekida'!G:G, 'Uzroci prekida'!E$13)+C41*SUMIFS('Reg. neplaniranih prekida'!R:R, 'Reg. neplaniranih prekida'!B:B, Mreze!C$8, 'Reg. neplaniranih prekida'!G:G, 'Uzroci prekida'!E$13))/C41,0)</f>
        <v>0</v>
      </c>
      <c r="L41" s="72">
        <f>IF(B41&lt;&gt;"",(SUMIFS('Reg. neplaniranih prekida'!E:E, 'Reg. neplaniranih prekida'!B:B, Mreze!C44, 'Reg. neplaniranih prekida'!G:G, 'Uzroci prekida'!E$14)+C41*SUMIFS('Reg. neplaniranih prekida'!R:R, 'Reg. neplaniranih prekida'!B:B, Mreze!C$8, 'Reg. neplaniranih prekida'!G:G, 'Uzroci prekida'!E$14))/C41,0)</f>
        <v>0</v>
      </c>
      <c r="M41" s="72">
        <f>IF(B41&lt;&gt;"",(SUMIFS('Reg. neplaniranih prekida'!E:E, 'Reg. neplaniranih prekida'!B:B, Mreze!C44, 'Reg. neplaniranih prekida'!G:G, 'Uzroci prekida'!E$15)+C41*SUMIFS('Reg. neplaniranih prekida'!R:R, 'Reg. neplaniranih prekida'!B:B, Mreze!C$8, 'Reg. neplaniranih prekida'!G:G, 'Uzroci prekida'!E$15))/C41,0)</f>
        <v>0</v>
      </c>
      <c r="N41" s="72">
        <f>IF(B41&lt;&gt;"",(SUMIFS('Reg. neplaniranih prekida'!E:E, 'Reg. neplaniranih prekida'!B:B, Mreze!C44, 'Reg. neplaniranih prekida'!G:G, 'Uzroci prekida'!E$16)+C41*SUMIFS('Reg. neplaniranih prekida'!R:R, 'Reg. neplaniranih prekida'!B:B, Mreze!C$8, 'Reg. neplaniranih prekida'!G:G, 'Uzroci prekida'!E$16))/C41,0)</f>
        <v>0</v>
      </c>
      <c r="O41" s="61">
        <f t="shared" si="4"/>
        <v>0</v>
      </c>
      <c r="P41" s="44">
        <f>IF(B41&lt;&gt;"",(SUMIFS('Reg. neplaniranih prekida'!T:T,'Reg. neplaniranih prekida'!B:B,Mreze!C44,'Reg. neplaniranih prekida'!G:G,'Uzroci prekida'!E$12)+C41*SUMIFS('Reg. neplaniranih prekida'!S:S,'Reg. neplaniranih prekida'!B:B,Mreze!C$8,'Reg. neplaniranih prekida'!G:G,'Uzroci prekida'!E$12))/C41,0)</f>
        <v>0</v>
      </c>
      <c r="Q41" s="44">
        <f>IF(B41&lt;&gt;"",(SUMIFS('Reg. neplaniranih prekida'!T:T,'Reg. neplaniranih prekida'!B:B,Mreze!C44,'Reg. neplaniranih prekida'!G:G,'Uzroci prekida'!E$13)+C41*SUMIFS('Reg. neplaniranih prekida'!S:S,'Reg. neplaniranih prekida'!B:B,Mreze!C$8,'Reg. neplaniranih prekida'!G:G,'Uzroci prekida'!E$13))/C41,0)</f>
        <v>0</v>
      </c>
      <c r="R41" s="44">
        <f>IF(B41&lt;&gt;"",(SUMIFS('Reg. neplaniranih prekida'!T:T,'Reg. neplaniranih prekida'!B:B,Mreze!C44,'Reg. neplaniranih prekida'!G:G,'Uzroci prekida'!E$14)+C41*SUMIFS('Reg. neplaniranih prekida'!S:S,'Reg. neplaniranih prekida'!B:B,Mreze!C$8,'Reg. neplaniranih prekida'!G:G,'Uzroci prekida'!E$14))/C41,0)</f>
        <v>0</v>
      </c>
      <c r="S41" s="45">
        <f>IF(B41&lt;&gt;"",(SUMIFS('Reg. neplaniranih prekida'!T:T,'Reg. neplaniranih prekida'!B:B,Mreze!C44,'Reg. neplaniranih prekida'!G:G,'Uzroci prekida'!E$15)+C41*SUMIFS('Reg. neplaniranih prekida'!S:S,'Reg. neplaniranih prekida'!B:B,Mreze!C$8,'Reg. neplaniranih prekida'!G:G,'Uzroci prekida'!E$15))/C41,0)</f>
        <v>0</v>
      </c>
      <c r="T41" s="44">
        <f>IF(B41&lt;&gt;"",(SUMIFS('Reg. neplaniranih prekida'!T:T,'Reg. neplaniranih prekida'!B:B,Mreze!C44,'Reg. neplaniranih prekida'!G:G,'Uzroci prekida'!E$16)+C41*SUMIFS('Reg. neplaniranih prekida'!S:S,'Reg. neplaniranih prekida'!B:B,Mreze!C$8,'Reg. neplaniranih prekida'!G:G,'Uzroci prekida'!E$16))/C41,0)</f>
        <v>0</v>
      </c>
      <c r="U41" s="60">
        <f t="shared" si="5"/>
        <v>0</v>
      </c>
      <c r="V41" s="23">
        <f>IF(B41&lt;&gt;"",SUMIF('Reg.Visa sila'!B:B, Mreze!C44, 'Reg.Visa sila'!R:R)+SUMIF('Reg.Visa sila'!B:B, Mreze!C$8, 'Reg.Visa sila'!R:R),0)</f>
        <v>0</v>
      </c>
      <c r="W41" s="23">
        <f>IF(B41&lt;&gt;"",SUMIF('Reg.Visa sila'!B:B,Mreze!C44,'Reg.Visa sila'!S:S)+SUMIF('Reg.Visa sila'!B:B,Mreze!C$8,'Reg.Visa sila'!S:S),0)</f>
        <v>0</v>
      </c>
      <c r="X41" s="61">
        <f>IF(B41&lt;&gt;"",(SUMIFS('Reg.Visa sila'!E:E, 'Reg.Visa sila'!B:B, Mreze!C44)+C41*SUMIFS('Reg.Visa sila'!R:R, 'Reg.Visa sila'!B:B, Mreze!C$8, 'Reg.Visa sila'!G:G, visa1))/C41,0)</f>
        <v>0</v>
      </c>
      <c r="Y41" s="60">
        <f>IF(B41&lt;&gt;"",(SUMIFS('Reg.Visa sila'!T:T, 'Reg.Visa sila'!B:B, Mreze!C44)+C41*SUMIFS('Reg.Visa sila'!S:S,'Reg.Visa sila'!B:B,Mreze!C$8,'Reg.Visa sila'!G:G,visa1))/C41,0)</f>
        <v>0</v>
      </c>
      <c r="Z41" s="23">
        <f>IF(B41&lt;&gt;"",SUMIF('Reg. planiranih prekida'!B:B, Mreze!C44, 'Reg. planiranih prekida'!S:S)+SUMIF('Reg. planiranih prekida'!B:B, Mreze!C$8, 'Reg. planiranih prekida'!S:S),0)</f>
        <v>0</v>
      </c>
      <c r="AA41" s="23">
        <f>IF(B41&lt;&gt;"",SUMIF('Reg. planiranih prekida'!B:B,Mreze!C44,'Reg. planiranih prekida'!T:T)+SUMIF('Reg. planiranih prekida'!B:B,Mreze!C$8,'Reg. planiranih prekida'!T:T),0)</f>
        <v>0</v>
      </c>
      <c r="AB41" s="72">
        <f>IF(B41&lt;&gt;"",(SUMIFS('Reg. planiranih prekida'!E:E, 'Reg. planiranih prekida'!B:B, Mreze!C44, 'Reg. planiranih prekida'!G:G, 'Uzroci prekida'!E$8)+C41*SUMIFS('Reg. planiranih prekida'!S:S, 'Reg. planiranih prekida'!B:B, Mreze!C$8, 'Reg. planiranih prekida'!G:G, 'Uzroci prekida'!E$8))/C41,0)</f>
        <v>0</v>
      </c>
      <c r="AC41" s="72">
        <f>IF(B41&lt;&gt;"",(SUMIFS('Reg. planiranih prekida'!E:E, 'Reg. planiranih prekida'!B:B, Mreze!C44, 'Reg. planiranih prekida'!G:G, 'Uzroci prekida'!E$9)+C41*SUMIFS('Reg. planiranih prekida'!S:S, 'Reg. planiranih prekida'!B:B, Mreze!C$8, 'Reg. planiranih prekida'!G:G, 'Uzroci prekida'!E$9))/C41,0)</f>
        <v>0</v>
      </c>
      <c r="AD41" s="72">
        <f>IF(B41&lt;&gt;"",(SUMIFS('Reg. planiranih prekida'!E:E, 'Reg. planiranih prekida'!B:B, Mreze!C44, 'Reg. planiranih prekida'!G:G, 'Uzroci prekida'!E$10)+C41*SUMIFS('Reg. planiranih prekida'!S:S, 'Reg. planiranih prekida'!B:B, Mreze!C$8, 'Reg. planiranih prekida'!G:G, 'Uzroci prekida'!E$10))/C41,0)</f>
        <v>0</v>
      </c>
      <c r="AE41" s="72">
        <f>IF(B41&lt;&gt;"",(SUMIFS('Reg. planiranih prekida'!E:E, 'Reg. planiranih prekida'!B:B, Mreze!C44, 'Reg. planiranih prekida'!G:G, 'Uzroci prekida'!E$11)+C41*SUMIFS('Reg. planiranih prekida'!S:S, 'Reg. planiranih prekida'!B:B, Mreze!C$8, 'Reg. planiranih prekida'!G:G, 'Uzroci prekida'!E$11))/C41,0)</f>
        <v>0</v>
      </c>
      <c r="AF41" s="61">
        <f t="shared" si="6"/>
        <v>0</v>
      </c>
      <c r="AG41" s="44">
        <f>IF(B41&lt;&gt;"",(SUMIFS('Reg. planiranih prekida'!U:U, 'Reg. planiranih prekida'!B:B, Mreze!C44, 'Reg. planiranih prekida'!G:G, 'Uzroci prekida'!E$8)+C41*SUMIFS('Reg. planiranih prekida'!T:T,'Reg. planiranih prekida'!B:B,Mreze!C$8,'Reg. planiranih prekida'!G:G,'Uzroci prekida'!E$8))/C41,0)</f>
        <v>0</v>
      </c>
      <c r="AH41" s="44">
        <f>IF(B41&lt;&gt;"",(SUMIFS('Reg. planiranih prekida'!U:U, 'Reg. planiranih prekida'!B:B, Mreze!C44, 'Reg. planiranih prekida'!G:G, 'Uzroci prekida'!E$9)+C41*SUMIFS('Reg. planiranih prekida'!T:T,'Reg. planiranih prekida'!B:B,Mreze!C$8,'Reg. planiranih prekida'!G:G,'Uzroci prekida'!E$9))/C41,0)</f>
        <v>0</v>
      </c>
      <c r="AI41" s="44">
        <f>IF(B41&lt;&gt;"",(SUMIFS('Reg. planiranih prekida'!U:U, 'Reg. planiranih prekida'!B:B, Mreze!C44, 'Reg. planiranih prekida'!G:G, 'Uzroci prekida'!E$10)+C41*SUMIFS('Reg. planiranih prekida'!T:T,'Reg. planiranih prekida'!B:B,Mreze!C$8,'Reg. planiranih prekida'!G:G,'Uzroci prekida'!E$10))/C41,0)</f>
        <v>0</v>
      </c>
      <c r="AJ41" s="44">
        <f>IF(B41&lt;&gt;"",(SUMIFS('Reg. planiranih prekida'!U:U, 'Reg. planiranih prekida'!B:B, Mreze!C44, 'Reg. planiranih prekida'!G:G, 'Uzroci prekida'!E$11)+C41*SUMIFS('Reg. planiranih prekida'!T:T,'Reg. planiranih prekida'!B:B,Mreze!C$8,'Reg. planiranih prekida'!G:G,'Uzroci prekida'!E$11))/C41,0)</f>
        <v>0</v>
      </c>
      <c r="AK41" s="187">
        <f t="shared" si="7"/>
        <v>0</v>
      </c>
    </row>
    <row r="42" spans="1:37" x14ac:dyDescent="0.25">
      <c r="A42" s="90">
        <f t="shared" si="8"/>
        <v>37</v>
      </c>
      <c r="B42" s="91" t="str">
        <f>IF(Mreze!B45&lt;&gt;"",Mreze!B45,"")</f>
        <v/>
      </c>
      <c r="C42" s="92">
        <f>Mreze!F45</f>
        <v>0</v>
      </c>
      <c r="D42" s="92">
        <f t="shared" si="0"/>
        <v>0</v>
      </c>
      <c r="E42" s="92">
        <f t="shared" si="1"/>
        <v>0</v>
      </c>
      <c r="F42" s="186">
        <f t="shared" si="2"/>
        <v>0</v>
      </c>
      <c r="G42" s="92">
        <f t="shared" si="3"/>
        <v>0</v>
      </c>
      <c r="H42" s="23">
        <f>IF(B42&lt;&gt;"",SUMIF('Reg. neplaniranih prekida'!B:B, Mreze!C45, 'Reg. neplaniranih prekida'!R:R)+SUMIF('Reg. neplaniranih prekida'!B:B, Mreze!C$8, 'Reg. neplaniranih prekida'!R:R),0)</f>
        <v>0</v>
      </c>
      <c r="I42" s="23">
        <f>IF(B42&lt;&gt;"",SUMIF('Reg. neplaniranih prekida'!B:B,Mreze!C45,'Reg. neplaniranih prekida'!S:S)+SUMIF('Reg. neplaniranih prekida'!B:B,Mreze!C$8,'Reg. neplaniranih prekida'!S:S),0)</f>
        <v>0</v>
      </c>
      <c r="J42" s="72">
        <f>IF(B42&lt;&gt;"",(SUMIFS('Reg. neplaniranih prekida'!E:E,'Reg. neplaniranih prekida'!B:B,Mreze!C45,'Reg. neplaniranih prekida'!G:G,'Uzroci prekida'!E$12)+C42*SUMIFS('Reg. neplaniranih prekida'!R:R, 'Reg. neplaniranih prekida'!B:B, Mreze!C$8, 'Reg. neplaniranih prekida'!G:G, 'Uzroci prekida'!E$12))/C42,0)</f>
        <v>0</v>
      </c>
      <c r="K42" s="72">
        <f>IF(B42&lt;&gt;"",(SUMIFS('Reg. neplaniranih prekida'!E:E, 'Reg. neplaniranih prekida'!B:B, Mreze!C45, 'Reg. neplaniranih prekida'!G:G, 'Uzroci prekida'!E$13)+C42*SUMIFS('Reg. neplaniranih prekida'!R:R, 'Reg. neplaniranih prekida'!B:B, Mreze!C$8, 'Reg. neplaniranih prekida'!G:G, 'Uzroci prekida'!E$13))/C42,0)</f>
        <v>0</v>
      </c>
      <c r="L42" s="72">
        <f>IF(B42&lt;&gt;"",(SUMIFS('Reg. neplaniranih prekida'!E:E, 'Reg. neplaniranih prekida'!B:B, Mreze!C45, 'Reg. neplaniranih prekida'!G:G, 'Uzroci prekida'!E$14)+C42*SUMIFS('Reg. neplaniranih prekida'!R:R, 'Reg. neplaniranih prekida'!B:B, Mreze!C$8, 'Reg. neplaniranih prekida'!G:G, 'Uzroci prekida'!E$14))/C42,0)</f>
        <v>0</v>
      </c>
      <c r="M42" s="72">
        <f>IF(B42&lt;&gt;"",(SUMIFS('Reg. neplaniranih prekida'!E:E, 'Reg. neplaniranih prekida'!B:B, Mreze!C45, 'Reg. neplaniranih prekida'!G:G, 'Uzroci prekida'!E$15)+C42*SUMIFS('Reg. neplaniranih prekida'!R:R, 'Reg. neplaniranih prekida'!B:B, Mreze!C$8, 'Reg. neplaniranih prekida'!G:G, 'Uzroci prekida'!E$15))/C42,0)</f>
        <v>0</v>
      </c>
      <c r="N42" s="72">
        <f>IF(B42&lt;&gt;"",(SUMIFS('Reg. neplaniranih prekida'!E:E, 'Reg. neplaniranih prekida'!B:B, Mreze!C45, 'Reg. neplaniranih prekida'!G:G, 'Uzroci prekida'!E$16)+C42*SUMIFS('Reg. neplaniranih prekida'!R:R, 'Reg. neplaniranih prekida'!B:B, Mreze!C$8, 'Reg. neplaniranih prekida'!G:G, 'Uzroci prekida'!E$16))/C42,0)</f>
        <v>0</v>
      </c>
      <c r="O42" s="61">
        <f t="shared" si="4"/>
        <v>0</v>
      </c>
      <c r="P42" s="44">
        <f>IF(B42&lt;&gt;"",(SUMIFS('Reg. neplaniranih prekida'!T:T,'Reg. neplaniranih prekida'!B:B,Mreze!C45,'Reg. neplaniranih prekida'!G:G,'Uzroci prekida'!E$12)+C42*SUMIFS('Reg. neplaniranih prekida'!S:S,'Reg. neplaniranih prekida'!B:B,Mreze!C$8,'Reg. neplaniranih prekida'!G:G,'Uzroci prekida'!E$12))/C42,0)</f>
        <v>0</v>
      </c>
      <c r="Q42" s="44">
        <f>IF(B42&lt;&gt;"",(SUMIFS('Reg. neplaniranih prekida'!T:T,'Reg. neplaniranih prekida'!B:B,Mreze!C45,'Reg. neplaniranih prekida'!G:G,'Uzroci prekida'!E$13)+C42*SUMIFS('Reg. neplaniranih prekida'!S:S,'Reg. neplaniranih prekida'!B:B,Mreze!C$8,'Reg. neplaniranih prekida'!G:G,'Uzroci prekida'!E$13))/C42,0)</f>
        <v>0</v>
      </c>
      <c r="R42" s="44">
        <f>IF(B42&lt;&gt;"",(SUMIFS('Reg. neplaniranih prekida'!T:T,'Reg. neplaniranih prekida'!B:B,Mreze!C45,'Reg. neplaniranih prekida'!G:G,'Uzroci prekida'!E$14)+C42*SUMIFS('Reg. neplaniranih prekida'!S:S,'Reg. neplaniranih prekida'!B:B,Mreze!C$8,'Reg. neplaniranih prekida'!G:G,'Uzroci prekida'!E$14))/C42,0)</f>
        <v>0</v>
      </c>
      <c r="S42" s="45">
        <f>IF(B42&lt;&gt;"",(SUMIFS('Reg. neplaniranih prekida'!T:T,'Reg. neplaniranih prekida'!B:B,Mreze!C45,'Reg. neplaniranih prekida'!G:G,'Uzroci prekida'!E$15)+C42*SUMIFS('Reg. neplaniranih prekida'!S:S,'Reg. neplaniranih prekida'!B:B,Mreze!C$8,'Reg. neplaniranih prekida'!G:G,'Uzroci prekida'!E$15))/C42,0)</f>
        <v>0</v>
      </c>
      <c r="T42" s="44">
        <f>IF(B42&lt;&gt;"",(SUMIFS('Reg. neplaniranih prekida'!T:T,'Reg. neplaniranih prekida'!B:B,Mreze!C45,'Reg. neplaniranih prekida'!G:G,'Uzroci prekida'!E$16)+C42*SUMIFS('Reg. neplaniranih prekida'!S:S,'Reg. neplaniranih prekida'!B:B,Mreze!C$8,'Reg. neplaniranih prekida'!G:G,'Uzroci prekida'!E$16))/C42,0)</f>
        <v>0</v>
      </c>
      <c r="U42" s="60">
        <f t="shared" si="5"/>
        <v>0</v>
      </c>
      <c r="V42" s="23">
        <f>IF(B42&lt;&gt;"",SUMIF('Reg.Visa sila'!B:B, Mreze!C45, 'Reg.Visa sila'!R:R)+SUMIF('Reg.Visa sila'!B:B, Mreze!C$8, 'Reg.Visa sila'!R:R),0)</f>
        <v>0</v>
      </c>
      <c r="W42" s="23">
        <f>IF(B42&lt;&gt;"",SUMIF('Reg.Visa sila'!B:B,Mreze!C45,'Reg.Visa sila'!S:S)+SUMIF('Reg.Visa sila'!B:B,Mreze!C$8,'Reg.Visa sila'!S:S),0)</f>
        <v>0</v>
      </c>
      <c r="X42" s="61">
        <f>IF(B42&lt;&gt;"",(SUMIFS('Reg.Visa sila'!E:E, 'Reg.Visa sila'!B:B, Mreze!C45)+C42*SUMIFS('Reg.Visa sila'!R:R, 'Reg.Visa sila'!B:B, Mreze!C$8, 'Reg.Visa sila'!G:G, visa1))/C42,0)</f>
        <v>0</v>
      </c>
      <c r="Y42" s="60">
        <f>IF(B42&lt;&gt;"",(SUMIFS('Reg.Visa sila'!T:T, 'Reg.Visa sila'!B:B, Mreze!C45)+C42*SUMIFS('Reg.Visa sila'!S:S,'Reg.Visa sila'!B:B,Mreze!C$8,'Reg.Visa sila'!G:G,visa1))/C42,0)</f>
        <v>0</v>
      </c>
      <c r="Z42" s="23">
        <f>IF(B42&lt;&gt;"",SUMIF('Reg. planiranih prekida'!B:B, Mreze!C45, 'Reg. planiranih prekida'!S:S)+SUMIF('Reg. planiranih prekida'!B:B, Mreze!C$8, 'Reg. planiranih prekida'!S:S),0)</f>
        <v>0</v>
      </c>
      <c r="AA42" s="23">
        <f>IF(B42&lt;&gt;"",SUMIF('Reg. planiranih prekida'!B:B,Mreze!C45,'Reg. planiranih prekida'!T:T)+SUMIF('Reg. planiranih prekida'!B:B,Mreze!C$8,'Reg. planiranih prekida'!T:T),0)</f>
        <v>0</v>
      </c>
      <c r="AB42" s="72">
        <f>IF(B42&lt;&gt;"",(SUMIFS('Reg. planiranih prekida'!E:E, 'Reg. planiranih prekida'!B:B, Mreze!C45, 'Reg. planiranih prekida'!G:G, 'Uzroci prekida'!E$8)+C42*SUMIFS('Reg. planiranih prekida'!S:S, 'Reg. planiranih prekida'!B:B, Mreze!C$8, 'Reg. planiranih prekida'!G:G, 'Uzroci prekida'!E$8))/C42,0)</f>
        <v>0</v>
      </c>
      <c r="AC42" s="72">
        <f>IF(B42&lt;&gt;"",(SUMIFS('Reg. planiranih prekida'!E:E, 'Reg. planiranih prekida'!B:B, Mreze!C45, 'Reg. planiranih prekida'!G:G, 'Uzroci prekida'!E$9)+C42*SUMIFS('Reg. planiranih prekida'!S:S, 'Reg. planiranih prekida'!B:B, Mreze!C$8, 'Reg. planiranih prekida'!G:G, 'Uzroci prekida'!E$9))/C42,0)</f>
        <v>0</v>
      </c>
      <c r="AD42" s="72">
        <f>IF(B42&lt;&gt;"",(SUMIFS('Reg. planiranih prekida'!E:E, 'Reg. planiranih prekida'!B:B, Mreze!C45, 'Reg. planiranih prekida'!G:G, 'Uzroci prekida'!E$10)+C42*SUMIFS('Reg. planiranih prekida'!S:S, 'Reg. planiranih prekida'!B:B, Mreze!C$8, 'Reg. planiranih prekida'!G:G, 'Uzroci prekida'!E$10))/C42,0)</f>
        <v>0</v>
      </c>
      <c r="AE42" s="72">
        <f>IF(B42&lt;&gt;"",(SUMIFS('Reg. planiranih prekida'!E:E, 'Reg. planiranih prekida'!B:B, Mreze!C45, 'Reg. planiranih prekida'!G:G, 'Uzroci prekida'!E$11)+C42*SUMIFS('Reg. planiranih prekida'!S:S, 'Reg. planiranih prekida'!B:B, Mreze!C$8, 'Reg. planiranih prekida'!G:G, 'Uzroci prekida'!E$11))/C42,0)</f>
        <v>0</v>
      </c>
      <c r="AF42" s="61">
        <f t="shared" si="6"/>
        <v>0</v>
      </c>
      <c r="AG42" s="44">
        <f>IF(B42&lt;&gt;"",(SUMIFS('Reg. planiranih prekida'!U:U, 'Reg. planiranih prekida'!B:B, Mreze!C45, 'Reg. planiranih prekida'!G:G, 'Uzroci prekida'!E$8)+C42*SUMIFS('Reg. planiranih prekida'!T:T,'Reg. planiranih prekida'!B:B,Mreze!C$8,'Reg. planiranih prekida'!G:G,'Uzroci prekida'!E$8))/C42,0)</f>
        <v>0</v>
      </c>
      <c r="AH42" s="44">
        <f>IF(B42&lt;&gt;"",(SUMIFS('Reg. planiranih prekida'!U:U, 'Reg. planiranih prekida'!B:B, Mreze!C45, 'Reg. planiranih prekida'!G:G, 'Uzroci prekida'!E$9)+C42*SUMIFS('Reg. planiranih prekida'!T:T,'Reg. planiranih prekida'!B:B,Mreze!C$8,'Reg. planiranih prekida'!G:G,'Uzroci prekida'!E$9))/C42,0)</f>
        <v>0</v>
      </c>
      <c r="AI42" s="44">
        <f>IF(B42&lt;&gt;"",(SUMIFS('Reg. planiranih prekida'!U:U, 'Reg. planiranih prekida'!B:B, Mreze!C45, 'Reg. planiranih prekida'!G:G, 'Uzroci prekida'!E$10)+C42*SUMIFS('Reg. planiranih prekida'!T:T,'Reg. planiranih prekida'!B:B,Mreze!C$8,'Reg. planiranih prekida'!G:G,'Uzroci prekida'!E$10))/C42,0)</f>
        <v>0</v>
      </c>
      <c r="AJ42" s="44">
        <f>IF(B42&lt;&gt;"",(SUMIFS('Reg. planiranih prekida'!U:U, 'Reg. planiranih prekida'!B:B, Mreze!C45, 'Reg. planiranih prekida'!G:G, 'Uzroci prekida'!E$11)+C42*SUMIFS('Reg. planiranih prekida'!T:T,'Reg. planiranih prekida'!B:B,Mreze!C$8,'Reg. planiranih prekida'!G:G,'Uzroci prekida'!E$11))/C42,0)</f>
        <v>0</v>
      </c>
      <c r="AK42" s="187">
        <f t="shared" si="7"/>
        <v>0</v>
      </c>
    </row>
    <row r="43" spans="1:37" ht="25.5" x14ac:dyDescent="0.25">
      <c r="A43" s="90">
        <f t="shared" si="8"/>
        <v>38</v>
      </c>
      <c r="B43" s="91" t="str">
        <f>IF(Mreze!B46&lt;&gt;"",Mreze!B46,"")</f>
        <v/>
      </c>
      <c r="C43" s="92">
        <f>Mreze!F46</f>
        <v>0</v>
      </c>
      <c r="D43" s="92">
        <f t="shared" si="0"/>
        <v>0</v>
      </c>
      <c r="E43" s="92">
        <f t="shared" si="1"/>
        <v>0</v>
      </c>
      <c r="F43" s="186">
        <f t="shared" si="2"/>
        <v>0</v>
      </c>
      <c r="G43" s="92">
        <f t="shared" si="3"/>
        <v>0</v>
      </c>
      <c r="H43" s="23">
        <f>IF(B43&lt;&gt;"",SUMIF('Reg. neplaniranih prekida'!B:B, Mreze!C46, 'Reg. neplaniranih prekida'!R:R)+SUMIF('Reg. neplaniranih prekida'!B:B, Mreze!C$8, 'Reg. neplaniranih prekida'!R:R),0)</f>
        <v>0</v>
      </c>
      <c r="I43" s="23">
        <f>IF(B43&lt;&gt;"",SUMIF('Reg. neplaniranih prekida'!B:B,Mreze!C46,'Reg. neplaniranih prekida'!S:S)+SUMIF('Reg. neplaniranih prekida'!B:B,Mreze!C$8,'Reg. neplaniranih prekida'!S:S),0)</f>
        <v>0</v>
      </c>
      <c r="J43" s="72">
        <f>IF(B43&lt;&gt;"",(SUMIFS('Reg. neplaniranih prekida'!E:E,'Reg. neplaniranih prekida'!B:B,Mreze!C46,'Reg. neplaniranih prekida'!G:G,'Uzroci prekida'!E$12)+C43*SUMIFS('Reg. neplaniranih prekida'!R:R, 'Reg. neplaniranih prekida'!B:B, Mreze!C$8, 'Reg. neplaniranih prekida'!G:G, 'Uzroci prekida'!E$12))/C43,0)</f>
        <v>0</v>
      </c>
      <c r="K43" s="72">
        <f>IF(B43&lt;&gt;"",(SUMIFS('Reg. neplaniranih prekida'!E:E, 'Reg. neplaniranih prekida'!B:B, Mreze!C46, 'Reg. neplaniranih prekida'!G:G, 'Uzroci prekida'!E$13)+C43*SUMIFS('Reg. neplaniranih prekida'!R:R, 'Reg. neplaniranih prekida'!B:B, Mreze!C$8, 'Reg. neplaniranih prekida'!G:G, 'Uzroci prekida'!E$13))/C43,0)</f>
        <v>0</v>
      </c>
      <c r="L43" s="72">
        <f>IF(B43&lt;&gt;"",(SUMIFS('Reg. neplaniranih prekida'!E:E, 'Reg. neplaniranih prekida'!B:B, Mreze!C46, 'Reg. neplaniranih prekida'!G:G, 'Uzroci prekida'!E$14)+C43*SUMIFS('Reg. neplaniranih prekida'!R:R, 'Reg. neplaniranih prekida'!B:B, Mreze!C$8, 'Reg. neplaniranih prekida'!G:G, 'Uzroci prekida'!E$14))/C43,0)</f>
        <v>0</v>
      </c>
      <c r="M43" s="72">
        <f>IF(B43&lt;&gt;"",(SUMIFS('Reg. neplaniranih prekida'!E:E, 'Reg. neplaniranih prekida'!B:B, Mreze!C46, 'Reg. neplaniranih prekida'!G:G, 'Uzroci prekida'!E$15)+C43*SUMIFS('Reg. neplaniranih prekida'!R:R, 'Reg. neplaniranih prekida'!B:B, Mreze!C$8, 'Reg. neplaniranih prekida'!G:G, 'Uzroci prekida'!E$15))/C43,0)</f>
        <v>0</v>
      </c>
      <c r="N43" s="72">
        <f>IF(B43&lt;&gt;"",(SUMIFS('Reg. neplaniranih prekida'!E:E, 'Reg. neplaniranih prekida'!B:B, Mreze!C46, 'Reg. neplaniranih prekida'!G:G, 'Uzroci prekida'!E$16)+C43*SUMIFS('Reg. neplaniranih prekida'!R:R, 'Reg. neplaniranih prekida'!B:B, Mreze!C$8, 'Reg. neplaniranih prekida'!G:G, 'Uzroci prekida'!E$16))/C43,0)</f>
        <v>0</v>
      </c>
      <c r="O43" s="61">
        <f t="shared" si="4"/>
        <v>0</v>
      </c>
      <c r="P43" s="44">
        <f>IF(B43&lt;&gt;"",(SUMIFS('Reg. neplaniranih prekida'!T:T,'Reg. neplaniranih prekida'!B:B,Mreze!C46,'Reg. neplaniranih prekida'!G:G,'Uzroci prekida'!E$12)+C43*SUMIFS('Reg. neplaniranih prekida'!S:S,'Reg. neplaniranih prekida'!B:B,Mreze!C$8,'Reg. neplaniranih prekida'!G:G,'Uzroci prekida'!E$12))/C43,0)</f>
        <v>0</v>
      </c>
      <c r="Q43" s="44">
        <f>IF(B43&lt;&gt;"",(SUMIFS('Reg. neplaniranih prekida'!T:T,'Reg. neplaniranih prekida'!B:B,Mreze!C46,'Reg. neplaniranih prekida'!G:G,'Uzroci prekida'!E$13)+C43*SUMIFS('Reg. neplaniranih prekida'!S:S,'Reg. neplaniranih prekida'!B:B,Mreze!C$8,'Reg. neplaniranih prekida'!G:G,'Uzroci prekida'!E$13))/C43,0)</f>
        <v>0</v>
      </c>
      <c r="R43" s="44">
        <f>IF(B43&lt;&gt;"",(SUMIFS('Reg. neplaniranih prekida'!T:T,'Reg. neplaniranih prekida'!B:B,Mreze!C46,'Reg. neplaniranih prekida'!G:G,'Uzroci prekida'!E$14)+C43*SUMIFS('Reg. neplaniranih prekida'!S:S,'Reg. neplaniranih prekida'!B:B,Mreze!C$8,'Reg. neplaniranih prekida'!G:G,'Uzroci prekida'!E$14))/C43,0)</f>
        <v>0</v>
      </c>
      <c r="S43" s="45">
        <f>IF(B43&lt;&gt;"",(SUMIFS('Reg. neplaniranih prekida'!T:T,'Reg. neplaniranih prekida'!B:B,Mreze!C46,'Reg. neplaniranih prekida'!G:G,'Uzroci prekida'!E$15)+C43*SUMIFS('Reg. neplaniranih prekida'!S:S,'Reg. neplaniranih prekida'!B:B,Mreze!C$8,'Reg. neplaniranih prekida'!G:G,'Uzroci prekida'!E$15))/C43,0)</f>
        <v>0</v>
      </c>
      <c r="T43" s="44">
        <f>IF(B43&lt;&gt;"",(SUMIFS('Reg. neplaniranih prekida'!T:T,'Reg. neplaniranih prekida'!B:B,Mreze!C46,'Reg. neplaniranih prekida'!G:G,'Uzroci prekida'!E$16)+C43*SUMIFS('Reg. neplaniranih prekida'!S:S,'Reg. neplaniranih prekida'!B:B,Mreze!C$8,'Reg. neplaniranih prekida'!G:G,'Uzroci prekida'!E$16))/C43,0)</f>
        <v>0</v>
      </c>
      <c r="U43" s="60">
        <f t="shared" si="5"/>
        <v>0</v>
      </c>
      <c r="V43" s="23">
        <f>IF(B43&lt;&gt;"",SUMIF('Reg.Visa sila'!B:B, Mreze!C46, 'Reg.Visa sila'!R:R)+SUMIF('Reg.Visa sila'!B:B, Mreze!C$8, 'Reg.Visa sila'!R:R),0)</f>
        <v>0</v>
      </c>
      <c r="W43" s="23">
        <f>IF(B43&lt;&gt;"",SUMIF('Reg.Visa sila'!B:B,Mreze!C46,'Reg.Visa sila'!S:S)+SUMIF('Reg.Visa sila'!B:B,Mreze!C$8,'Reg.Visa sila'!S:S),0)</f>
        <v>0</v>
      </c>
      <c r="X43" s="61">
        <f>IF(B43&lt;&gt;"",(SUMIFS('Reg.Visa sila'!E:E, 'Reg.Visa sila'!B:B, Mreze!C46)+C43*SUMIFS('Reg.Visa sila'!R:R, 'Reg.Visa sila'!B:B, Mreze!C$8, 'Reg.Visa sila'!G:G, visa1))/C43,0)</f>
        <v>0</v>
      </c>
      <c r="Y43" s="60">
        <f>IF(B43&lt;&gt;"",(SUMIFS('Reg.Visa sila'!T:T, 'Reg.Visa sila'!B:B, Mreze!C46)+C43*SUMIFS('Reg.Visa sila'!S:S,'Reg.Visa sila'!B:B,Mreze!C$8,'Reg.Visa sila'!G:G,visa1))/C43,0)</f>
        <v>0</v>
      </c>
      <c r="Z43" s="23">
        <f>IF(B43&lt;&gt;"",SUMIF('Reg. planiranih prekida'!B:B, Mreze!C46, 'Reg. planiranih prekida'!S:S)+SUMIF('Reg. planiranih prekida'!B:B, Mreze!C$8, 'Reg. planiranih prekida'!S:S),0)</f>
        <v>0</v>
      </c>
      <c r="AA43" s="23">
        <f>IF(B43&lt;&gt;"",SUMIF('Reg. planiranih prekida'!B:B,Mreze!C46,'Reg. planiranih prekida'!T:T)+SUMIF('Reg. planiranih prekida'!B:B,Mreze!C$8,'Reg. planiranih prekida'!T:T),0)</f>
        <v>0</v>
      </c>
      <c r="AB43" s="72">
        <f>IF(B43&lt;&gt;"",(SUMIFS('Reg. planiranih prekida'!E:E, 'Reg. planiranih prekida'!B:B, Mreze!C46, 'Reg. planiranih prekida'!G:G, 'Uzroci prekida'!E$8)+C43*SUMIFS('Reg. planiranih prekida'!S:S, 'Reg. planiranih prekida'!B:B, Mreze!C$8, 'Reg. planiranih prekida'!G:G, 'Uzroci prekida'!E$8))/C43,0)</f>
        <v>0</v>
      </c>
      <c r="AC43" s="72">
        <f>IF(B43&lt;&gt;"",(SUMIFS('Reg. planiranih prekida'!E:E, 'Reg. planiranih prekida'!B:B, Mreze!C46, 'Reg. planiranih prekida'!G:G, 'Uzroci prekida'!E$9)+C43*SUMIFS('Reg. planiranih prekida'!S:S, 'Reg. planiranih prekida'!B:B, Mreze!C$8, 'Reg. planiranih prekida'!G:G, 'Uzroci prekida'!E$9))/C43,0)</f>
        <v>0</v>
      </c>
      <c r="AD43" s="72">
        <f>IF(B43&lt;&gt;"",(SUMIFS('Reg. planiranih prekida'!E:E, 'Reg. planiranih prekida'!B:B, Mreze!C46, 'Reg. planiranih prekida'!G:G, 'Uzroci prekida'!E$10)+C43*SUMIFS('Reg. planiranih prekida'!S:S, 'Reg. planiranih prekida'!B:B, Mreze!C$8, 'Reg. planiranih prekida'!G:G, 'Uzroci prekida'!E$10))/C43,0)</f>
        <v>0</v>
      </c>
      <c r="AE43" s="72">
        <f>IF(B43&lt;&gt;"",(SUMIFS('Reg. planiranih prekida'!E:E, 'Reg. planiranih prekida'!B:B, Mreze!C46, 'Reg. planiranih prekida'!G:G, 'Uzroci prekida'!E$11)+C43*SUMIFS('Reg. planiranih prekida'!S:S, 'Reg. planiranih prekida'!B:B, Mreze!C$8, 'Reg. planiranih prekida'!G:G, 'Uzroci prekida'!E$11))/C43,0)</f>
        <v>0</v>
      </c>
      <c r="AF43" s="61">
        <f t="shared" si="6"/>
        <v>0</v>
      </c>
      <c r="AG43" s="44">
        <f>IF(B43&lt;&gt;"",(SUMIFS('Reg. planiranih prekida'!U:U, 'Reg. planiranih prekida'!B:B, Mreze!C46, 'Reg. planiranih prekida'!G:G, 'Uzroci prekida'!E$8)+C43*SUMIFS('Reg. planiranih prekida'!T:T,'Reg. planiranih prekida'!B:B,Mreze!C$8,'Reg. planiranih prekida'!G:G,'Uzroci prekida'!E$8))/C43,0)</f>
        <v>0</v>
      </c>
      <c r="AH43" s="44">
        <f>IF(B43&lt;&gt;"",(SUMIFS('Reg. planiranih prekida'!U:U, 'Reg. planiranih prekida'!B:B, Mreze!C46, 'Reg. planiranih prekida'!G:G, 'Uzroci prekida'!E$9)+C43*SUMIFS('Reg. planiranih prekida'!T:T,'Reg. planiranih prekida'!B:B,Mreze!C$8,'Reg. planiranih prekida'!G:G,'Uzroci prekida'!E$9))/C43,0)</f>
        <v>0</v>
      </c>
      <c r="AI43" s="44">
        <f>IF(B43&lt;&gt;"",(SUMIFS('Reg. planiranih prekida'!U:U, 'Reg. planiranih prekida'!B:B, Mreze!C46, 'Reg. planiranih prekida'!G:G, 'Uzroci prekida'!E$10)+C43*SUMIFS('Reg. planiranih prekida'!T:T,'Reg. planiranih prekida'!B:B,Mreze!C$8,'Reg. planiranih prekida'!G:G,'Uzroci prekida'!E$10))/C43,0)</f>
        <v>0</v>
      </c>
      <c r="AJ43" s="44">
        <f>IF(B43&lt;&gt;"",(SUMIFS('Reg. planiranih prekida'!U:U, 'Reg. planiranih prekida'!B:B, Mreze!C46, 'Reg. planiranih prekida'!G:G, 'Uzroci prekida'!E$11)+C43*SUMIFS('Reg. planiranih prekida'!T:T,'Reg. planiranih prekida'!B:B,Mreze!C$8,'Reg. planiranih prekida'!G:G,'Uzroci prekida'!E$11))/C43,0)</f>
        <v>0</v>
      </c>
      <c r="AK43" s="187">
        <f t="shared" si="7"/>
        <v>0</v>
      </c>
    </row>
    <row r="44" spans="1:37" x14ac:dyDescent="0.25">
      <c r="A44" s="90">
        <f t="shared" si="8"/>
        <v>39</v>
      </c>
      <c r="B44" s="91" t="str">
        <f>IF(Mreze!B47&lt;&gt;"",Mreze!B47,"")</f>
        <v/>
      </c>
      <c r="C44" s="92">
        <f>Mreze!F47</f>
        <v>0</v>
      </c>
      <c r="D44" s="92">
        <f t="shared" si="0"/>
        <v>0</v>
      </c>
      <c r="E44" s="92">
        <f t="shared" si="1"/>
        <v>0</v>
      </c>
      <c r="F44" s="186">
        <f t="shared" si="2"/>
        <v>0</v>
      </c>
      <c r="G44" s="92">
        <f t="shared" si="3"/>
        <v>0</v>
      </c>
      <c r="H44" s="23">
        <f>IF(B44&lt;&gt;"",SUMIF('Reg. neplaniranih prekida'!B:B, Mreze!C47, 'Reg. neplaniranih prekida'!R:R)+SUMIF('Reg. neplaniranih prekida'!B:B, Mreze!C$8, 'Reg. neplaniranih prekida'!R:R),0)</f>
        <v>0</v>
      </c>
      <c r="I44" s="23">
        <f>IF(B44&lt;&gt;"",SUMIF('Reg. neplaniranih prekida'!B:B,Mreze!C47,'Reg. neplaniranih prekida'!S:S)+SUMIF('Reg. neplaniranih prekida'!B:B,Mreze!C$8,'Reg. neplaniranih prekida'!S:S),0)</f>
        <v>0</v>
      </c>
      <c r="J44" s="72">
        <f>IF(B44&lt;&gt;"",(SUMIFS('Reg. neplaniranih prekida'!E:E,'Reg. neplaniranih prekida'!B:B,Mreze!C47,'Reg. neplaniranih prekida'!G:G,'Uzroci prekida'!E$12)+C44*SUMIFS('Reg. neplaniranih prekida'!R:R, 'Reg. neplaniranih prekida'!B:B, Mreze!C$8, 'Reg. neplaniranih prekida'!G:G, 'Uzroci prekida'!E$12))/C44,0)</f>
        <v>0</v>
      </c>
      <c r="K44" s="72">
        <f>IF(B44&lt;&gt;"",(SUMIFS('Reg. neplaniranih prekida'!E:E, 'Reg. neplaniranih prekida'!B:B, Mreze!C47, 'Reg. neplaniranih prekida'!G:G, 'Uzroci prekida'!E$13)+C44*SUMIFS('Reg. neplaniranih prekida'!R:R, 'Reg. neplaniranih prekida'!B:B, Mreze!C$8, 'Reg. neplaniranih prekida'!G:G, 'Uzroci prekida'!E$13))/C44,0)</f>
        <v>0</v>
      </c>
      <c r="L44" s="72">
        <f>IF(B44&lt;&gt;"",(SUMIFS('Reg. neplaniranih prekida'!E:E, 'Reg. neplaniranih prekida'!B:B, Mreze!C47, 'Reg. neplaniranih prekida'!G:G, 'Uzroci prekida'!E$14)+C44*SUMIFS('Reg. neplaniranih prekida'!R:R, 'Reg. neplaniranih prekida'!B:B, Mreze!C$8, 'Reg. neplaniranih prekida'!G:G, 'Uzroci prekida'!E$14))/C44,0)</f>
        <v>0</v>
      </c>
      <c r="M44" s="72">
        <f>IF(B44&lt;&gt;"",(SUMIFS('Reg. neplaniranih prekida'!E:E, 'Reg. neplaniranih prekida'!B:B, Mreze!C47, 'Reg. neplaniranih prekida'!G:G, 'Uzroci prekida'!E$15)+C44*SUMIFS('Reg. neplaniranih prekida'!R:R, 'Reg. neplaniranih prekida'!B:B, Mreze!C$8, 'Reg. neplaniranih prekida'!G:G, 'Uzroci prekida'!E$15))/C44,0)</f>
        <v>0</v>
      </c>
      <c r="N44" s="72">
        <f>IF(B44&lt;&gt;"",(SUMIFS('Reg. neplaniranih prekida'!E:E, 'Reg. neplaniranih prekida'!B:B, Mreze!C47, 'Reg. neplaniranih prekida'!G:G, 'Uzroci prekida'!E$16)+C44*SUMIFS('Reg. neplaniranih prekida'!R:R, 'Reg. neplaniranih prekida'!B:B, Mreze!C$8, 'Reg. neplaniranih prekida'!G:G, 'Uzroci prekida'!E$16))/C44,0)</f>
        <v>0</v>
      </c>
      <c r="O44" s="61">
        <f t="shared" si="4"/>
        <v>0</v>
      </c>
      <c r="P44" s="44">
        <f>IF(B44&lt;&gt;"",(SUMIFS('Reg. neplaniranih prekida'!T:T,'Reg. neplaniranih prekida'!B:B,Mreze!C47,'Reg. neplaniranih prekida'!G:G,'Uzroci prekida'!E$12)+C44*SUMIFS('Reg. neplaniranih prekida'!S:S,'Reg. neplaniranih prekida'!B:B,Mreze!C$8,'Reg. neplaniranih prekida'!G:G,'Uzroci prekida'!E$12))/C44,0)</f>
        <v>0</v>
      </c>
      <c r="Q44" s="44">
        <f>IF(B44&lt;&gt;"",(SUMIFS('Reg. neplaniranih prekida'!T:T,'Reg. neplaniranih prekida'!B:B,Mreze!C47,'Reg. neplaniranih prekida'!G:G,'Uzroci prekida'!E$13)+C44*SUMIFS('Reg. neplaniranih prekida'!S:S,'Reg. neplaniranih prekida'!B:B,Mreze!C$8,'Reg. neplaniranih prekida'!G:G,'Uzroci prekida'!E$13))/C44,0)</f>
        <v>0</v>
      </c>
      <c r="R44" s="44">
        <f>IF(B44&lt;&gt;"",(SUMIFS('Reg. neplaniranih prekida'!T:T,'Reg. neplaniranih prekida'!B:B,Mreze!C47,'Reg. neplaniranih prekida'!G:G,'Uzroci prekida'!E$14)+C44*SUMIFS('Reg. neplaniranih prekida'!S:S,'Reg. neplaniranih prekida'!B:B,Mreze!C$8,'Reg. neplaniranih prekida'!G:G,'Uzroci prekida'!E$14))/C44,0)</f>
        <v>0</v>
      </c>
      <c r="S44" s="45">
        <f>IF(B44&lt;&gt;"",(SUMIFS('Reg. neplaniranih prekida'!T:T,'Reg. neplaniranih prekida'!B:B,Mreze!C47,'Reg. neplaniranih prekida'!G:G,'Uzroci prekida'!E$15)+C44*SUMIFS('Reg. neplaniranih prekida'!S:S,'Reg. neplaniranih prekida'!B:B,Mreze!C$8,'Reg. neplaniranih prekida'!G:G,'Uzroci prekida'!E$15))/C44,0)</f>
        <v>0</v>
      </c>
      <c r="T44" s="44">
        <f>IF(B44&lt;&gt;"",(SUMIFS('Reg. neplaniranih prekida'!T:T,'Reg. neplaniranih prekida'!B:B,Mreze!C47,'Reg. neplaniranih prekida'!G:G,'Uzroci prekida'!E$16)+C44*SUMIFS('Reg. neplaniranih prekida'!S:S,'Reg. neplaniranih prekida'!B:B,Mreze!C$8,'Reg. neplaniranih prekida'!G:G,'Uzroci prekida'!E$16))/C44,0)</f>
        <v>0</v>
      </c>
      <c r="U44" s="60">
        <f t="shared" si="5"/>
        <v>0</v>
      </c>
      <c r="V44" s="23">
        <f>IF(B44&lt;&gt;"",SUMIF('Reg.Visa sila'!B:B, Mreze!C47, 'Reg.Visa sila'!R:R)+SUMIF('Reg.Visa sila'!B:B, Mreze!C$8, 'Reg.Visa sila'!R:R),0)</f>
        <v>0</v>
      </c>
      <c r="W44" s="23">
        <f>IF(B44&lt;&gt;"",SUMIF('Reg.Visa sila'!B:B,Mreze!C47,'Reg.Visa sila'!S:S)+SUMIF('Reg.Visa sila'!B:B,Mreze!C$8,'Reg.Visa sila'!S:S),0)</f>
        <v>0</v>
      </c>
      <c r="X44" s="61">
        <f>IF(B44&lt;&gt;"",(SUMIFS('Reg.Visa sila'!E:E, 'Reg.Visa sila'!B:B, Mreze!C47)+C44*SUMIFS('Reg.Visa sila'!R:R, 'Reg.Visa sila'!B:B, Mreze!C$8, 'Reg.Visa sila'!G:G, visa1))/C44,0)</f>
        <v>0</v>
      </c>
      <c r="Y44" s="60">
        <f>IF(B44&lt;&gt;"",(SUMIFS('Reg.Visa sila'!T:T, 'Reg.Visa sila'!B:B, Mreze!C47)+C44*SUMIFS('Reg.Visa sila'!S:S,'Reg.Visa sila'!B:B,Mreze!C$8,'Reg.Visa sila'!G:G,visa1))/C44,0)</f>
        <v>0</v>
      </c>
      <c r="Z44" s="23">
        <f>IF(B44&lt;&gt;"",SUMIF('Reg. planiranih prekida'!B:B, Mreze!C47, 'Reg. planiranih prekida'!S:S)+SUMIF('Reg. planiranih prekida'!B:B, Mreze!C$8, 'Reg. planiranih prekida'!S:S),0)</f>
        <v>0</v>
      </c>
      <c r="AA44" s="23">
        <f>IF(B44&lt;&gt;"",SUMIF('Reg. planiranih prekida'!B:B,Mreze!C47,'Reg. planiranih prekida'!T:T)+SUMIF('Reg. planiranih prekida'!B:B,Mreze!C$8,'Reg. planiranih prekida'!T:T),0)</f>
        <v>0</v>
      </c>
      <c r="AB44" s="72">
        <f>IF(B44&lt;&gt;"",(SUMIFS('Reg. planiranih prekida'!E:E, 'Reg. planiranih prekida'!B:B, Mreze!C47, 'Reg. planiranih prekida'!G:G, 'Uzroci prekida'!E$8)+C44*SUMIFS('Reg. planiranih prekida'!S:S, 'Reg. planiranih prekida'!B:B, Mreze!C$8, 'Reg. planiranih prekida'!G:G, 'Uzroci prekida'!E$8))/C44,0)</f>
        <v>0</v>
      </c>
      <c r="AC44" s="72">
        <f>IF(B44&lt;&gt;"",(SUMIFS('Reg. planiranih prekida'!E:E, 'Reg. planiranih prekida'!B:B, Mreze!C47, 'Reg. planiranih prekida'!G:G, 'Uzroci prekida'!E$9)+C44*SUMIFS('Reg. planiranih prekida'!S:S, 'Reg. planiranih prekida'!B:B, Mreze!C$8, 'Reg. planiranih prekida'!G:G, 'Uzroci prekida'!E$9))/C44,0)</f>
        <v>0</v>
      </c>
      <c r="AD44" s="72">
        <f>IF(B44&lt;&gt;"",(SUMIFS('Reg. planiranih prekida'!E:E, 'Reg. planiranih prekida'!B:B, Mreze!C47, 'Reg. planiranih prekida'!G:G, 'Uzroci prekida'!E$10)+C44*SUMIFS('Reg. planiranih prekida'!S:S, 'Reg. planiranih prekida'!B:B, Mreze!C$8, 'Reg. planiranih prekida'!G:G, 'Uzroci prekida'!E$10))/C44,0)</f>
        <v>0</v>
      </c>
      <c r="AE44" s="72">
        <f>IF(B44&lt;&gt;"",(SUMIFS('Reg. planiranih prekida'!E:E, 'Reg. planiranih prekida'!B:B, Mreze!C47, 'Reg. planiranih prekida'!G:G, 'Uzroci prekida'!E$11)+C44*SUMIFS('Reg. planiranih prekida'!S:S, 'Reg. planiranih prekida'!B:B, Mreze!C$8, 'Reg. planiranih prekida'!G:G, 'Uzroci prekida'!E$11))/C44,0)</f>
        <v>0</v>
      </c>
      <c r="AF44" s="61">
        <f t="shared" si="6"/>
        <v>0</v>
      </c>
      <c r="AG44" s="44">
        <f>IF(B44&lt;&gt;"",(SUMIFS('Reg. planiranih prekida'!U:U, 'Reg. planiranih prekida'!B:B, Mreze!C47, 'Reg. planiranih prekida'!G:G, 'Uzroci prekida'!E$8)+C44*SUMIFS('Reg. planiranih prekida'!T:T,'Reg. planiranih prekida'!B:B,Mreze!C$8,'Reg. planiranih prekida'!G:G,'Uzroci prekida'!E$8))/C44,0)</f>
        <v>0</v>
      </c>
      <c r="AH44" s="44">
        <f>IF(B44&lt;&gt;"",(SUMIFS('Reg. planiranih prekida'!U:U, 'Reg. planiranih prekida'!B:B, Mreze!C47, 'Reg. planiranih prekida'!G:G, 'Uzroci prekida'!E$9)+C44*SUMIFS('Reg. planiranih prekida'!T:T,'Reg. planiranih prekida'!B:B,Mreze!C$8,'Reg. planiranih prekida'!G:G,'Uzroci prekida'!E$9))/C44,0)</f>
        <v>0</v>
      </c>
      <c r="AI44" s="44">
        <f>IF(B44&lt;&gt;"",(SUMIFS('Reg. planiranih prekida'!U:U, 'Reg. planiranih prekida'!B:B, Mreze!C47, 'Reg. planiranih prekida'!G:G, 'Uzroci prekida'!E$10)+C44*SUMIFS('Reg. planiranih prekida'!T:T,'Reg. planiranih prekida'!B:B,Mreze!C$8,'Reg. planiranih prekida'!G:G,'Uzroci prekida'!E$10))/C44,0)</f>
        <v>0</v>
      </c>
      <c r="AJ44" s="44">
        <f>IF(B44&lt;&gt;"",(SUMIFS('Reg. planiranih prekida'!U:U, 'Reg. planiranih prekida'!B:B, Mreze!C47, 'Reg. planiranih prekida'!G:G, 'Uzroci prekida'!E$11)+C44*SUMIFS('Reg. planiranih prekida'!T:T,'Reg. planiranih prekida'!B:B,Mreze!C$8,'Reg. planiranih prekida'!G:G,'Uzroci prekida'!E$11))/C44,0)</f>
        <v>0</v>
      </c>
      <c r="AK44" s="187">
        <f t="shared" si="7"/>
        <v>0</v>
      </c>
    </row>
    <row r="45" spans="1:37" ht="25.5" x14ac:dyDescent="0.25">
      <c r="A45" s="90">
        <f t="shared" si="8"/>
        <v>40</v>
      </c>
      <c r="B45" s="91" t="str">
        <f>IF(Mreze!B48&lt;&gt;"",Mreze!B48,"")</f>
        <v/>
      </c>
      <c r="C45" s="92">
        <f>Mreze!F48</f>
        <v>0</v>
      </c>
      <c r="D45" s="92">
        <f t="shared" si="0"/>
        <v>0</v>
      </c>
      <c r="E45" s="92">
        <f t="shared" si="1"/>
        <v>0</v>
      </c>
      <c r="F45" s="186">
        <f t="shared" si="2"/>
        <v>0</v>
      </c>
      <c r="G45" s="92">
        <f t="shared" si="3"/>
        <v>0</v>
      </c>
      <c r="H45" s="23">
        <f>IF(B45&lt;&gt;"",SUMIF('Reg. neplaniranih prekida'!B:B, Mreze!C48, 'Reg. neplaniranih prekida'!R:R)+SUMIF('Reg. neplaniranih prekida'!B:B, Mreze!C$8, 'Reg. neplaniranih prekida'!R:R),0)</f>
        <v>0</v>
      </c>
      <c r="I45" s="23">
        <f>IF(B45&lt;&gt;"",SUMIF('Reg. neplaniranih prekida'!B:B,Mreze!C48,'Reg. neplaniranih prekida'!S:S)+SUMIF('Reg. neplaniranih prekida'!B:B,Mreze!C$8,'Reg. neplaniranih prekida'!S:S),0)</f>
        <v>0</v>
      </c>
      <c r="J45" s="72">
        <f>IF(B45&lt;&gt;"",(SUMIFS('Reg. neplaniranih prekida'!E:E,'Reg. neplaniranih prekida'!B:B,Mreze!C48,'Reg. neplaniranih prekida'!G:G,'Uzroci prekida'!E$12)+C45*SUMIFS('Reg. neplaniranih prekida'!R:R, 'Reg. neplaniranih prekida'!B:B, Mreze!C$8, 'Reg. neplaniranih prekida'!G:G, 'Uzroci prekida'!E$12))/C45,0)</f>
        <v>0</v>
      </c>
      <c r="K45" s="72">
        <f>IF(B45&lt;&gt;"",(SUMIFS('Reg. neplaniranih prekida'!E:E, 'Reg. neplaniranih prekida'!B:B, Mreze!C48, 'Reg. neplaniranih prekida'!G:G, 'Uzroci prekida'!E$13)+C45*SUMIFS('Reg. neplaniranih prekida'!R:R, 'Reg. neplaniranih prekida'!B:B, Mreze!C$8, 'Reg. neplaniranih prekida'!G:G, 'Uzroci prekida'!E$13))/C45,0)</f>
        <v>0</v>
      </c>
      <c r="L45" s="72">
        <f>IF(B45&lt;&gt;"",(SUMIFS('Reg. neplaniranih prekida'!E:E, 'Reg. neplaniranih prekida'!B:B, Mreze!C48, 'Reg. neplaniranih prekida'!G:G, 'Uzroci prekida'!E$14)+C45*SUMIFS('Reg. neplaniranih prekida'!R:R, 'Reg. neplaniranih prekida'!B:B, Mreze!C$8, 'Reg. neplaniranih prekida'!G:G, 'Uzroci prekida'!E$14))/C45,0)</f>
        <v>0</v>
      </c>
      <c r="M45" s="72">
        <f>IF(B45&lt;&gt;"",(SUMIFS('Reg. neplaniranih prekida'!E:E, 'Reg. neplaniranih prekida'!B:B, Mreze!C48, 'Reg. neplaniranih prekida'!G:G, 'Uzroci prekida'!E$15)+C45*SUMIFS('Reg. neplaniranih prekida'!R:R, 'Reg. neplaniranih prekida'!B:B, Mreze!C$8, 'Reg. neplaniranih prekida'!G:G, 'Uzroci prekida'!E$15))/C45,0)</f>
        <v>0</v>
      </c>
      <c r="N45" s="72">
        <f>IF(B45&lt;&gt;"",(SUMIFS('Reg. neplaniranih prekida'!E:E, 'Reg. neplaniranih prekida'!B:B, Mreze!C48, 'Reg. neplaniranih prekida'!G:G, 'Uzroci prekida'!E$16)+C45*SUMIFS('Reg. neplaniranih prekida'!R:R, 'Reg. neplaniranih prekida'!B:B, Mreze!C$8, 'Reg. neplaniranih prekida'!G:G, 'Uzroci prekida'!E$16))/C45,0)</f>
        <v>0</v>
      </c>
      <c r="O45" s="61">
        <f t="shared" si="4"/>
        <v>0</v>
      </c>
      <c r="P45" s="44">
        <f>IF(B45&lt;&gt;"",(SUMIFS('Reg. neplaniranih prekida'!T:T,'Reg. neplaniranih prekida'!B:B,Mreze!C48,'Reg. neplaniranih prekida'!G:G,'Uzroci prekida'!E$12)+C45*SUMIFS('Reg. neplaniranih prekida'!S:S,'Reg. neplaniranih prekida'!B:B,Mreze!C$8,'Reg. neplaniranih prekida'!G:G,'Uzroci prekida'!E$12))/C45,0)</f>
        <v>0</v>
      </c>
      <c r="Q45" s="44">
        <f>IF(B45&lt;&gt;"",(SUMIFS('Reg. neplaniranih prekida'!T:T,'Reg. neplaniranih prekida'!B:B,Mreze!C48,'Reg. neplaniranih prekida'!G:G,'Uzroci prekida'!E$13)+C45*SUMIFS('Reg. neplaniranih prekida'!S:S,'Reg. neplaniranih prekida'!B:B,Mreze!C$8,'Reg. neplaniranih prekida'!G:G,'Uzroci prekida'!E$13))/C45,0)</f>
        <v>0</v>
      </c>
      <c r="R45" s="44">
        <f>IF(B45&lt;&gt;"",(SUMIFS('Reg. neplaniranih prekida'!T:T,'Reg. neplaniranih prekida'!B:B,Mreze!C48,'Reg. neplaniranih prekida'!G:G,'Uzroci prekida'!E$14)+C45*SUMIFS('Reg. neplaniranih prekida'!S:S,'Reg. neplaniranih prekida'!B:B,Mreze!C$8,'Reg. neplaniranih prekida'!G:G,'Uzroci prekida'!E$14))/C45,0)</f>
        <v>0</v>
      </c>
      <c r="S45" s="45">
        <f>IF(B45&lt;&gt;"",(SUMIFS('Reg. neplaniranih prekida'!T:T,'Reg. neplaniranih prekida'!B:B,Mreze!C48,'Reg. neplaniranih prekida'!G:G,'Uzroci prekida'!E$15)+C45*SUMIFS('Reg. neplaniranih prekida'!S:S,'Reg. neplaniranih prekida'!B:B,Mreze!C$8,'Reg. neplaniranih prekida'!G:G,'Uzroci prekida'!E$15))/C45,0)</f>
        <v>0</v>
      </c>
      <c r="T45" s="44">
        <f>IF(B45&lt;&gt;"",(SUMIFS('Reg. neplaniranih prekida'!T:T,'Reg. neplaniranih prekida'!B:B,Mreze!C48,'Reg. neplaniranih prekida'!G:G,'Uzroci prekida'!E$16)+C45*SUMIFS('Reg. neplaniranih prekida'!S:S,'Reg. neplaniranih prekida'!B:B,Mreze!C$8,'Reg. neplaniranih prekida'!G:G,'Uzroci prekida'!E$16))/C45,0)</f>
        <v>0</v>
      </c>
      <c r="U45" s="60">
        <f t="shared" si="5"/>
        <v>0</v>
      </c>
      <c r="V45" s="23">
        <f>IF(B45&lt;&gt;"",SUMIF('Reg.Visa sila'!B:B, Mreze!C48, 'Reg.Visa sila'!R:R)+SUMIF('Reg.Visa sila'!B:B, Mreze!C$8, 'Reg.Visa sila'!R:R),0)</f>
        <v>0</v>
      </c>
      <c r="W45" s="23">
        <f>IF(B45&lt;&gt;"",SUMIF('Reg.Visa sila'!B:B,Mreze!C48,'Reg.Visa sila'!S:S)+SUMIF('Reg.Visa sila'!B:B,Mreze!C$8,'Reg.Visa sila'!S:S),0)</f>
        <v>0</v>
      </c>
      <c r="X45" s="61">
        <f>IF(B45&lt;&gt;"",(SUMIFS('Reg.Visa sila'!E:E, 'Reg.Visa sila'!B:B, Mreze!C48)+C45*SUMIFS('Reg.Visa sila'!R:R, 'Reg.Visa sila'!B:B, Mreze!C$8, 'Reg.Visa sila'!G:G, visa1))/C45,0)</f>
        <v>0</v>
      </c>
      <c r="Y45" s="60">
        <f>IF(B45&lt;&gt;"",(SUMIFS('Reg.Visa sila'!T:T, 'Reg.Visa sila'!B:B, Mreze!C48)+C45*SUMIFS('Reg.Visa sila'!S:S,'Reg.Visa sila'!B:B,Mreze!C$8,'Reg.Visa sila'!G:G,visa1))/C45,0)</f>
        <v>0</v>
      </c>
      <c r="Z45" s="23">
        <f>IF(B45&lt;&gt;"",SUMIF('Reg. planiranih prekida'!B:B, Mreze!C48, 'Reg. planiranih prekida'!S:S)+SUMIF('Reg. planiranih prekida'!B:B, Mreze!C$8, 'Reg. planiranih prekida'!S:S),0)</f>
        <v>0</v>
      </c>
      <c r="AA45" s="23">
        <f>IF(B45&lt;&gt;"",SUMIF('Reg. planiranih prekida'!B:B,Mreze!C48,'Reg. planiranih prekida'!T:T)+SUMIF('Reg. planiranih prekida'!B:B,Mreze!C$8,'Reg. planiranih prekida'!T:T),0)</f>
        <v>0</v>
      </c>
      <c r="AB45" s="72">
        <f>IF(B45&lt;&gt;"",(SUMIFS('Reg. planiranih prekida'!E:E, 'Reg. planiranih prekida'!B:B, Mreze!C48, 'Reg. planiranih prekida'!G:G, 'Uzroci prekida'!E$8)+C45*SUMIFS('Reg. planiranih prekida'!S:S, 'Reg. planiranih prekida'!B:B, Mreze!C$8, 'Reg. planiranih prekida'!G:G, 'Uzroci prekida'!E$8))/C45,0)</f>
        <v>0</v>
      </c>
      <c r="AC45" s="72">
        <f>IF(B45&lt;&gt;"",(SUMIFS('Reg. planiranih prekida'!E:E, 'Reg. planiranih prekida'!B:B, Mreze!C48, 'Reg. planiranih prekida'!G:G, 'Uzroci prekida'!E$9)+C45*SUMIFS('Reg. planiranih prekida'!S:S, 'Reg. planiranih prekida'!B:B, Mreze!C$8, 'Reg. planiranih prekida'!G:G, 'Uzroci prekida'!E$9))/C45,0)</f>
        <v>0</v>
      </c>
      <c r="AD45" s="72">
        <f>IF(B45&lt;&gt;"",(SUMIFS('Reg. planiranih prekida'!E:E, 'Reg. planiranih prekida'!B:B, Mreze!C48, 'Reg. planiranih prekida'!G:G, 'Uzroci prekida'!E$10)+C45*SUMIFS('Reg. planiranih prekida'!S:S, 'Reg. planiranih prekida'!B:B, Mreze!C$8, 'Reg. planiranih prekida'!G:G, 'Uzroci prekida'!E$10))/C45,0)</f>
        <v>0</v>
      </c>
      <c r="AE45" s="72">
        <f>IF(B45&lt;&gt;"",(SUMIFS('Reg. planiranih prekida'!E:E, 'Reg. planiranih prekida'!B:B, Mreze!C48, 'Reg. planiranih prekida'!G:G, 'Uzroci prekida'!E$11)+C45*SUMIFS('Reg. planiranih prekida'!S:S, 'Reg. planiranih prekida'!B:B, Mreze!C$8, 'Reg. planiranih prekida'!G:G, 'Uzroci prekida'!E$11))/C45,0)</f>
        <v>0</v>
      </c>
      <c r="AF45" s="61">
        <f t="shared" si="6"/>
        <v>0</v>
      </c>
      <c r="AG45" s="44">
        <f>IF(B45&lt;&gt;"",(SUMIFS('Reg. planiranih prekida'!U:U, 'Reg. planiranih prekida'!B:B, Mreze!C48, 'Reg. planiranih prekida'!G:G, 'Uzroci prekida'!E$8)+C45*SUMIFS('Reg. planiranih prekida'!T:T,'Reg. planiranih prekida'!B:B,Mreze!C$8,'Reg. planiranih prekida'!G:G,'Uzroci prekida'!E$8))/C45,0)</f>
        <v>0</v>
      </c>
      <c r="AH45" s="44">
        <f>IF(B45&lt;&gt;"",(SUMIFS('Reg. planiranih prekida'!U:U, 'Reg. planiranih prekida'!B:B, Mreze!C48, 'Reg. planiranih prekida'!G:G, 'Uzroci prekida'!E$9)+C45*SUMIFS('Reg. planiranih prekida'!T:T,'Reg. planiranih prekida'!B:B,Mreze!C$8,'Reg. planiranih prekida'!G:G,'Uzroci prekida'!E$9))/C45,0)</f>
        <v>0</v>
      </c>
      <c r="AI45" s="44">
        <f>IF(B45&lt;&gt;"",(SUMIFS('Reg. planiranih prekida'!U:U, 'Reg. planiranih prekida'!B:B, Mreze!C48, 'Reg. planiranih prekida'!G:G, 'Uzroci prekida'!E$10)+C45*SUMIFS('Reg. planiranih prekida'!T:T,'Reg. planiranih prekida'!B:B,Mreze!C$8,'Reg. planiranih prekida'!G:G,'Uzroci prekida'!E$10))/C45,0)</f>
        <v>0</v>
      </c>
      <c r="AJ45" s="44">
        <f>IF(B45&lt;&gt;"",(SUMIFS('Reg. planiranih prekida'!U:U, 'Reg. planiranih prekida'!B:B, Mreze!C48, 'Reg. planiranih prekida'!G:G, 'Uzroci prekida'!E$11)+C45*SUMIFS('Reg. planiranih prekida'!T:T,'Reg. planiranih prekida'!B:B,Mreze!C$8,'Reg. planiranih prekida'!G:G,'Uzroci prekida'!E$11))/C45,0)</f>
        <v>0</v>
      </c>
      <c r="AK45" s="187">
        <f t="shared" si="7"/>
        <v>0</v>
      </c>
    </row>
    <row r="46" spans="1:37" x14ac:dyDescent="0.25">
      <c r="A46" s="90">
        <f t="shared" si="8"/>
        <v>41</v>
      </c>
      <c r="B46" s="91" t="str">
        <f>IF(Mreze!B49&lt;&gt;"",Mreze!B49,"")</f>
        <v/>
      </c>
      <c r="C46" s="92">
        <f>Mreze!F49</f>
        <v>0</v>
      </c>
      <c r="D46" s="92">
        <f t="shared" si="0"/>
        <v>0</v>
      </c>
      <c r="E46" s="92">
        <f t="shared" si="1"/>
        <v>0</v>
      </c>
      <c r="F46" s="186">
        <f t="shared" si="2"/>
        <v>0</v>
      </c>
      <c r="G46" s="92">
        <f t="shared" si="3"/>
        <v>0</v>
      </c>
      <c r="H46" s="23">
        <f>IF(B46&lt;&gt;"",SUMIF('Reg. neplaniranih prekida'!B:B, Mreze!C49, 'Reg. neplaniranih prekida'!R:R)+SUMIF('Reg. neplaniranih prekida'!B:B, Mreze!C$8, 'Reg. neplaniranih prekida'!R:R),0)</f>
        <v>0</v>
      </c>
      <c r="I46" s="23">
        <f>IF(B46&lt;&gt;"",SUMIF('Reg. neplaniranih prekida'!B:B,Mreze!C49,'Reg. neplaniranih prekida'!S:S)+SUMIF('Reg. neplaniranih prekida'!B:B,Mreze!C$8,'Reg. neplaniranih prekida'!S:S),0)</f>
        <v>0</v>
      </c>
      <c r="J46" s="72">
        <f>IF(B46&lt;&gt;"",(SUMIFS('Reg. neplaniranih prekida'!E:E,'Reg. neplaniranih prekida'!B:B,Mreze!C49,'Reg. neplaniranih prekida'!G:G,'Uzroci prekida'!E$12)+C46*SUMIFS('Reg. neplaniranih prekida'!R:R, 'Reg. neplaniranih prekida'!B:B, Mreze!C$8, 'Reg. neplaniranih prekida'!G:G, 'Uzroci prekida'!E$12))/C46,0)</f>
        <v>0</v>
      </c>
      <c r="K46" s="72">
        <f>IF(B46&lt;&gt;"",(SUMIFS('Reg. neplaniranih prekida'!E:E, 'Reg. neplaniranih prekida'!B:B, Mreze!C49, 'Reg. neplaniranih prekida'!G:G, 'Uzroci prekida'!E$13)+C46*SUMIFS('Reg. neplaniranih prekida'!R:R, 'Reg. neplaniranih prekida'!B:B, Mreze!C$8, 'Reg. neplaniranih prekida'!G:G, 'Uzroci prekida'!E$13))/C46,0)</f>
        <v>0</v>
      </c>
      <c r="L46" s="72">
        <f>IF(B46&lt;&gt;"",(SUMIFS('Reg. neplaniranih prekida'!E:E, 'Reg. neplaniranih prekida'!B:B, Mreze!C49, 'Reg. neplaniranih prekida'!G:G, 'Uzroci prekida'!E$14)+C46*SUMIFS('Reg. neplaniranih prekida'!R:R, 'Reg. neplaniranih prekida'!B:B, Mreze!C$8, 'Reg. neplaniranih prekida'!G:G, 'Uzroci prekida'!E$14))/C46,0)</f>
        <v>0</v>
      </c>
      <c r="M46" s="72">
        <f>IF(B46&lt;&gt;"",(SUMIFS('Reg. neplaniranih prekida'!E:E, 'Reg. neplaniranih prekida'!B:B, Mreze!C49, 'Reg. neplaniranih prekida'!G:G, 'Uzroci prekida'!E$15)+C46*SUMIFS('Reg. neplaniranih prekida'!R:R, 'Reg. neplaniranih prekida'!B:B, Mreze!C$8, 'Reg. neplaniranih prekida'!G:G, 'Uzroci prekida'!E$15))/C46,0)</f>
        <v>0</v>
      </c>
      <c r="N46" s="72">
        <f>IF(B46&lt;&gt;"",(SUMIFS('Reg. neplaniranih prekida'!E:E, 'Reg. neplaniranih prekida'!B:B, Mreze!C49, 'Reg. neplaniranih prekida'!G:G, 'Uzroci prekida'!E$16)+C46*SUMIFS('Reg. neplaniranih prekida'!R:R, 'Reg. neplaniranih prekida'!B:B, Mreze!C$8, 'Reg. neplaniranih prekida'!G:G, 'Uzroci prekida'!E$16))/C46,0)</f>
        <v>0</v>
      </c>
      <c r="O46" s="61">
        <f t="shared" si="4"/>
        <v>0</v>
      </c>
      <c r="P46" s="44">
        <f>IF(B46&lt;&gt;"",(SUMIFS('Reg. neplaniranih prekida'!T:T,'Reg. neplaniranih prekida'!B:B,Mreze!C49,'Reg. neplaniranih prekida'!G:G,'Uzroci prekida'!E$12)+C46*SUMIFS('Reg. neplaniranih prekida'!S:S,'Reg. neplaniranih prekida'!B:B,Mreze!C$8,'Reg. neplaniranih prekida'!G:G,'Uzroci prekida'!E$12))/C46,0)</f>
        <v>0</v>
      </c>
      <c r="Q46" s="44">
        <f>IF(B46&lt;&gt;"",(SUMIFS('Reg. neplaniranih prekida'!T:T,'Reg. neplaniranih prekida'!B:B,Mreze!C49,'Reg. neplaniranih prekida'!G:G,'Uzroci prekida'!E$13)+C46*SUMIFS('Reg. neplaniranih prekida'!S:S,'Reg. neplaniranih prekida'!B:B,Mreze!C$8,'Reg. neplaniranih prekida'!G:G,'Uzroci prekida'!E$13))/C46,0)</f>
        <v>0</v>
      </c>
      <c r="R46" s="44">
        <f>IF(B46&lt;&gt;"",(SUMIFS('Reg. neplaniranih prekida'!T:T,'Reg. neplaniranih prekida'!B:B,Mreze!C49,'Reg. neplaniranih prekida'!G:G,'Uzroci prekida'!E$14)+C46*SUMIFS('Reg. neplaniranih prekida'!S:S,'Reg. neplaniranih prekida'!B:B,Mreze!C$8,'Reg. neplaniranih prekida'!G:G,'Uzroci prekida'!E$14))/C46,0)</f>
        <v>0</v>
      </c>
      <c r="S46" s="45">
        <f>IF(B46&lt;&gt;"",(SUMIFS('Reg. neplaniranih prekida'!T:T,'Reg. neplaniranih prekida'!B:B,Mreze!C49,'Reg. neplaniranih prekida'!G:G,'Uzroci prekida'!E$15)+C46*SUMIFS('Reg. neplaniranih prekida'!S:S,'Reg. neplaniranih prekida'!B:B,Mreze!C$8,'Reg. neplaniranih prekida'!G:G,'Uzroci prekida'!E$15))/C46,0)</f>
        <v>0</v>
      </c>
      <c r="T46" s="44">
        <f>IF(B46&lt;&gt;"",(SUMIFS('Reg. neplaniranih prekida'!T:T,'Reg. neplaniranih prekida'!B:B,Mreze!C49,'Reg. neplaniranih prekida'!G:G,'Uzroci prekida'!E$16)+C46*SUMIFS('Reg. neplaniranih prekida'!S:S,'Reg. neplaniranih prekida'!B:B,Mreze!C$8,'Reg. neplaniranih prekida'!G:G,'Uzroci prekida'!E$16))/C46,0)</f>
        <v>0</v>
      </c>
      <c r="U46" s="60">
        <f t="shared" si="5"/>
        <v>0</v>
      </c>
      <c r="V46" s="23">
        <f>IF(B46&lt;&gt;"",SUMIF('Reg.Visa sila'!B:B, Mreze!C49, 'Reg.Visa sila'!R:R)+SUMIF('Reg.Visa sila'!B:B, Mreze!C$8, 'Reg.Visa sila'!R:R),0)</f>
        <v>0</v>
      </c>
      <c r="W46" s="23">
        <f>IF(B46&lt;&gt;"",SUMIF('Reg.Visa sila'!B:B,Mreze!C49,'Reg.Visa sila'!S:S)+SUMIF('Reg.Visa sila'!B:B,Mreze!C$8,'Reg.Visa sila'!S:S),0)</f>
        <v>0</v>
      </c>
      <c r="X46" s="61">
        <f>IF(B46&lt;&gt;"",(SUMIFS('Reg.Visa sila'!E:E, 'Reg.Visa sila'!B:B, Mreze!C49)+C46*SUMIFS('Reg.Visa sila'!R:R, 'Reg.Visa sila'!B:B, Mreze!C$8, 'Reg.Visa sila'!G:G, visa1))/C46,0)</f>
        <v>0</v>
      </c>
      <c r="Y46" s="60">
        <f>IF(B46&lt;&gt;"",(SUMIFS('Reg.Visa sila'!T:T, 'Reg.Visa sila'!B:B, Mreze!C49)+C46*SUMIFS('Reg.Visa sila'!S:S,'Reg.Visa sila'!B:B,Mreze!C$8,'Reg.Visa sila'!G:G,visa1))/C46,0)</f>
        <v>0</v>
      </c>
      <c r="Z46" s="23">
        <f>IF(B46&lt;&gt;"",SUMIF('Reg. planiranih prekida'!B:B, Mreze!C49, 'Reg. planiranih prekida'!S:S)+SUMIF('Reg. planiranih prekida'!B:B, Mreze!C$8, 'Reg. planiranih prekida'!S:S),0)</f>
        <v>0</v>
      </c>
      <c r="AA46" s="23">
        <f>IF(B46&lt;&gt;"",SUMIF('Reg. planiranih prekida'!B:B,Mreze!C49,'Reg. planiranih prekida'!T:T)+SUMIF('Reg. planiranih prekida'!B:B,Mreze!C$8,'Reg. planiranih prekida'!T:T),0)</f>
        <v>0</v>
      </c>
      <c r="AB46" s="72">
        <f>IF(B46&lt;&gt;"",(SUMIFS('Reg. planiranih prekida'!E:E, 'Reg. planiranih prekida'!B:B, Mreze!C49, 'Reg. planiranih prekida'!G:G, 'Uzroci prekida'!E$8)+C46*SUMIFS('Reg. planiranih prekida'!S:S, 'Reg. planiranih prekida'!B:B, Mreze!C$8, 'Reg. planiranih prekida'!G:G, 'Uzroci prekida'!E$8))/C46,0)</f>
        <v>0</v>
      </c>
      <c r="AC46" s="72">
        <f>IF(B46&lt;&gt;"",(SUMIFS('Reg. planiranih prekida'!E:E, 'Reg. planiranih prekida'!B:B, Mreze!C49, 'Reg. planiranih prekida'!G:G, 'Uzroci prekida'!E$9)+C46*SUMIFS('Reg. planiranih prekida'!S:S, 'Reg. planiranih prekida'!B:B, Mreze!C$8, 'Reg. planiranih prekida'!G:G, 'Uzroci prekida'!E$9))/C46,0)</f>
        <v>0</v>
      </c>
      <c r="AD46" s="72">
        <f>IF(B46&lt;&gt;"",(SUMIFS('Reg. planiranih prekida'!E:E, 'Reg. planiranih prekida'!B:B, Mreze!C49, 'Reg. planiranih prekida'!G:G, 'Uzroci prekida'!E$10)+C46*SUMIFS('Reg. planiranih prekida'!S:S, 'Reg. planiranih prekida'!B:B, Mreze!C$8, 'Reg. planiranih prekida'!G:G, 'Uzroci prekida'!E$10))/C46,0)</f>
        <v>0</v>
      </c>
      <c r="AE46" s="72">
        <f>IF(B46&lt;&gt;"",(SUMIFS('Reg. planiranih prekida'!E:E, 'Reg. planiranih prekida'!B:B, Mreze!C49, 'Reg. planiranih prekida'!G:G, 'Uzroci prekida'!E$11)+C46*SUMIFS('Reg. planiranih prekida'!S:S, 'Reg. planiranih prekida'!B:B, Mreze!C$8, 'Reg. planiranih prekida'!G:G, 'Uzroci prekida'!E$11))/C46,0)</f>
        <v>0</v>
      </c>
      <c r="AF46" s="61">
        <f t="shared" si="6"/>
        <v>0</v>
      </c>
      <c r="AG46" s="44">
        <f>IF(B46&lt;&gt;"",(SUMIFS('Reg. planiranih prekida'!U:U, 'Reg. planiranih prekida'!B:B, Mreze!C49, 'Reg. planiranih prekida'!G:G, 'Uzroci prekida'!E$8)+C46*SUMIFS('Reg. planiranih prekida'!T:T,'Reg. planiranih prekida'!B:B,Mreze!C$8,'Reg. planiranih prekida'!G:G,'Uzroci prekida'!E$8))/C46,0)</f>
        <v>0</v>
      </c>
      <c r="AH46" s="44">
        <f>IF(B46&lt;&gt;"",(SUMIFS('Reg. planiranih prekida'!U:U, 'Reg. planiranih prekida'!B:B, Mreze!C49, 'Reg. planiranih prekida'!G:G, 'Uzroci prekida'!E$9)+C46*SUMIFS('Reg. planiranih prekida'!T:T,'Reg. planiranih prekida'!B:B,Mreze!C$8,'Reg. planiranih prekida'!G:G,'Uzroci prekida'!E$9))/C46,0)</f>
        <v>0</v>
      </c>
      <c r="AI46" s="44">
        <f>IF(B46&lt;&gt;"",(SUMIFS('Reg. planiranih prekida'!U:U, 'Reg. planiranih prekida'!B:B, Mreze!C49, 'Reg. planiranih prekida'!G:G, 'Uzroci prekida'!E$10)+C46*SUMIFS('Reg. planiranih prekida'!T:T,'Reg. planiranih prekida'!B:B,Mreze!C$8,'Reg. planiranih prekida'!G:G,'Uzroci prekida'!E$10))/C46,0)</f>
        <v>0</v>
      </c>
      <c r="AJ46" s="44">
        <f>IF(B46&lt;&gt;"",(SUMIFS('Reg. planiranih prekida'!U:U, 'Reg. planiranih prekida'!B:B, Mreze!C49, 'Reg. planiranih prekida'!G:G, 'Uzroci prekida'!E$11)+C46*SUMIFS('Reg. planiranih prekida'!T:T,'Reg. planiranih prekida'!B:B,Mreze!C$8,'Reg. planiranih prekida'!G:G,'Uzroci prekida'!E$11))/C46,0)</f>
        <v>0</v>
      </c>
      <c r="AK46" s="187">
        <f t="shared" si="7"/>
        <v>0</v>
      </c>
    </row>
    <row r="47" spans="1:37" ht="25.5" x14ac:dyDescent="0.25">
      <c r="A47" s="90">
        <f t="shared" si="8"/>
        <v>42</v>
      </c>
      <c r="B47" s="91" t="str">
        <f>IF(Mreze!B50&lt;&gt;"",Mreze!B50,"")</f>
        <v/>
      </c>
      <c r="C47" s="92">
        <f>Mreze!F50</f>
        <v>0</v>
      </c>
      <c r="D47" s="92">
        <f t="shared" si="0"/>
        <v>0</v>
      </c>
      <c r="E47" s="92">
        <f t="shared" si="1"/>
        <v>0</v>
      </c>
      <c r="F47" s="186">
        <f t="shared" si="2"/>
        <v>0</v>
      </c>
      <c r="G47" s="92">
        <f t="shared" si="3"/>
        <v>0</v>
      </c>
      <c r="H47" s="23">
        <f>IF(B47&lt;&gt;"",SUMIF('Reg. neplaniranih prekida'!B:B, Mreze!C50, 'Reg. neplaniranih prekida'!R:R)+SUMIF('Reg. neplaniranih prekida'!B:B, Mreze!C$8, 'Reg. neplaniranih prekida'!R:R),0)</f>
        <v>0</v>
      </c>
      <c r="I47" s="23">
        <f>IF(B47&lt;&gt;"",SUMIF('Reg. neplaniranih prekida'!B:B,Mreze!C50,'Reg. neplaniranih prekida'!S:S)+SUMIF('Reg. neplaniranih prekida'!B:B,Mreze!C$8,'Reg. neplaniranih prekida'!S:S),0)</f>
        <v>0</v>
      </c>
      <c r="J47" s="72">
        <f>IF(B47&lt;&gt;"",(SUMIFS('Reg. neplaniranih prekida'!E:E,'Reg. neplaniranih prekida'!B:B,Mreze!C50,'Reg. neplaniranih prekida'!G:G,'Uzroci prekida'!E$12)+C47*SUMIFS('Reg. neplaniranih prekida'!R:R, 'Reg. neplaniranih prekida'!B:B, Mreze!C$8, 'Reg. neplaniranih prekida'!G:G, 'Uzroci prekida'!E$12))/C47,0)</f>
        <v>0</v>
      </c>
      <c r="K47" s="72">
        <f>IF(B47&lt;&gt;"",(SUMIFS('Reg. neplaniranih prekida'!E:E, 'Reg. neplaniranih prekida'!B:B, Mreze!C50, 'Reg. neplaniranih prekida'!G:G, 'Uzroci prekida'!E$13)+C47*SUMIFS('Reg. neplaniranih prekida'!R:R, 'Reg. neplaniranih prekida'!B:B, Mreze!C$8, 'Reg. neplaniranih prekida'!G:G, 'Uzroci prekida'!E$13))/C47,0)</f>
        <v>0</v>
      </c>
      <c r="L47" s="72">
        <f>IF(B47&lt;&gt;"",(SUMIFS('Reg. neplaniranih prekida'!E:E, 'Reg. neplaniranih prekida'!B:B, Mreze!C50, 'Reg. neplaniranih prekida'!G:G, 'Uzroci prekida'!E$14)+C47*SUMIFS('Reg. neplaniranih prekida'!R:R, 'Reg. neplaniranih prekida'!B:B, Mreze!C$8, 'Reg. neplaniranih prekida'!G:G, 'Uzroci prekida'!E$14))/C47,0)</f>
        <v>0</v>
      </c>
      <c r="M47" s="72">
        <f>IF(B47&lt;&gt;"",(SUMIFS('Reg. neplaniranih prekida'!E:E, 'Reg. neplaniranih prekida'!B:B, Mreze!C50, 'Reg. neplaniranih prekida'!G:G, 'Uzroci prekida'!E$15)+C47*SUMIFS('Reg. neplaniranih prekida'!R:R, 'Reg. neplaniranih prekida'!B:B, Mreze!C$8, 'Reg. neplaniranih prekida'!G:G, 'Uzroci prekida'!E$15))/C47,0)</f>
        <v>0</v>
      </c>
      <c r="N47" s="72">
        <f>IF(B47&lt;&gt;"",(SUMIFS('Reg. neplaniranih prekida'!E:E, 'Reg. neplaniranih prekida'!B:B, Mreze!C50, 'Reg. neplaniranih prekida'!G:G, 'Uzroci prekida'!E$16)+C47*SUMIFS('Reg. neplaniranih prekida'!R:R, 'Reg. neplaniranih prekida'!B:B, Mreze!C$8, 'Reg. neplaniranih prekida'!G:G, 'Uzroci prekida'!E$16))/C47,0)</f>
        <v>0</v>
      </c>
      <c r="O47" s="61">
        <f t="shared" si="4"/>
        <v>0</v>
      </c>
      <c r="P47" s="44">
        <f>IF(B47&lt;&gt;"",(SUMIFS('Reg. neplaniranih prekida'!T:T,'Reg. neplaniranih prekida'!B:B,Mreze!C50,'Reg. neplaniranih prekida'!G:G,'Uzroci prekida'!E$12)+C47*SUMIFS('Reg. neplaniranih prekida'!S:S,'Reg. neplaniranih prekida'!B:B,Mreze!C$8,'Reg. neplaniranih prekida'!G:G,'Uzroci prekida'!E$12))/C47,0)</f>
        <v>0</v>
      </c>
      <c r="Q47" s="44">
        <f>IF(B47&lt;&gt;"",(SUMIFS('Reg. neplaniranih prekida'!T:T,'Reg. neplaniranih prekida'!B:B,Mreze!C50,'Reg. neplaniranih prekida'!G:G,'Uzroci prekida'!E$13)+C47*SUMIFS('Reg. neplaniranih prekida'!S:S,'Reg. neplaniranih prekida'!B:B,Mreze!C$8,'Reg. neplaniranih prekida'!G:G,'Uzroci prekida'!E$13))/C47,0)</f>
        <v>0</v>
      </c>
      <c r="R47" s="44">
        <f>IF(B47&lt;&gt;"",(SUMIFS('Reg. neplaniranih prekida'!T:T,'Reg. neplaniranih prekida'!B:B,Mreze!C50,'Reg. neplaniranih prekida'!G:G,'Uzroci prekida'!E$14)+C47*SUMIFS('Reg. neplaniranih prekida'!S:S,'Reg. neplaniranih prekida'!B:B,Mreze!C$8,'Reg. neplaniranih prekida'!G:G,'Uzroci prekida'!E$14))/C47,0)</f>
        <v>0</v>
      </c>
      <c r="S47" s="45">
        <f>IF(B47&lt;&gt;"",(SUMIFS('Reg. neplaniranih prekida'!T:T,'Reg. neplaniranih prekida'!B:B,Mreze!C50,'Reg. neplaniranih prekida'!G:G,'Uzroci prekida'!E$15)+C47*SUMIFS('Reg. neplaniranih prekida'!S:S,'Reg. neplaniranih prekida'!B:B,Mreze!C$8,'Reg. neplaniranih prekida'!G:G,'Uzroci prekida'!E$15))/C47,0)</f>
        <v>0</v>
      </c>
      <c r="T47" s="44">
        <f>IF(B47&lt;&gt;"",(SUMIFS('Reg. neplaniranih prekida'!T:T,'Reg. neplaniranih prekida'!B:B,Mreze!C50,'Reg. neplaniranih prekida'!G:G,'Uzroci prekida'!E$16)+C47*SUMIFS('Reg. neplaniranih prekida'!S:S,'Reg. neplaniranih prekida'!B:B,Mreze!C$8,'Reg. neplaniranih prekida'!G:G,'Uzroci prekida'!E$16))/C47,0)</f>
        <v>0</v>
      </c>
      <c r="U47" s="60">
        <f t="shared" si="5"/>
        <v>0</v>
      </c>
      <c r="V47" s="23">
        <f>IF(B47&lt;&gt;"",SUMIF('Reg.Visa sila'!B:B, Mreze!C50, 'Reg.Visa sila'!R:R)+SUMIF('Reg.Visa sila'!B:B, Mreze!C$8, 'Reg.Visa sila'!R:R),0)</f>
        <v>0</v>
      </c>
      <c r="W47" s="23">
        <f>IF(B47&lt;&gt;"",SUMIF('Reg.Visa sila'!B:B,Mreze!C50,'Reg.Visa sila'!S:S)+SUMIF('Reg.Visa sila'!B:B,Mreze!C$8,'Reg.Visa sila'!S:S),0)</f>
        <v>0</v>
      </c>
      <c r="X47" s="61">
        <f>IF(B47&lt;&gt;"",(SUMIFS('Reg.Visa sila'!E:E, 'Reg.Visa sila'!B:B, Mreze!C50)+C47*SUMIFS('Reg.Visa sila'!R:R, 'Reg.Visa sila'!B:B, Mreze!C$8, 'Reg.Visa sila'!G:G, visa1))/C47,0)</f>
        <v>0</v>
      </c>
      <c r="Y47" s="60">
        <f>IF(B47&lt;&gt;"",(SUMIFS('Reg.Visa sila'!T:T, 'Reg.Visa sila'!B:B, Mreze!C50)+C47*SUMIFS('Reg.Visa sila'!S:S,'Reg.Visa sila'!B:B,Mreze!C$8,'Reg.Visa sila'!G:G,visa1))/C47,0)</f>
        <v>0</v>
      </c>
      <c r="Z47" s="23">
        <f>IF(B47&lt;&gt;"",SUMIF('Reg. planiranih prekida'!B:B, Mreze!C50, 'Reg. planiranih prekida'!S:S)+SUMIF('Reg. planiranih prekida'!B:B, Mreze!C$8, 'Reg. planiranih prekida'!S:S),0)</f>
        <v>0</v>
      </c>
      <c r="AA47" s="23">
        <f>IF(B47&lt;&gt;"",SUMIF('Reg. planiranih prekida'!B:B,Mreze!C50,'Reg. planiranih prekida'!T:T)+SUMIF('Reg. planiranih prekida'!B:B,Mreze!C$8,'Reg. planiranih prekida'!T:T),0)</f>
        <v>0</v>
      </c>
      <c r="AB47" s="72">
        <f>IF(B47&lt;&gt;"",(SUMIFS('Reg. planiranih prekida'!E:E, 'Reg. planiranih prekida'!B:B, Mreze!C50, 'Reg. planiranih prekida'!G:G, 'Uzroci prekida'!E$8)+C47*SUMIFS('Reg. planiranih prekida'!S:S, 'Reg. planiranih prekida'!B:B, Mreze!C$8, 'Reg. planiranih prekida'!G:G, 'Uzroci prekida'!E$8))/C47,0)</f>
        <v>0</v>
      </c>
      <c r="AC47" s="72">
        <f>IF(B47&lt;&gt;"",(SUMIFS('Reg. planiranih prekida'!E:E, 'Reg. planiranih prekida'!B:B, Mreze!C50, 'Reg. planiranih prekida'!G:G, 'Uzroci prekida'!E$9)+C47*SUMIFS('Reg. planiranih prekida'!S:S, 'Reg. planiranih prekida'!B:B, Mreze!C$8, 'Reg. planiranih prekida'!G:G, 'Uzroci prekida'!E$9))/C47,0)</f>
        <v>0</v>
      </c>
      <c r="AD47" s="72">
        <f>IF(B47&lt;&gt;"",(SUMIFS('Reg. planiranih prekida'!E:E, 'Reg. planiranih prekida'!B:B, Mreze!C50, 'Reg. planiranih prekida'!G:G, 'Uzroci prekida'!E$10)+C47*SUMIFS('Reg. planiranih prekida'!S:S, 'Reg. planiranih prekida'!B:B, Mreze!C$8, 'Reg. planiranih prekida'!G:G, 'Uzroci prekida'!E$10))/C47,0)</f>
        <v>0</v>
      </c>
      <c r="AE47" s="72">
        <f>IF(B47&lt;&gt;"",(SUMIFS('Reg. planiranih prekida'!E:E, 'Reg. planiranih prekida'!B:B, Mreze!C50, 'Reg. planiranih prekida'!G:G, 'Uzroci prekida'!E$11)+C47*SUMIFS('Reg. planiranih prekida'!S:S, 'Reg. planiranih prekida'!B:B, Mreze!C$8, 'Reg. planiranih prekida'!G:G, 'Uzroci prekida'!E$11))/C47,0)</f>
        <v>0</v>
      </c>
      <c r="AF47" s="61">
        <f t="shared" si="6"/>
        <v>0</v>
      </c>
      <c r="AG47" s="44">
        <f>IF(B47&lt;&gt;"",(SUMIFS('Reg. planiranih prekida'!U:U, 'Reg. planiranih prekida'!B:B, Mreze!C50, 'Reg. planiranih prekida'!G:G, 'Uzroci prekida'!E$8)+C47*SUMIFS('Reg. planiranih prekida'!T:T,'Reg. planiranih prekida'!B:B,Mreze!C$8,'Reg. planiranih prekida'!G:G,'Uzroci prekida'!E$8))/C47,0)</f>
        <v>0</v>
      </c>
      <c r="AH47" s="44">
        <f>IF(B47&lt;&gt;"",(SUMIFS('Reg. planiranih prekida'!U:U, 'Reg. planiranih prekida'!B:B, Mreze!C50, 'Reg. planiranih prekida'!G:G, 'Uzroci prekida'!E$9)+C47*SUMIFS('Reg. planiranih prekida'!T:T,'Reg. planiranih prekida'!B:B,Mreze!C$8,'Reg. planiranih prekida'!G:G,'Uzroci prekida'!E$9))/C47,0)</f>
        <v>0</v>
      </c>
      <c r="AI47" s="44">
        <f>IF(B47&lt;&gt;"",(SUMIFS('Reg. planiranih prekida'!U:U, 'Reg. planiranih prekida'!B:B, Mreze!C50, 'Reg. planiranih prekida'!G:G, 'Uzroci prekida'!E$10)+C47*SUMIFS('Reg. planiranih prekida'!T:T,'Reg. planiranih prekida'!B:B,Mreze!C$8,'Reg. planiranih prekida'!G:G,'Uzroci prekida'!E$10))/C47,0)</f>
        <v>0</v>
      </c>
      <c r="AJ47" s="44">
        <f>IF(B47&lt;&gt;"",(SUMIFS('Reg. planiranih prekida'!U:U, 'Reg. planiranih prekida'!B:B, Mreze!C50, 'Reg. planiranih prekida'!G:G, 'Uzroci prekida'!E$11)+C47*SUMIFS('Reg. planiranih prekida'!T:T,'Reg. planiranih prekida'!B:B,Mreze!C$8,'Reg. planiranih prekida'!G:G,'Uzroci prekida'!E$11))/C47,0)</f>
        <v>0</v>
      </c>
      <c r="AK47" s="187">
        <f t="shared" si="7"/>
        <v>0</v>
      </c>
    </row>
    <row r="48" spans="1:37" x14ac:dyDescent="0.25">
      <c r="A48" s="90">
        <f t="shared" si="8"/>
        <v>43</v>
      </c>
      <c r="B48" s="91" t="str">
        <f>IF(Mreze!B51&lt;&gt;"",Mreze!B51,"")</f>
        <v/>
      </c>
      <c r="C48" s="92">
        <f>Mreze!F51</f>
        <v>0</v>
      </c>
      <c r="D48" s="92">
        <f t="shared" si="0"/>
        <v>0</v>
      </c>
      <c r="E48" s="92">
        <f t="shared" si="1"/>
        <v>0</v>
      </c>
      <c r="F48" s="186">
        <f t="shared" si="2"/>
        <v>0</v>
      </c>
      <c r="G48" s="92">
        <f t="shared" si="3"/>
        <v>0</v>
      </c>
      <c r="H48" s="23">
        <f>IF(B48&lt;&gt;"",SUMIF('Reg. neplaniranih prekida'!B:B, Mreze!C51, 'Reg. neplaniranih prekida'!R:R)+SUMIF('Reg. neplaniranih prekida'!B:B, Mreze!C$8, 'Reg. neplaniranih prekida'!R:R),0)</f>
        <v>0</v>
      </c>
      <c r="I48" s="23">
        <f>IF(B48&lt;&gt;"",SUMIF('Reg. neplaniranih prekida'!B:B,Mreze!C51,'Reg. neplaniranih prekida'!S:S)+SUMIF('Reg. neplaniranih prekida'!B:B,Mreze!C$8,'Reg. neplaniranih prekida'!S:S),0)</f>
        <v>0</v>
      </c>
      <c r="J48" s="72">
        <f>IF(B48&lt;&gt;"",(SUMIFS('Reg. neplaniranih prekida'!E:E,'Reg. neplaniranih prekida'!B:B,Mreze!C51,'Reg. neplaniranih prekida'!G:G,'Uzroci prekida'!E$12)+C48*SUMIFS('Reg. neplaniranih prekida'!R:R, 'Reg. neplaniranih prekida'!B:B, Mreze!C$8, 'Reg. neplaniranih prekida'!G:G, 'Uzroci prekida'!E$12))/C48,0)</f>
        <v>0</v>
      </c>
      <c r="K48" s="72">
        <f>IF(B48&lt;&gt;"",(SUMIFS('Reg. neplaniranih prekida'!E:E, 'Reg. neplaniranih prekida'!B:B, Mreze!C51, 'Reg. neplaniranih prekida'!G:G, 'Uzroci prekida'!E$13)+C48*SUMIFS('Reg. neplaniranih prekida'!R:R, 'Reg. neplaniranih prekida'!B:B, Mreze!C$8, 'Reg. neplaniranih prekida'!G:G, 'Uzroci prekida'!E$13))/C48,0)</f>
        <v>0</v>
      </c>
      <c r="L48" s="72">
        <f>IF(B48&lt;&gt;"",(SUMIFS('Reg. neplaniranih prekida'!E:E, 'Reg. neplaniranih prekida'!B:B, Mreze!C51, 'Reg. neplaniranih prekida'!G:G, 'Uzroci prekida'!E$14)+C48*SUMIFS('Reg. neplaniranih prekida'!R:R, 'Reg. neplaniranih prekida'!B:B, Mreze!C$8, 'Reg. neplaniranih prekida'!G:G, 'Uzroci prekida'!E$14))/C48,0)</f>
        <v>0</v>
      </c>
      <c r="M48" s="72">
        <f>IF(B48&lt;&gt;"",(SUMIFS('Reg. neplaniranih prekida'!E:E, 'Reg. neplaniranih prekida'!B:B, Mreze!C51, 'Reg. neplaniranih prekida'!G:G, 'Uzroci prekida'!E$15)+C48*SUMIFS('Reg. neplaniranih prekida'!R:R, 'Reg. neplaniranih prekida'!B:B, Mreze!C$8, 'Reg. neplaniranih prekida'!G:G, 'Uzroci prekida'!E$15))/C48,0)</f>
        <v>0</v>
      </c>
      <c r="N48" s="72">
        <f>IF(B48&lt;&gt;"",(SUMIFS('Reg. neplaniranih prekida'!E:E, 'Reg. neplaniranih prekida'!B:B, Mreze!C51, 'Reg. neplaniranih prekida'!G:G, 'Uzroci prekida'!E$16)+C48*SUMIFS('Reg. neplaniranih prekida'!R:R, 'Reg. neplaniranih prekida'!B:B, Mreze!C$8, 'Reg. neplaniranih prekida'!G:G, 'Uzroci prekida'!E$16))/C48,0)</f>
        <v>0</v>
      </c>
      <c r="O48" s="61">
        <f t="shared" si="4"/>
        <v>0</v>
      </c>
      <c r="P48" s="44">
        <f>IF(B48&lt;&gt;"",(SUMIFS('Reg. neplaniranih prekida'!T:T,'Reg. neplaniranih prekida'!B:B,Mreze!C51,'Reg. neplaniranih prekida'!G:G,'Uzroci prekida'!E$12)+C48*SUMIFS('Reg. neplaniranih prekida'!S:S,'Reg. neplaniranih prekida'!B:B,Mreze!C$8,'Reg. neplaniranih prekida'!G:G,'Uzroci prekida'!E$12))/C48,0)</f>
        <v>0</v>
      </c>
      <c r="Q48" s="44">
        <f>IF(B48&lt;&gt;"",(SUMIFS('Reg. neplaniranih prekida'!T:T,'Reg. neplaniranih prekida'!B:B,Mreze!C51,'Reg. neplaniranih prekida'!G:G,'Uzroci prekida'!E$13)+C48*SUMIFS('Reg. neplaniranih prekida'!S:S,'Reg. neplaniranih prekida'!B:B,Mreze!C$8,'Reg. neplaniranih prekida'!G:G,'Uzroci prekida'!E$13))/C48,0)</f>
        <v>0</v>
      </c>
      <c r="R48" s="44">
        <f>IF(B48&lt;&gt;"",(SUMIFS('Reg. neplaniranih prekida'!T:T,'Reg. neplaniranih prekida'!B:B,Mreze!C51,'Reg. neplaniranih prekida'!G:G,'Uzroci prekida'!E$14)+C48*SUMIFS('Reg. neplaniranih prekida'!S:S,'Reg. neplaniranih prekida'!B:B,Mreze!C$8,'Reg. neplaniranih prekida'!G:G,'Uzroci prekida'!E$14))/C48,0)</f>
        <v>0</v>
      </c>
      <c r="S48" s="45">
        <f>IF(B48&lt;&gt;"",(SUMIFS('Reg. neplaniranih prekida'!T:T,'Reg. neplaniranih prekida'!B:B,Mreze!C51,'Reg. neplaniranih prekida'!G:G,'Uzroci prekida'!E$15)+C48*SUMIFS('Reg. neplaniranih prekida'!S:S,'Reg. neplaniranih prekida'!B:B,Mreze!C$8,'Reg. neplaniranih prekida'!G:G,'Uzroci prekida'!E$15))/C48,0)</f>
        <v>0</v>
      </c>
      <c r="T48" s="44">
        <f>IF(B48&lt;&gt;"",(SUMIFS('Reg. neplaniranih prekida'!T:T,'Reg. neplaniranih prekida'!B:B,Mreze!C51,'Reg. neplaniranih prekida'!G:G,'Uzroci prekida'!E$16)+C48*SUMIFS('Reg. neplaniranih prekida'!S:S,'Reg. neplaniranih prekida'!B:B,Mreze!C$8,'Reg. neplaniranih prekida'!G:G,'Uzroci prekida'!E$16))/C48,0)</f>
        <v>0</v>
      </c>
      <c r="U48" s="60">
        <f t="shared" si="5"/>
        <v>0</v>
      </c>
      <c r="V48" s="23">
        <f>IF(B48&lt;&gt;"",SUMIF('Reg.Visa sila'!B:B, Mreze!C51, 'Reg.Visa sila'!R:R)+SUMIF('Reg.Visa sila'!B:B, Mreze!C$8, 'Reg.Visa sila'!R:R),0)</f>
        <v>0</v>
      </c>
      <c r="W48" s="23">
        <f>IF(B48&lt;&gt;"",SUMIF('Reg.Visa sila'!B:B,Mreze!C51,'Reg.Visa sila'!S:S)+SUMIF('Reg.Visa sila'!B:B,Mreze!C$8,'Reg.Visa sila'!S:S),0)</f>
        <v>0</v>
      </c>
      <c r="X48" s="61">
        <f>IF(B48&lt;&gt;"",(SUMIFS('Reg.Visa sila'!E:E, 'Reg.Visa sila'!B:B, Mreze!C51)+C48*SUMIFS('Reg.Visa sila'!R:R, 'Reg.Visa sila'!B:B, Mreze!C$8, 'Reg.Visa sila'!G:G, visa1))/C48,0)</f>
        <v>0</v>
      </c>
      <c r="Y48" s="60">
        <f>IF(B48&lt;&gt;"",(SUMIFS('Reg.Visa sila'!T:T, 'Reg.Visa sila'!B:B, Mreze!C51)+C48*SUMIFS('Reg.Visa sila'!S:S,'Reg.Visa sila'!B:B,Mreze!C$8,'Reg.Visa sila'!G:G,visa1))/C48,0)</f>
        <v>0</v>
      </c>
      <c r="Z48" s="23">
        <f>IF(B48&lt;&gt;"",SUMIF('Reg. planiranih prekida'!B:B, Mreze!C51, 'Reg. planiranih prekida'!S:S)+SUMIF('Reg. planiranih prekida'!B:B, Mreze!C$8, 'Reg. planiranih prekida'!S:S),0)</f>
        <v>0</v>
      </c>
      <c r="AA48" s="23">
        <f>IF(B48&lt;&gt;"",SUMIF('Reg. planiranih prekida'!B:B,Mreze!C51,'Reg. planiranih prekida'!T:T)+SUMIF('Reg. planiranih prekida'!B:B,Mreze!C$8,'Reg. planiranih prekida'!T:T),0)</f>
        <v>0</v>
      </c>
      <c r="AB48" s="72">
        <f>IF(B48&lt;&gt;"",(SUMIFS('Reg. planiranih prekida'!E:E, 'Reg. planiranih prekida'!B:B, Mreze!C51, 'Reg. planiranih prekida'!G:G, 'Uzroci prekida'!E$8)+C48*SUMIFS('Reg. planiranih prekida'!S:S, 'Reg. planiranih prekida'!B:B, Mreze!C$8, 'Reg. planiranih prekida'!G:G, 'Uzroci prekida'!E$8))/C48,0)</f>
        <v>0</v>
      </c>
      <c r="AC48" s="72">
        <f>IF(B48&lt;&gt;"",(SUMIFS('Reg. planiranih prekida'!E:E, 'Reg. planiranih prekida'!B:B, Mreze!C51, 'Reg. planiranih prekida'!G:G, 'Uzroci prekida'!E$9)+C48*SUMIFS('Reg. planiranih prekida'!S:S, 'Reg. planiranih prekida'!B:B, Mreze!C$8, 'Reg. planiranih prekida'!G:G, 'Uzroci prekida'!E$9))/C48,0)</f>
        <v>0</v>
      </c>
      <c r="AD48" s="72">
        <f>IF(B48&lt;&gt;"",(SUMIFS('Reg. planiranih prekida'!E:E, 'Reg. planiranih prekida'!B:B, Mreze!C51, 'Reg. planiranih prekida'!G:G, 'Uzroci prekida'!E$10)+C48*SUMIFS('Reg. planiranih prekida'!S:S, 'Reg. planiranih prekida'!B:B, Mreze!C$8, 'Reg. planiranih prekida'!G:G, 'Uzroci prekida'!E$10))/C48,0)</f>
        <v>0</v>
      </c>
      <c r="AE48" s="72">
        <f>IF(B48&lt;&gt;"",(SUMIFS('Reg. planiranih prekida'!E:E, 'Reg. planiranih prekida'!B:B, Mreze!C51, 'Reg. planiranih prekida'!G:G, 'Uzroci prekida'!E$11)+C48*SUMIFS('Reg. planiranih prekida'!S:S, 'Reg. planiranih prekida'!B:B, Mreze!C$8, 'Reg. planiranih prekida'!G:G, 'Uzroci prekida'!E$11))/C48,0)</f>
        <v>0</v>
      </c>
      <c r="AF48" s="61">
        <f t="shared" si="6"/>
        <v>0</v>
      </c>
      <c r="AG48" s="44">
        <f>IF(B48&lt;&gt;"",(SUMIFS('Reg. planiranih prekida'!U:U, 'Reg. planiranih prekida'!B:B, Mreze!C51, 'Reg. planiranih prekida'!G:G, 'Uzroci prekida'!E$8)+C48*SUMIFS('Reg. planiranih prekida'!T:T,'Reg. planiranih prekida'!B:B,Mreze!C$8,'Reg. planiranih prekida'!G:G,'Uzroci prekida'!E$8))/C48,0)</f>
        <v>0</v>
      </c>
      <c r="AH48" s="44">
        <f>IF(B48&lt;&gt;"",(SUMIFS('Reg. planiranih prekida'!U:U, 'Reg. planiranih prekida'!B:B, Mreze!C51, 'Reg. planiranih prekida'!G:G, 'Uzroci prekida'!E$9)+C48*SUMIFS('Reg. planiranih prekida'!T:T,'Reg. planiranih prekida'!B:B,Mreze!C$8,'Reg. planiranih prekida'!G:G,'Uzroci prekida'!E$9))/C48,0)</f>
        <v>0</v>
      </c>
      <c r="AI48" s="44">
        <f>IF(B48&lt;&gt;"",(SUMIFS('Reg. planiranih prekida'!U:U, 'Reg. planiranih prekida'!B:B, Mreze!C51, 'Reg. planiranih prekida'!G:G, 'Uzroci prekida'!E$10)+C48*SUMIFS('Reg. planiranih prekida'!T:T,'Reg. planiranih prekida'!B:B,Mreze!C$8,'Reg. planiranih prekida'!G:G,'Uzroci prekida'!E$10))/C48,0)</f>
        <v>0</v>
      </c>
      <c r="AJ48" s="44">
        <f>IF(B48&lt;&gt;"",(SUMIFS('Reg. planiranih prekida'!U:U, 'Reg. planiranih prekida'!B:B, Mreze!C51, 'Reg. planiranih prekida'!G:G, 'Uzroci prekida'!E$11)+C48*SUMIFS('Reg. planiranih prekida'!T:T,'Reg. planiranih prekida'!B:B,Mreze!C$8,'Reg. planiranih prekida'!G:G,'Uzroci prekida'!E$11))/C48,0)</f>
        <v>0</v>
      </c>
      <c r="AK48" s="187">
        <f t="shared" si="7"/>
        <v>0</v>
      </c>
    </row>
    <row r="49" spans="1:37" ht="25.5" x14ac:dyDescent="0.25">
      <c r="A49" s="90">
        <f t="shared" si="8"/>
        <v>44</v>
      </c>
      <c r="B49" s="91" t="str">
        <f>IF(Mreze!B52&lt;&gt;"",Mreze!B52,"")</f>
        <v/>
      </c>
      <c r="C49" s="92">
        <f>Mreze!F52</f>
        <v>0</v>
      </c>
      <c r="D49" s="92">
        <f t="shared" si="0"/>
        <v>0</v>
      </c>
      <c r="E49" s="92">
        <f t="shared" si="1"/>
        <v>0</v>
      </c>
      <c r="F49" s="186">
        <f t="shared" si="2"/>
        <v>0</v>
      </c>
      <c r="G49" s="92">
        <f t="shared" si="3"/>
        <v>0</v>
      </c>
      <c r="H49" s="23">
        <f>IF(B49&lt;&gt;"",SUMIF('Reg. neplaniranih prekida'!B:B, Mreze!C52, 'Reg. neplaniranih prekida'!R:R)+SUMIF('Reg. neplaniranih prekida'!B:B, Mreze!C$8, 'Reg. neplaniranih prekida'!R:R),0)</f>
        <v>0</v>
      </c>
      <c r="I49" s="23">
        <f>IF(B49&lt;&gt;"",SUMIF('Reg. neplaniranih prekida'!B:B,Mreze!C52,'Reg. neplaniranih prekida'!S:S)+SUMIF('Reg. neplaniranih prekida'!B:B,Mreze!C$8,'Reg. neplaniranih prekida'!S:S),0)</f>
        <v>0</v>
      </c>
      <c r="J49" s="72">
        <f>IF(B49&lt;&gt;"",(SUMIFS('Reg. neplaniranih prekida'!E:E,'Reg. neplaniranih prekida'!B:B,Mreze!C52,'Reg. neplaniranih prekida'!G:G,'Uzroci prekida'!E$12)+C49*SUMIFS('Reg. neplaniranih prekida'!R:R, 'Reg. neplaniranih prekida'!B:B, Mreze!C$8, 'Reg. neplaniranih prekida'!G:G, 'Uzroci prekida'!E$12))/C49,0)</f>
        <v>0</v>
      </c>
      <c r="K49" s="72">
        <f>IF(B49&lt;&gt;"",(SUMIFS('Reg. neplaniranih prekida'!E:E, 'Reg. neplaniranih prekida'!B:B, Mreze!C52, 'Reg. neplaniranih prekida'!G:G, 'Uzroci prekida'!E$13)+C49*SUMIFS('Reg. neplaniranih prekida'!R:R, 'Reg. neplaniranih prekida'!B:B, Mreze!C$8, 'Reg. neplaniranih prekida'!G:G, 'Uzroci prekida'!E$13))/C49,0)</f>
        <v>0</v>
      </c>
      <c r="L49" s="72">
        <f>IF(B49&lt;&gt;"",(SUMIFS('Reg. neplaniranih prekida'!E:E, 'Reg. neplaniranih prekida'!B:B, Mreze!C52, 'Reg. neplaniranih prekida'!G:G, 'Uzroci prekida'!E$14)+C49*SUMIFS('Reg. neplaniranih prekida'!R:R, 'Reg. neplaniranih prekida'!B:B, Mreze!C$8, 'Reg. neplaniranih prekida'!G:G, 'Uzroci prekida'!E$14))/C49,0)</f>
        <v>0</v>
      </c>
      <c r="M49" s="72">
        <f>IF(B49&lt;&gt;"",(SUMIFS('Reg. neplaniranih prekida'!E:E, 'Reg. neplaniranih prekida'!B:B, Mreze!C52, 'Reg. neplaniranih prekida'!G:G, 'Uzroci prekida'!E$15)+C49*SUMIFS('Reg. neplaniranih prekida'!R:R, 'Reg. neplaniranih prekida'!B:B, Mreze!C$8, 'Reg. neplaniranih prekida'!G:G, 'Uzroci prekida'!E$15))/C49,0)</f>
        <v>0</v>
      </c>
      <c r="N49" s="72">
        <f>IF(B49&lt;&gt;"",(SUMIFS('Reg. neplaniranih prekida'!E:E, 'Reg. neplaniranih prekida'!B:B, Mreze!C52, 'Reg. neplaniranih prekida'!G:G, 'Uzroci prekida'!E$16)+C49*SUMIFS('Reg. neplaniranih prekida'!R:R, 'Reg. neplaniranih prekida'!B:B, Mreze!C$8, 'Reg. neplaniranih prekida'!G:G, 'Uzroci prekida'!E$16))/C49,0)</f>
        <v>0</v>
      </c>
      <c r="O49" s="61">
        <f t="shared" si="4"/>
        <v>0</v>
      </c>
      <c r="P49" s="44">
        <f>IF(B49&lt;&gt;"",(SUMIFS('Reg. neplaniranih prekida'!T:T,'Reg. neplaniranih prekida'!B:B,Mreze!C52,'Reg. neplaniranih prekida'!G:G,'Uzroci prekida'!E$12)+C49*SUMIFS('Reg. neplaniranih prekida'!S:S,'Reg. neplaniranih prekida'!B:B,Mreze!C$8,'Reg. neplaniranih prekida'!G:G,'Uzroci prekida'!E$12))/C49,0)</f>
        <v>0</v>
      </c>
      <c r="Q49" s="44">
        <f>IF(B49&lt;&gt;"",(SUMIFS('Reg. neplaniranih prekida'!T:T,'Reg. neplaniranih prekida'!B:B,Mreze!C52,'Reg. neplaniranih prekida'!G:G,'Uzroci prekida'!E$13)+C49*SUMIFS('Reg. neplaniranih prekida'!S:S,'Reg. neplaniranih prekida'!B:B,Mreze!C$8,'Reg. neplaniranih prekida'!G:G,'Uzroci prekida'!E$13))/C49,0)</f>
        <v>0</v>
      </c>
      <c r="R49" s="44">
        <f>IF(B49&lt;&gt;"",(SUMIFS('Reg. neplaniranih prekida'!T:T,'Reg. neplaniranih prekida'!B:B,Mreze!C52,'Reg. neplaniranih prekida'!G:G,'Uzroci prekida'!E$14)+C49*SUMIFS('Reg. neplaniranih prekida'!S:S,'Reg. neplaniranih prekida'!B:B,Mreze!C$8,'Reg. neplaniranih prekida'!G:G,'Uzroci prekida'!E$14))/C49,0)</f>
        <v>0</v>
      </c>
      <c r="S49" s="45">
        <f>IF(B49&lt;&gt;"",(SUMIFS('Reg. neplaniranih prekida'!T:T,'Reg. neplaniranih prekida'!B:B,Mreze!C52,'Reg. neplaniranih prekida'!G:G,'Uzroci prekida'!E$15)+C49*SUMIFS('Reg. neplaniranih prekida'!S:S,'Reg. neplaniranih prekida'!B:B,Mreze!C$8,'Reg. neplaniranih prekida'!G:G,'Uzroci prekida'!E$15))/C49,0)</f>
        <v>0</v>
      </c>
      <c r="T49" s="44">
        <f>IF(B49&lt;&gt;"",(SUMIFS('Reg. neplaniranih prekida'!T:T,'Reg. neplaniranih prekida'!B:B,Mreze!C52,'Reg. neplaniranih prekida'!G:G,'Uzroci prekida'!E$16)+C49*SUMIFS('Reg. neplaniranih prekida'!S:S,'Reg. neplaniranih prekida'!B:B,Mreze!C$8,'Reg. neplaniranih prekida'!G:G,'Uzroci prekida'!E$16))/C49,0)</f>
        <v>0</v>
      </c>
      <c r="U49" s="60">
        <f t="shared" si="5"/>
        <v>0</v>
      </c>
      <c r="V49" s="23">
        <f>IF(B49&lt;&gt;"",SUMIF('Reg.Visa sila'!B:B, Mreze!C52, 'Reg.Visa sila'!R:R)+SUMIF('Reg.Visa sila'!B:B, Mreze!C$8, 'Reg.Visa sila'!R:R),0)</f>
        <v>0</v>
      </c>
      <c r="W49" s="23">
        <f>IF(B49&lt;&gt;"",SUMIF('Reg.Visa sila'!B:B,Mreze!C52,'Reg.Visa sila'!S:S)+SUMIF('Reg.Visa sila'!B:B,Mreze!C$8,'Reg.Visa sila'!S:S),0)</f>
        <v>0</v>
      </c>
      <c r="X49" s="61">
        <f>IF(B49&lt;&gt;"",(SUMIFS('Reg.Visa sila'!E:E, 'Reg.Visa sila'!B:B, Mreze!C52)+C49*SUMIFS('Reg.Visa sila'!R:R, 'Reg.Visa sila'!B:B, Mreze!C$8, 'Reg.Visa sila'!G:G, visa1))/C49,0)</f>
        <v>0</v>
      </c>
      <c r="Y49" s="60">
        <f>IF(B49&lt;&gt;"",(SUMIFS('Reg.Visa sila'!T:T, 'Reg.Visa sila'!B:B, Mreze!C52)+C49*SUMIFS('Reg.Visa sila'!S:S,'Reg.Visa sila'!B:B,Mreze!C$8,'Reg.Visa sila'!G:G,visa1))/C49,0)</f>
        <v>0</v>
      </c>
      <c r="Z49" s="23">
        <f>IF(B49&lt;&gt;"",SUMIF('Reg. planiranih prekida'!B:B, Mreze!C52, 'Reg. planiranih prekida'!S:S)+SUMIF('Reg. planiranih prekida'!B:B, Mreze!C$8, 'Reg. planiranih prekida'!S:S),0)</f>
        <v>0</v>
      </c>
      <c r="AA49" s="23">
        <f>IF(B49&lt;&gt;"",SUMIF('Reg. planiranih prekida'!B:B,Mreze!C52,'Reg. planiranih prekida'!T:T)+SUMIF('Reg. planiranih prekida'!B:B,Mreze!C$8,'Reg. planiranih prekida'!T:T),0)</f>
        <v>0</v>
      </c>
      <c r="AB49" s="72">
        <f>IF(B49&lt;&gt;"",(SUMIFS('Reg. planiranih prekida'!E:E, 'Reg. planiranih prekida'!B:B, Mreze!C52, 'Reg. planiranih prekida'!G:G, 'Uzroci prekida'!E$8)+C49*SUMIFS('Reg. planiranih prekida'!S:S, 'Reg. planiranih prekida'!B:B, Mreze!C$8, 'Reg. planiranih prekida'!G:G, 'Uzroci prekida'!E$8))/C49,0)</f>
        <v>0</v>
      </c>
      <c r="AC49" s="72">
        <f>IF(B49&lt;&gt;"",(SUMIFS('Reg. planiranih prekida'!E:E, 'Reg. planiranih prekida'!B:B, Mreze!C52, 'Reg. planiranih prekida'!G:G, 'Uzroci prekida'!E$9)+C49*SUMIFS('Reg. planiranih prekida'!S:S, 'Reg. planiranih prekida'!B:B, Mreze!C$8, 'Reg. planiranih prekida'!G:G, 'Uzroci prekida'!E$9))/C49,0)</f>
        <v>0</v>
      </c>
      <c r="AD49" s="72">
        <f>IF(B49&lt;&gt;"",(SUMIFS('Reg. planiranih prekida'!E:E, 'Reg. planiranih prekida'!B:B, Mreze!C52, 'Reg. planiranih prekida'!G:G, 'Uzroci prekida'!E$10)+C49*SUMIFS('Reg. planiranih prekida'!S:S, 'Reg. planiranih prekida'!B:B, Mreze!C$8, 'Reg. planiranih prekida'!G:G, 'Uzroci prekida'!E$10))/C49,0)</f>
        <v>0</v>
      </c>
      <c r="AE49" s="72">
        <f>IF(B49&lt;&gt;"",(SUMIFS('Reg. planiranih prekida'!E:E, 'Reg. planiranih prekida'!B:B, Mreze!C52, 'Reg. planiranih prekida'!G:G, 'Uzroci prekida'!E$11)+C49*SUMIFS('Reg. planiranih prekida'!S:S, 'Reg. planiranih prekida'!B:B, Mreze!C$8, 'Reg. planiranih prekida'!G:G, 'Uzroci prekida'!E$11))/C49,0)</f>
        <v>0</v>
      </c>
      <c r="AF49" s="61">
        <f t="shared" si="6"/>
        <v>0</v>
      </c>
      <c r="AG49" s="44">
        <f>IF(B49&lt;&gt;"",(SUMIFS('Reg. planiranih prekida'!U:U, 'Reg. planiranih prekida'!B:B, Mreze!C52, 'Reg. planiranih prekida'!G:G, 'Uzroci prekida'!E$8)+C49*SUMIFS('Reg. planiranih prekida'!T:T,'Reg. planiranih prekida'!B:B,Mreze!C$8,'Reg. planiranih prekida'!G:G,'Uzroci prekida'!E$8))/C49,0)</f>
        <v>0</v>
      </c>
      <c r="AH49" s="44">
        <f>IF(B49&lt;&gt;"",(SUMIFS('Reg. planiranih prekida'!U:U, 'Reg. planiranih prekida'!B:B, Mreze!C52, 'Reg. planiranih prekida'!G:G, 'Uzroci prekida'!E$9)+C49*SUMIFS('Reg. planiranih prekida'!T:T,'Reg. planiranih prekida'!B:B,Mreze!C$8,'Reg. planiranih prekida'!G:G,'Uzroci prekida'!E$9))/C49,0)</f>
        <v>0</v>
      </c>
      <c r="AI49" s="44">
        <f>IF(B49&lt;&gt;"",(SUMIFS('Reg. planiranih prekida'!U:U, 'Reg. planiranih prekida'!B:B, Mreze!C52, 'Reg. planiranih prekida'!G:G, 'Uzroci prekida'!E$10)+C49*SUMIFS('Reg. planiranih prekida'!T:T,'Reg. planiranih prekida'!B:B,Mreze!C$8,'Reg. planiranih prekida'!G:G,'Uzroci prekida'!E$10))/C49,0)</f>
        <v>0</v>
      </c>
      <c r="AJ49" s="44">
        <f>IF(B49&lt;&gt;"",(SUMIFS('Reg. planiranih prekida'!U:U, 'Reg. planiranih prekida'!B:B, Mreze!C52, 'Reg. planiranih prekida'!G:G, 'Uzroci prekida'!E$11)+C49*SUMIFS('Reg. planiranih prekida'!T:T,'Reg. planiranih prekida'!B:B,Mreze!C$8,'Reg. planiranih prekida'!G:G,'Uzroci prekida'!E$11))/C49,0)</f>
        <v>0</v>
      </c>
      <c r="AK49" s="187">
        <f t="shared" si="7"/>
        <v>0</v>
      </c>
    </row>
    <row r="50" spans="1:37" x14ac:dyDescent="0.25">
      <c r="A50" s="90">
        <f t="shared" si="8"/>
        <v>45</v>
      </c>
      <c r="B50" s="91" t="str">
        <f>IF(Mreze!B53&lt;&gt;"",Mreze!B53,"")</f>
        <v/>
      </c>
      <c r="C50" s="92">
        <f>Mreze!F53</f>
        <v>0</v>
      </c>
      <c r="D50" s="92">
        <f t="shared" si="0"/>
        <v>0</v>
      </c>
      <c r="E50" s="92">
        <f t="shared" si="1"/>
        <v>0</v>
      </c>
      <c r="F50" s="186">
        <f t="shared" si="2"/>
        <v>0</v>
      </c>
      <c r="G50" s="92">
        <f t="shared" si="3"/>
        <v>0</v>
      </c>
      <c r="H50" s="23">
        <f>IF(B50&lt;&gt;"",SUMIF('Reg. neplaniranih prekida'!B:B, Mreze!C53, 'Reg. neplaniranih prekida'!R:R)+SUMIF('Reg. neplaniranih prekida'!B:B, Mreze!C$8, 'Reg. neplaniranih prekida'!R:R),0)</f>
        <v>0</v>
      </c>
      <c r="I50" s="23">
        <f>IF(B50&lt;&gt;"",SUMIF('Reg. neplaniranih prekida'!B:B,Mreze!C53,'Reg. neplaniranih prekida'!S:S)+SUMIF('Reg. neplaniranih prekida'!B:B,Mreze!C$8,'Reg. neplaniranih prekida'!S:S),0)</f>
        <v>0</v>
      </c>
      <c r="J50" s="72">
        <f>IF(B50&lt;&gt;"",(SUMIFS('Reg. neplaniranih prekida'!E:E,'Reg. neplaniranih prekida'!B:B,Mreze!C53,'Reg. neplaniranih prekida'!G:G,'Uzroci prekida'!E$12)+C50*SUMIFS('Reg. neplaniranih prekida'!R:R, 'Reg. neplaniranih prekida'!B:B, Mreze!C$8, 'Reg. neplaniranih prekida'!G:G, 'Uzroci prekida'!E$12))/C50,0)</f>
        <v>0</v>
      </c>
      <c r="K50" s="72">
        <f>IF(B50&lt;&gt;"",(SUMIFS('Reg. neplaniranih prekida'!E:E, 'Reg. neplaniranih prekida'!B:B, Mreze!C53, 'Reg. neplaniranih prekida'!G:G, 'Uzroci prekida'!E$13)+C50*SUMIFS('Reg. neplaniranih prekida'!R:R, 'Reg. neplaniranih prekida'!B:B, Mreze!C$8, 'Reg. neplaniranih prekida'!G:G, 'Uzroci prekida'!E$13))/C50,0)</f>
        <v>0</v>
      </c>
      <c r="L50" s="72">
        <f>IF(B50&lt;&gt;"",(SUMIFS('Reg. neplaniranih prekida'!E:E, 'Reg. neplaniranih prekida'!B:B, Mreze!C53, 'Reg. neplaniranih prekida'!G:G, 'Uzroci prekida'!E$14)+C50*SUMIFS('Reg. neplaniranih prekida'!R:R, 'Reg. neplaniranih prekida'!B:B, Mreze!C$8, 'Reg. neplaniranih prekida'!G:G, 'Uzroci prekida'!E$14))/C50,0)</f>
        <v>0</v>
      </c>
      <c r="M50" s="72">
        <f>IF(B50&lt;&gt;"",(SUMIFS('Reg. neplaniranih prekida'!E:E, 'Reg. neplaniranih prekida'!B:B, Mreze!C53, 'Reg. neplaniranih prekida'!G:G, 'Uzroci prekida'!E$15)+C50*SUMIFS('Reg. neplaniranih prekida'!R:R, 'Reg. neplaniranih prekida'!B:B, Mreze!C$8, 'Reg. neplaniranih prekida'!G:G, 'Uzroci prekida'!E$15))/C50,0)</f>
        <v>0</v>
      </c>
      <c r="N50" s="72">
        <f>IF(B50&lt;&gt;"",(SUMIFS('Reg. neplaniranih prekida'!E:E, 'Reg. neplaniranih prekida'!B:B, Mreze!C53, 'Reg. neplaniranih prekida'!G:G, 'Uzroci prekida'!E$16)+C50*SUMIFS('Reg. neplaniranih prekida'!R:R, 'Reg. neplaniranih prekida'!B:B, Mreze!C$8, 'Reg. neplaniranih prekida'!G:G, 'Uzroci prekida'!E$16))/C50,0)</f>
        <v>0</v>
      </c>
      <c r="O50" s="61">
        <f t="shared" si="4"/>
        <v>0</v>
      </c>
      <c r="P50" s="44">
        <f>IF(B50&lt;&gt;"",(SUMIFS('Reg. neplaniranih prekida'!T:T,'Reg. neplaniranih prekida'!B:B,Mreze!C53,'Reg. neplaniranih prekida'!G:G,'Uzroci prekida'!E$12)+C50*SUMIFS('Reg. neplaniranih prekida'!S:S,'Reg. neplaniranih prekida'!B:B,Mreze!C$8,'Reg. neplaniranih prekida'!G:G,'Uzroci prekida'!E$12))/C50,0)</f>
        <v>0</v>
      </c>
      <c r="Q50" s="44">
        <f>IF(B50&lt;&gt;"",(SUMIFS('Reg. neplaniranih prekida'!T:T,'Reg. neplaniranih prekida'!B:B,Mreze!C53,'Reg. neplaniranih prekida'!G:G,'Uzroci prekida'!E$13)+C50*SUMIFS('Reg. neplaniranih prekida'!S:S,'Reg. neplaniranih prekida'!B:B,Mreze!C$8,'Reg. neplaniranih prekida'!G:G,'Uzroci prekida'!E$13))/C50,0)</f>
        <v>0</v>
      </c>
      <c r="R50" s="44">
        <f>IF(B50&lt;&gt;"",(SUMIFS('Reg. neplaniranih prekida'!T:T,'Reg. neplaniranih prekida'!B:B,Mreze!C53,'Reg. neplaniranih prekida'!G:G,'Uzroci prekida'!E$14)+C50*SUMIFS('Reg. neplaniranih prekida'!S:S,'Reg. neplaniranih prekida'!B:B,Mreze!C$8,'Reg. neplaniranih prekida'!G:G,'Uzroci prekida'!E$14))/C50,0)</f>
        <v>0</v>
      </c>
      <c r="S50" s="45">
        <f>IF(B50&lt;&gt;"",(SUMIFS('Reg. neplaniranih prekida'!T:T,'Reg. neplaniranih prekida'!B:B,Mreze!C53,'Reg. neplaniranih prekida'!G:G,'Uzroci prekida'!E$15)+C50*SUMIFS('Reg. neplaniranih prekida'!S:S,'Reg. neplaniranih prekida'!B:B,Mreze!C$8,'Reg. neplaniranih prekida'!G:G,'Uzroci prekida'!E$15))/C50,0)</f>
        <v>0</v>
      </c>
      <c r="T50" s="44">
        <f>IF(B50&lt;&gt;"",(SUMIFS('Reg. neplaniranih prekida'!T:T,'Reg. neplaniranih prekida'!B:B,Mreze!C53,'Reg. neplaniranih prekida'!G:G,'Uzroci prekida'!E$16)+C50*SUMIFS('Reg. neplaniranih prekida'!S:S,'Reg. neplaniranih prekida'!B:B,Mreze!C$8,'Reg. neplaniranih prekida'!G:G,'Uzroci prekida'!E$16))/C50,0)</f>
        <v>0</v>
      </c>
      <c r="U50" s="60">
        <f t="shared" si="5"/>
        <v>0</v>
      </c>
      <c r="V50" s="23">
        <f>IF(B50&lt;&gt;"",SUMIF('Reg.Visa sila'!B:B, Mreze!C53, 'Reg.Visa sila'!R:R)+SUMIF('Reg.Visa sila'!B:B, Mreze!C$8, 'Reg.Visa sila'!R:R),0)</f>
        <v>0</v>
      </c>
      <c r="W50" s="23">
        <f>IF(B50&lt;&gt;"",SUMIF('Reg.Visa sila'!B:B,Mreze!C53,'Reg.Visa sila'!S:S)+SUMIF('Reg.Visa sila'!B:B,Mreze!C$8,'Reg.Visa sila'!S:S),0)</f>
        <v>0</v>
      </c>
      <c r="X50" s="61">
        <f>IF(B50&lt;&gt;"",(SUMIFS('Reg.Visa sila'!E:E, 'Reg.Visa sila'!B:B, Mreze!C53)+C50*SUMIFS('Reg.Visa sila'!R:R, 'Reg.Visa sila'!B:B, Mreze!C$8, 'Reg.Visa sila'!G:G, visa1))/C50,0)</f>
        <v>0</v>
      </c>
      <c r="Y50" s="60">
        <f>IF(B50&lt;&gt;"",(SUMIFS('Reg.Visa sila'!T:T, 'Reg.Visa sila'!B:B, Mreze!C53)+C50*SUMIFS('Reg.Visa sila'!S:S,'Reg.Visa sila'!B:B,Mreze!C$8,'Reg.Visa sila'!G:G,visa1))/C50,0)</f>
        <v>0</v>
      </c>
      <c r="Z50" s="23">
        <f>IF(B50&lt;&gt;"",SUMIF('Reg. planiranih prekida'!B:B, Mreze!C53, 'Reg. planiranih prekida'!S:S)+SUMIF('Reg. planiranih prekida'!B:B, Mreze!C$8, 'Reg. planiranih prekida'!S:S),0)</f>
        <v>0</v>
      </c>
      <c r="AA50" s="23">
        <f>IF(B50&lt;&gt;"",SUMIF('Reg. planiranih prekida'!B:B,Mreze!C53,'Reg. planiranih prekida'!T:T)+SUMIF('Reg. planiranih prekida'!B:B,Mreze!C$8,'Reg. planiranih prekida'!T:T),0)</f>
        <v>0</v>
      </c>
      <c r="AB50" s="72">
        <f>IF(B50&lt;&gt;"",(SUMIFS('Reg. planiranih prekida'!E:E, 'Reg. planiranih prekida'!B:B, Mreze!C53, 'Reg. planiranih prekida'!G:G, 'Uzroci prekida'!E$8)+C50*SUMIFS('Reg. planiranih prekida'!S:S, 'Reg. planiranih prekida'!B:B, Mreze!C$8, 'Reg. planiranih prekida'!G:G, 'Uzroci prekida'!E$8))/C50,0)</f>
        <v>0</v>
      </c>
      <c r="AC50" s="72">
        <f>IF(B50&lt;&gt;"",(SUMIFS('Reg. planiranih prekida'!E:E, 'Reg. planiranih prekida'!B:B, Mreze!C53, 'Reg. planiranih prekida'!G:G, 'Uzroci prekida'!E$9)+C50*SUMIFS('Reg. planiranih prekida'!S:S, 'Reg. planiranih prekida'!B:B, Mreze!C$8, 'Reg. planiranih prekida'!G:G, 'Uzroci prekida'!E$9))/C50,0)</f>
        <v>0</v>
      </c>
      <c r="AD50" s="72">
        <f>IF(B50&lt;&gt;"",(SUMIFS('Reg. planiranih prekida'!E:E, 'Reg. planiranih prekida'!B:B, Mreze!C53, 'Reg. planiranih prekida'!G:G, 'Uzroci prekida'!E$10)+C50*SUMIFS('Reg. planiranih prekida'!S:S, 'Reg. planiranih prekida'!B:B, Mreze!C$8, 'Reg. planiranih prekida'!G:G, 'Uzroci prekida'!E$10))/C50,0)</f>
        <v>0</v>
      </c>
      <c r="AE50" s="72">
        <f>IF(B50&lt;&gt;"",(SUMIFS('Reg. planiranih prekida'!E:E, 'Reg. planiranih prekida'!B:B, Mreze!C53, 'Reg. planiranih prekida'!G:G, 'Uzroci prekida'!E$11)+C50*SUMIFS('Reg. planiranih prekida'!S:S, 'Reg. planiranih prekida'!B:B, Mreze!C$8, 'Reg. planiranih prekida'!G:G, 'Uzroci prekida'!E$11))/C50,0)</f>
        <v>0</v>
      </c>
      <c r="AF50" s="61">
        <f t="shared" si="6"/>
        <v>0</v>
      </c>
      <c r="AG50" s="44">
        <f>IF(B50&lt;&gt;"",(SUMIFS('Reg. planiranih prekida'!U:U, 'Reg. planiranih prekida'!B:B, Mreze!C53, 'Reg. planiranih prekida'!G:G, 'Uzroci prekida'!E$8)+C50*SUMIFS('Reg. planiranih prekida'!T:T,'Reg. planiranih prekida'!B:B,Mreze!C$8,'Reg. planiranih prekida'!G:G,'Uzroci prekida'!E$8))/C50,0)</f>
        <v>0</v>
      </c>
      <c r="AH50" s="44">
        <f>IF(B50&lt;&gt;"",(SUMIFS('Reg. planiranih prekida'!U:U, 'Reg. planiranih prekida'!B:B, Mreze!C53, 'Reg. planiranih prekida'!G:G, 'Uzroci prekida'!E$9)+C50*SUMIFS('Reg. planiranih prekida'!T:T,'Reg. planiranih prekida'!B:B,Mreze!C$8,'Reg. planiranih prekida'!G:G,'Uzroci prekida'!E$9))/C50,0)</f>
        <v>0</v>
      </c>
      <c r="AI50" s="44">
        <f>IF(B50&lt;&gt;"",(SUMIFS('Reg. planiranih prekida'!U:U, 'Reg. planiranih prekida'!B:B, Mreze!C53, 'Reg. planiranih prekida'!G:G, 'Uzroci prekida'!E$10)+C50*SUMIFS('Reg. planiranih prekida'!T:T,'Reg. planiranih prekida'!B:B,Mreze!C$8,'Reg. planiranih prekida'!G:G,'Uzroci prekida'!E$10))/C50,0)</f>
        <v>0</v>
      </c>
      <c r="AJ50" s="44">
        <f>IF(B50&lt;&gt;"",(SUMIFS('Reg. planiranih prekida'!U:U, 'Reg. planiranih prekida'!B:B, Mreze!C53, 'Reg. planiranih prekida'!G:G, 'Uzroci prekida'!E$11)+C50*SUMIFS('Reg. planiranih prekida'!T:T,'Reg. planiranih prekida'!B:B,Mreze!C$8,'Reg. planiranih prekida'!G:G,'Uzroci prekida'!E$11))/C50,0)</f>
        <v>0</v>
      </c>
      <c r="AK50" s="187">
        <f t="shared" si="7"/>
        <v>0</v>
      </c>
    </row>
    <row r="51" spans="1:37" ht="25.5" x14ac:dyDescent="0.25">
      <c r="A51" s="90">
        <f t="shared" si="8"/>
        <v>46</v>
      </c>
      <c r="B51" s="91" t="str">
        <f>IF(Mreze!B54&lt;&gt;"",Mreze!B54,"")</f>
        <v/>
      </c>
      <c r="C51" s="92">
        <f>Mreze!F54</f>
        <v>0</v>
      </c>
      <c r="D51" s="92">
        <f t="shared" si="0"/>
        <v>0</v>
      </c>
      <c r="E51" s="92">
        <f t="shared" si="1"/>
        <v>0</v>
      </c>
      <c r="F51" s="186">
        <f t="shared" si="2"/>
        <v>0</v>
      </c>
      <c r="G51" s="92">
        <f t="shared" si="3"/>
        <v>0</v>
      </c>
      <c r="H51" s="23">
        <f>IF(B51&lt;&gt;"",SUMIF('Reg. neplaniranih prekida'!B:B, Mreze!C54, 'Reg. neplaniranih prekida'!R:R)+SUMIF('Reg. neplaniranih prekida'!B:B, Mreze!C$8, 'Reg. neplaniranih prekida'!R:R),0)</f>
        <v>0</v>
      </c>
      <c r="I51" s="23">
        <f>IF(B51&lt;&gt;"",SUMIF('Reg. neplaniranih prekida'!B:B,Mreze!C54,'Reg. neplaniranih prekida'!S:S)+SUMIF('Reg. neplaniranih prekida'!B:B,Mreze!C$8,'Reg. neplaniranih prekida'!S:S),0)</f>
        <v>0</v>
      </c>
      <c r="J51" s="72">
        <f>IF(B51&lt;&gt;"",(SUMIFS('Reg. neplaniranih prekida'!E:E,'Reg. neplaniranih prekida'!B:B,Mreze!C54,'Reg. neplaniranih prekida'!G:G,'Uzroci prekida'!E$12)+C51*SUMIFS('Reg. neplaniranih prekida'!R:R, 'Reg. neplaniranih prekida'!B:B, Mreze!C$8, 'Reg. neplaniranih prekida'!G:G, 'Uzroci prekida'!E$12))/C51,0)</f>
        <v>0</v>
      </c>
      <c r="K51" s="72">
        <f>IF(B51&lt;&gt;"",(SUMIFS('Reg. neplaniranih prekida'!E:E, 'Reg. neplaniranih prekida'!B:B, Mreze!C54, 'Reg. neplaniranih prekida'!G:G, 'Uzroci prekida'!E$13)+C51*SUMIFS('Reg. neplaniranih prekida'!R:R, 'Reg. neplaniranih prekida'!B:B, Mreze!C$8, 'Reg. neplaniranih prekida'!G:G, 'Uzroci prekida'!E$13))/C51,0)</f>
        <v>0</v>
      </c>
      <c r="L51" s="72">
        <f>IF(B51&lt;&gt;"",(SUMIFS('Reg. neplaniranih prekida'!E:E, 'Reg. neplaniranih prekida'!B:B, Mreze!C54, 'Reg. neplaniranih prekida'!G:G, 'Uzroci prekida'!E$14)+C51*SUMIFS('Reg. neplaniranih prekida'!R:R, 'Reg. neplaniranih prekida'!B:B, Mreze!C$8, 'Reg. neplaniranih prekida'!G:G, 'Uzroci prekida'!E$14))/C51,0)</f>
        <v>0</v>
      </c>
      <c r="M51" s="72">
        <f>IF(B51&lt;&gt;"",(SUMIFS('Reg. neplaniranih prekida'!E:E, 'Reg. neplaniranih prekida'!B:B, Mreze!C54, 'Reg. neplaniranih prekida'!G:G, 'Uzroci prekida'!E$15)+C51*SUMIFS('Reg. neplaniranih prekida'!R:R, 'Reg. neplaniranih prekida'!B:B, Mreze!C$8, 'Reg. neplaniranih prekida'!G:G, 'Uzroci prekida'!E$15))/C51,0)</f>
        <v>0</v>
      </c>
      <c r="N51" s="72">
        <f>IF(B51&lt;&gt;"",(SUMIFS('Reg. neplaniranih prekida'!E:E, 'Reg. neplaniranih prekida'!B:B, Mreze!C54, 'Reg. neplaniranih prekida'!G:G, 'Uzroci prekida'!E$16)+C51*SUMIFS('Reg. neplaniranih prekida'!R:R, 'Reg. neplaniranih prekida'!B:B, Mreze!C$8, 'Reg. neplaniranih prekida'!G:G, 'Uzroci prekida'!E$16))/C51,0)</f>
        <v>0</v>
      </c>
      <c r="O51" s="61">
        <f t="shared" si="4"/>
        <v>0</v>
      </c>
      <c r="P51" s="44">
        <f>IF(B51&lt;&gt;"",(SUMIFS('Reg. neplaniranih prekida'!T:T,'Reg. neplaniranih prekida'!B:B,Mreze!C54,'Reg. neplaniranih prekida'!G:G,'Uzroci prekida'!E$12)+C51*SUMIFS('Reg. neplaniranih prekida'!S:S,'Reg. neplaniranih prekida'!B:B,Mreze!C$8,'Reg. neplaniranih prekida'!G:G,'Uzroci prekida'!E$12))/C51,0)</f>
        <v>0</v>
      </c>
      <c r="Q51" s="44">
        <f>IF(B51&lt;&gt;"",(SUMIFS('Reg. neplaniranih prekida'!T:T,'Reg. neplaniranih prekida'!B:B,Mreze!C54,'Reg. neplaniranih prekida'!G:G,'Uzroci prekida'!E$13)+C51*SUMIFS('Reg. neplaniranih prekida'!S:S,'Reg. neplaniranih prekida'!B:B,Mreze!C$8,'Reg. neplaniranih prekida'!G:G,'Uzroci prekida'!E$13))/C51,0)</f>
        <v>0</v>
      </c>
      <c r="R51" s="44">
        <f>IF(B51&lt;&gt;"",(SUMIFS('Reg. neplaniranih prekida'!T:T,'Reg. neplaniranih prekida'!B:B,Mreze!C54,'Reg. neplaniranih prekida'!G:G,'Uzroci prekida'!E$14)+C51*SUMIFS('Reg. neplaniranih prekida'!S:S,'Reg. neplaniranih prekida'!B:B,Mreze!C$8,'Reg. neplaniranih prekida'!G:G,'Uzroci prekida'!E$14))/C51,0)</f>
        <v>0</v>
      </c>
      <c r="S51" s="45">
        <f>IF(B51&lt;&gt;"",(SUMIFS('Reg. neplaniranih prekida'!T:T,'Reg. neplaniranih prekida'!B:B,Mreze!C54,'Reg. neplaniranih prekida'!G:G,'Uzroci prekida'!E$15)+C51*SUMIFS('Reg. neplaniranih prekida'!S:S,'Reg. neplaniranih prekida'!B:B,Mreze!C$8,'Reg. neplaniranih prekida'!G:G,'Uzroci prekida'!E$15))/C51,0)</f>
        <v>0</v>
      </c>
      <c r="T51" s="44">
        <f>IF(B51&lt;&gt;"",(SUMIFS('Reg. neplaniranih prekida'!T:T,'Reg. neplaniranih prekida'!B:B,Mreze!C54,'Reg. neplaniranih prekida'!G:G,'Uzroci prekida'!E$16)+C51*SUMIFS('Reg. neplaniranih prekida'!S:S,'Reg. neplaniranih prekida'!B:B,Mreze!C$8,'Reg. neplaniranih prekida'!G:G,'Uzroci prekida'!E$16))/C51,0)</f>
        <v>0</v>
      </c>
      <c r="U51" s="60">
        <f t="shared" si="5"/>
        <v>0</v>
      </c>
      <c r="V51" s="23">
        <f>IF(B51&lt;&gt;"",SUMIF('Reg.Visa sila'!B:B, Mreze!C54, 'Reg.Visa sila'!R:R)+SUMIF('Reg.Visa sila'!B:B, Mreze!C$8, 'Reg.Visa sila'!R:R),0)</f>
        <v>0</v>
      </c>
      <c r="W51" s="23">
        <f>IF(B51&lt;&gt;"",SUMIF('Reg.Visa sila'!B:B,Mreze!C54,'Reg.Visa sila'!S:S)+SUMIF('Reg.Visa sila'!B:B,Mreze!C$8,'Reg.Visa sila'!S:S),0)</f>
        <v>0</v>
      </c>
      <c r="X51" s="61">
        <f>IF(B51&lt;&gt;"",(SUMIFS('Reg.Visa sila'!E:E, 'Reg.Visa sila'!B:B, Mreze!C54)+C51*SUMIFS('Reg.Visa sila'!R:R, 'Reg.Visa sila'!B:B, Mreze!C$8, 'Reg.Visa sila'!G:G, visa1))/C51,0)</f>
        <v>0</v>
      </c>
      <c r="Y51" s="60">
        <f>IF(B51&lt;&gt;"",(SUMIFS('Reg.Visa sila'!T:T, 'Reg.Visa sila'!B:B, Mreze!C54)+C51*SUMIFS('Reg.Visa sila'!S:S,'Reg.Visa sila'!B:B,Mreze!C$8,'Reg.Visa sila'!G:G,visa1))/C51,0)</f>
        <v>0</v>
      </c>
      <c r="Z51" s="23">
        <f>IF(B51&lt;&gt;"",SUMIF('Reg. planiranih prekida'!B:B, Mreze!C54, 'Reg. planiranih prekida'!S:S)+SUMIF('Reg. planiranih prekida'!B:B, Mreze!C$8, 'Reg. planiranih prekida'!S:S),0)</f>
        <v>0</v>
      </c>
      <c r="AA51" s="23">
        <f>IF(B51&lt;&gt;"",SUMIF('Reg. planiranih prekida'!B:B,Mreze!C54,'Reg. planiranih prekida'!T:T)+SUMIF('Reg. planiranih prekida'!B:B,Mreze!C$8,'Reg. planiranih prekida'!T:T),0)</f>
        <v>0</v>
      </c>
      <c r="AB51" s="72">
        <f>IF(B51&lt;&gt;"",(SUMIFS('Reg. planiranih prekida'!E:E, 'Reg. planiranih prekida'!B:B, Mreze!C54, 'Reg. planiranih prekida'!G:G, 'Uzroci prekida'!E$8)+C51*SUMIFS('Reg. planiranih prekida'!S:S, 'Reg. planiranih prekida'!B:B, Mreze!C$8, 'Reg. planiranih prekida'!G:G, 'Uzroci prekida'!E$8))/C51,0)</f>
        <v>0</v>
      </c>
      <c r="AC51" s="72">
        <f>IF(B51&lt;&gt;"",(SUMIFS('Reg. planiranih prekida'!E:E, 'Reg. planiranih prekida'!B:B, Mreze!C54, 'Reg. planiranih prekida'!G:G, 'Uzroci prekida'!E$9)+C51*SUMIFS('Reg. planiranih prekida'!S:S, 'Reg. planiranih prekida'!B:B, Mreze!C$8, 'Reg. planiranih prekida'!G:G, 'Uzroci prekida'!E$9))/C51,0)</f>
        <v>0</v>
      </c>
      <c r="AD51" s="72">
        <f>IF(B51&lt;&gt;"",(SUMIFS('Reg. planiranih prekida'!E:E, 'Reg. planiranih prekida'!B:B, Mreze!C54, 'Reg. planiranih prekida'!G:G, 'Uzroci prekida'!E$10)+C51*SUMIFS('Reg. planiranih prekida'!S:S, 'Reg. planiranih prekida'!B:B, Mreze!C$8, 'Reg. planiranih prekida'!G:G, 'Uzroci prekida'!E$10))/C51,0)</f>
        <v>0</v>
      </c>
      <c r="AE51" s="72">
        <f>IF(B51&lt;&gt;"",(SUMIFS('Reg. planiranih prekida'!E:E, 'Reg. planiranih prekida'!B:B, Mreze!C54, 'Reg. planiranih prekida'!G:G, 'Uzroci prekida'!E$11)+C51*SUMIFS('Reg. planiranih prekida'!S:S, 'Reg. planiranih prekida'!B:B, Mreze!C$8, 'Reg. planiranih prekida'!G:G, 'Uzroci prekida'!E$11))/C51,0)</f>
        <v>0</v>
      </c>
      <c r="AF51" s="61">
        <f t="shared" si="6"/>
        <v>0</v>
      </c>
      <c r="AG51" s="44">
        <f>IF(B51&lt;&gt;"",(SUMIFS('Reg. planiranih prekida'!U:U, 'Reg. planiranih prekida'!B:B, Mreze!C54, 'Reg. planiranih prekida'!G:G, 'Uzroci prekida'!E$8)+C51*SUMIFS('Reg. planiranih prekida'!T:T,'Reg. planiranih prekida'!B:B,Mreze!C$8,'Reg. planiranih prekida'!G:G,'Uzroci prekida'!E$8))/C51,0)</f>
        <v>0</v>
      </c>
      <c r="AH51" s="44">
        <f>IF(B51&lt;&gt;"",(SUMIFS('Reg. planiranih prekida'!U:U, 'Reg. planiranih prekida'!B:B, Mreze!C54, 'Reg. planiranih prekida'!G:G, 'Uzroci prekida'!E$9)+C51*SUMIFS('Reg. planiranih prekida'!T:T,'Reg. planiranih prekida'!B:B,Mreze!C$8,'Reg. planiranih prekida'!G:G,'Uzroci prekida'!E$9))/C51,0)</f>
        <v>0</v>
      </c>
      <c r="AI51" s="44">
        <f>IF(B51&lt;&gt;"",(SUMIFS('Reg. planiranih prekida'!U:U, 'Reg. planiranih prekida'!B:B, Mreze!C54, 'Reg. planiranih prekida'!G:G, 'Uzroci prekida'!E$10)+C51*SUMIFS('Reg. planiranih prekida'!T:T,'Reg. planiranih prekida'!B:B,Mreze!C$8,'Reg. planiranih prekida'!G:G,'Uzroci prekida'!E$10))/C51,0)</f>
        <v>0</v>
      </c>
      <c r="AJ51" s="44">
        <f>IF(B51&lt;&gt;"",(SUMIFS('Reg. planiranih prekida'!U:U, 'Reg. planiranih prekida'!B:B, Mreze!C54, 'Reg. planiranih prekida'!G:G, 'Uzroci prekida'!E$11)+C51*SUMIFS('Reg. planiranih prekida'!T:T,'Reg. planiranih prekida'!B:B,Mreze!C$8,'Reg. planiranih prekida'!G:G,'Uzroci prekida'!E$11))/C51,0)</f>
        <v>0</v>
      </c>
      <c r="AK51" s="187">
        <f t="shared" si="7"/>
        <v>0</v>
      </c>
    </row>
    <row r="52" spans="1:37" x14ac:dyDescent="0.25">
      <c r="A52" s="90">
        <f t="shared" si="8"/>
        <v>47</v>
      </c>
      <c r="B52" s="91" t="str">
        <f>IF(Mreze!B55&lt;&gt;"",Mreze!B55,"")</f>
        <v/>
      </c>
      <c r="C52" s="92">
        <f>Mreze!F55</f>
        <v>0</v>
      </c>
      <c r="D52" s="92">
        <f t="shared" si="0"/>
        <v>0</v>
      </c>
      <c r="E52" s="92">
        <f t="shared" si="1"/>
        <v>0</v>
      </c>
      <c r="F52" s="186">
        <f t="shared" si="2"/>
        <v>0</v>
      </c>
      <c r="G52" s="92">
        <f t="shared" si="3"/>
        <v>0</v>
      </c>
      <c r="H52" s="23">
        <f>IF(B52&lt;&gt;"",SUMIF('Reg. neplaniranih prekida'!B:B, Mreze!C55, 'Reg. neplaniranih prekida'!R:R)+SUMIF('Reg. neplaniranih prekida'!B:B, Mreze!C$8, 'Reg. neplaniranih prekida'!R:R),0)</f>
        <v>0</v>
      </c>
      <c r="I52" s="23">
        <f>IF(B52&lt;&gt;"",SUMIF('Reg. neplaniranih prekida'!B:B,Mreze!C55,'Reg. neplaniranih prekida'!S:S)+SUMIF('Reg. neplaniranih prekida'!B:B,Mreze!C$8,'Reg. neplaniranih prekida'!S:S),0)</f>
        <v>0</v>
      </c>
      <c r="J52" s="72">
        <f>IF(B52&lt;&gt;"",(SUMIFS('Reg. neplaniranih prekida'!E:E,'Reg. neplaniranih prekida'!B:B,Mreze!C55,'Reg. neplaniranih prekida'!G:G,'Uzroci prekida'!E$12)+C52*SUMIFS('Reg. neplaniranih prekida'!R:R, 'Reg. neplaniranih prekida'!B:B, Mreze!C$8, 'Reg. neplaniranih prekida'!G:G, 'Uzroci prekida'!E$12))/C52,0)</f>
        <v>0</v>
      </c>
      <c r="K52" s="72">
        <f>IF(B52&lt;&gt;"",(SUMIFS('Reg. neplaniranih prekida'!E:E, 'Reg. neplaniranih prekida'!B:B, Mreze!C55, 'Reg. neplaniranih prekida'!G:G, 'Uzroci prekida'!E$13)+C52*SUMIFS('Reg. neplaniranih prekida'!R:R, 'Reg. neplaniranih prekida'!B:B, Mreze!C$8, 'Reg. neplaniranih prekida'!G:G, 'Uzroci prekida'!E$13))/C52,0)</f>
        <v>0</v>
      </c>
      <c r="L52" s="72">
        <f>IF(B52&lt;&gt;"",(SUMIFS('Reg. neplaniranih prekida'!E:E, 'Reg. neplaniranih prekida'!B:B, Mreze!C55, 'Reg. neplaniranih prekida'!G:G, 'Uzroci prekida'!E$14)+C52*SUMIFS('Reg. neplaniranih prekida'!R:R, 'Reg. neplaniranih prekida'!B:B, Mreze!C$8, 'Reg. neplaniranih prekida'!G:G, 'Uzroci prekida'!E$14))/C52,0)</f>
        <v>0</v>
      </c>
      <c r="M52" s="72">
        <f>IF(B52&lt;&gt;"",(SUMIFS('Reg. neplaniranih prekida'!E:E, 'Reg. neplaniranih prekida'!B:B, Mreze!C55, 'Reg. neplaniranih prekida'!G:G, 'Uzroci prekida'!E$15)+C52*SUMIFS('Reg. neplaniranih prekida'!R:R, 'Reg. neplaniranih prekida'!B:B, Mreze!C$8, 'Reg. neplaniranih prekida'!G:G, 'Uzroci prekida'!E$15))/C52,0)</f>
        <v>0</v>
      </c>
      <c r="N52" s="72">
        <f>IF(B52&lt;&gt;"",(SUMIFS('Reg. neplaniranih prekida'!E:E, 'Reg. neplaniranih prekida'!B:B, Mreze!C55, 'Reg. neplaniranih prekida'!G:G, 'Uzroci prekida'!E$16)+C52*SUMIFS('Reg. neplaniranih prekida'!R:R, 'Reg. neplaniranih prekida'!B:B, Mreze!C$8, 'Reg. neplaniranih prekida'!G:G, 'Uzroci prekida'!E$16))/C52,0)</f>
        <v>0</v>
      </c>
      <c r="O52" s="61">
        <f t="shared" si="4"/>
        <v>0</v>
      </c>
      <c r="P52" s="44">
        <f>IF(B52&lt;&gt;"",(SUMIFS('Reg. neplaniranih prekida'!T:T,'Reg. neplaniranih prekida'!B:B,Mreze!C55,'Reg. neplaniranih prekida'!G:G,'Uzroci prekida'!E$12)+C52*SUMIFS('Reg. neplaniranih prekida'!S:S,'Reg. neplaniranih prekida'!B:B,Mreze!C$8,'Reg. neplaniranih prekida'!G:G,'Uzroci prekida'!E$12))/C52,0)</f>
        <v>0</v>
      </c>
      <c r="Q52" s="44">
        <f>IF(B52&lt;&gt;"",(SUMIFS('Reg. neplaniranih prekida'!T:T,'Reg. neplaniranih prekida'!B:B,Mreze!C55,'Reg. neplaniranih prekida'!G:G,'Uzroci prekida'!E$13)+C52*SUMIFS('Reg. neplaniranih prekida'!S:S,'Reg. neplaniranih prekida'!B:B,Mreze!C$8,'Reg. neplaniranih prekida'!G:G,'Uzroci prekida'!E$13))/C52,0)</f>
        <v>0</v>
      </c>
      <c r="R52" s="44">
        <f>IF(B52&lt;&gt;"",(SUMIFS('Reg. neplaniranih prekida'!T:T,'Reg. neplaniranih prekida'!B:B,Mreze!C55,'Reg. neplaniranih prekida'!G:G,'Uzroci prekida'!E$14)+C52*SUMIFS('Reg. neplaniranih prekida'!S:S,'Reg. neplaniranih prekida'!B:B,Mreze!C$8,'Reg. neplaniranih prekida'!G:G,'Uzroci prekida'!E$14))/C52,0)</f>
        <v>0</v>
      </c>
      <c r="S52" s="45">
        <f>IF(B52&lt;&gt;"",(SUMIFS('Reg. neplaniranih prekida'!T:T,'Reg. neplaniranih prekida'!B:B,Mreze!C55,'Reg. neplaniranih prekida'!G:G,'Uzroci prekida'!E$15)+C52*SUMIFS('Reg. neplaniranih prekida'!S:S,'Reg. neplaniranih prekida'!B:B,Mreze!C$8,'Reg. neplaniranih prekida'!G:G,'Uzroci prekida'!E$15))/C52,0)</f>
        <v>0</v>
      </c>
      <c r="T52" s="44">
        <f>IF(B52&lt;&gt;"",(SUMIFS('Reg. neplaniranih prekida'!T:T,'Reg. neplaniranih prekida'!B:B,Mreze!C55,'Reg. neplaniranih prekida'!G:G,'Uzroci prekida'!E$16)+C52*SUMIFS('Reg. neplaniranih prekida'!S:S,'Reg. neplaniranih prekida'!B:B,Mreze!C$8,'Reg. neplaniranih prekida'!G:G,'Uzroci prekida'!E$16))/C52,0)</f>
        <v>0</v>
      </c>
      <c r="U52" s="60">
        <f t="shared" si="5"/>
        <v>0</v>
      </c>
      <c r="V52" s="23">
        <f>IF(B52&lt;&gt;"",SUMIF('Reg.Visa sila'!B:B, Mreze!C55, 'Reg.Visa sila'!R:R)+SUMIF('Reg.Visa sila'!B:B, Mreze!C$8, 'Reg.Visa sila'!R:R),0)</f>
        <v>0</v>
      </c>
      <c r="W52" s="23">
        <f>IF(B52&lt;&gt;"",SUMIF('Reg.Visa sila'!B:B,Mreze!C55,'Reg.Visa sila'!S:S)+SUMIF('Reg.Visa sila'!B:B,Mreze!C$8,'Reg.Visa sila'!S:S),0)</f>
        <v>0</v>
      </c>
      <c r="X52" s="61">
        <f>IF(B52&lt;&gt;"",(SUMIFS('Reg.Visa sila'!E:E, 'Reg.Visa sila'!B:B, Mreze!C55)+C52*SUMIFS('Reg.Visa sila'!R:R, 'Reg.Visa sila'!B:B, Mreze!C$8, 'Reg.Visa sila'!G:G, visa1))/C52,0)</f>
        <v>0</v>
      </c>
      <c r="Y52" s="60">
        <f>IF(B52&lt;&gt;"",(SUMIFS('Reg.Visa sila'!T:T, 'Reg.Visa sila'!B:B, Mreze!C55)+C52*SUMIFS('Reg.Visa sila'!S:S,'Reg.Visa sila'!B:B,Mreze!C$8,'Reg.Visa sila'!G:G,visa1))/C52,0)</f>
        <v>0</v>
      </c>
      <c r="Z52" s="23">
        <f>IF(B52&lt;&gt;"",SUMIF('Reg. planiranih prekida'!B:B, Mreze!C55, 'Reg. planiranih prekida'!S:S)+SUMIF('Reg. planiranih prekida'!B:B, Mreze!C$8, 'Reg. planiranih prekida'!S:S),0)</f>
        <v>0</v>
      </c>
      <c r="AA52" s="23">
        <f>IF(B52&lt;&gt;"",SUMIF('Reg. planiranih prekida'!B:B,Mreze!C55,'Reg. planiranih prekida'!T:T)+SUMIF('Reg. planiranih prekida'!B:B,Mreze!C$8,'Reg. planiranih prekida'!T:T),0)</f>
        <v>0</v>
      </c>
      <c r="AB52" s="72">
        <f>IF(B52&lt;&gt;"",(SUMIFS('Reg. planiranih prekida'!E:E, 'Reg. planiranih prekida'!B:B, Mreze!C55, 'Reg. planiranih prekida'!G:G, 'Uzroci prekida'!E$8)+C52*SUMIFS('Reg. planiranih prekida'!S:S, 'Reg. planiranih prekida'!B:B, Mreze!C$8, 'Reg. planiranih prekida'!G:G, 'Uzroci prekida'!E$8))/C52,0)</f>
        <v>0</v>
      </c>
      <c r="AC52" s="72">
        <f>IF(B52&lt;&gt;"",(SUMIFS('Reg. planiranih prekida'!E:E, 'Reg. planiranih prekida'!B:B, Mreze!C55, 'Reg. planiranih prekida'!G:G, 'Uzroci prekida'!E$9)+C52*SUMIFS('Reg. planiranih prekida'!S:S, 'Reg. planiranih prekida'!B:B, Mreze!C$8, 'Reg. planiranih prekida'!G:G, 'Uzroci prekida'!E$9))/C52,0)</f>
        <v>0</v>
      </c>
      <c r="AD52" s="72">
        <f>IF(B52&lt;&gt;"",(SUMIFS('Reg. planiranih prekida'!E:E, 'Reg. planiranih prekida'!B:B, Mreze!C55, 'Reg. planiranih prekida'!G:G, 'Uzroci prekida'!E$10)+C52*SUMIFS('Reg. planiranih prekida'!S:S, 'Reg. planiranih prekida'!B:B, Mreze!C$8, 'Reg. planiranih prekida'!G:G, 'Uzroci prekida'!E$10))/C52,0)</f>
        <v>0</v>
      </c>
      <c r="AE52" s="72">
        <f>IF(B52&lt;&gt;"",(SUMIFS('Reg. planiranih prekida'!E:E, 'Reg. planiranih prekida'!B:B, Mreze!C55, 'Reg. planiranih prekida'!G:G, 'Uzroci prekida'!E$11)+C52*SUMIFS('Reg. planiranih prekida'!S:S, 'Reg. planiranih prekida'!B:B, Mreze!C$8, 'Reg. planiranih prekida'!G:G, 'Uzroci prekida'!E$11))/C52,0)</f>
        <v>0</v>
      </c>
      <c r="AF52" s="61">
        <f t="shared" si="6"/>
        <v>0</v>
      </c>
      <c r="AG52" s="44">
        <f>IF(B52&lt;&gt;"",(SUMIFS('Reg. planiranih prekida'!U:U, 'Reg. planiranih prekida'!B:B, Mreze!C55, 'Reg. planiranih prekida'!G:G, 'Uzroci prekida'!E$8)+C52*SUMIFS('Reg. planiranih prekida'!T:T,'Reg. planiranih prekida'!B:B,Mreze!C$8,'Reg. planiranih prekida'!G:G,'Uzroci prekida'!E$8))/C52,0)</f>
        <v>0</v>
      </c>
      <c r="AH52" s="44">
        <f>IF(B52&lt;&gt;"",(SUMIFS('Reg. planiranih prekida'!U:U, 'Reg. planiranih prekida'!B:B, Mreze!C55, 'Reg. planiranih prekida'!G:G, 'Uzroci prekida'!E$9)+C52*SUMIFS('Reg. planiranih prekida'!T:T,'Reg. planiranih prekida'!B:B,Mreze!C$8,'Reg. planiranih prekida'!G:G,'Uzroci prekida'!E$9))/C52,0)</f>
        <v>0</v>
      </c>
      <c r="AI52" s="44">
        <f>IF(B52&lt;&gt;"",(SUMIFS('Reg. planiranih prekida'!U:U, 'Reg. planiranih prekida'!B:B, Mreze!C55, 'Reg. planiranih prekida'!G:G, 'Uzroci prekida'!E$10)+C52*SUMIFS('Reg. planiranih prekida'!T:T,'Reg. planiranih prekida'!B:B,Mreze!C$8,'Reg. planiranih prekida'!G:G,'Uzroci prekida'!E$10))/C52,0)</f>
        <v>0</v>
      </c>
      <c r="AJ52" s="44">
        <f>IF(B52&lt;&gt;"",(SUMIFS('Reg. planiranih prekida'!U:U, 'Reg. planiranih prekida'!B:B, Mreze!C55, 'Reg. planiranih prekida'!G:G, 'Uzroci prekida'!E$11)+C52*SUMIFS('Reg. planiranih prekida'!T:T,'Reg. planiranih prekida'!B:B,Mreze!C$8,'Reg. planiranih prekida'!G:G,'Uzroci prekida'!E$11))/C52,0)</f>
        <v>0</v>
      </c>
      <c r="AK52" s="187">
        <f t="shared" si="7"/>
        <v>0</v>
      </c>
    </row>
    <row r="53" spans="1:37" ht="25.5" x14ac:dyDescent="0.25">
      <c r="A53" s="90">
        <f t="shared" si="8"/>
        <v>48</v>
      </c>
      <c r="B53" s="91" t="str">
        <f>IF(Mreze!B56&lt;&gt;"",Mreze!B56,"")</f>
        <v/>
      </c>
      <c r="C53" s="92">
        <f>Mreze!F56</f>
        <v>0</v>
      </c>
      <c r="D53" s="92">
        <f t="shared" si="0"/>
        <v>0</v>
      </c>
      <c r="E53" s="92">
        <f t="shared" si="1"/>
        <v>0</v>
      </c>
      <c r="F53" s="186">
        <f t="shared" si="2"/>
        <v>0</v>
      </c>
      <c r="G53" s="92">
        <f t="shared" si="3"/>
        <v>0</v>
      </c>
      <c r="H53" s="23">
        <f>IF(B53&lt;&gt;"",SUMIF('Reg. neplaniranih prekida'!B:B, Mreze!C56, 'Reg. neplaniranih prekida'!R:R)+SUMIF('Reg. neplaniranih prekida'!B:B, Mreze!C$8, 'Reg. neplaniranih prekida'!R:R),0)</f>
        <v>0</v>
      </c>
      <c r="I53" s="23">
        <f>IF(B53&lt;&gt;"",SUMIF('Reg. neplaniranih prekida'!B:B,Mreze!C56,'Reg. neplaniranih prekida'!S:S)+SUMIF('Reg. neplaniranih prekida'!B:B,Mreze!C$8,'Reg. neplaniranih prekida'!S:S),0)</f>
        <v>0</v>
      </c>
      <c r="J53" s="72">
        <f>IF(B53&lt;&gt;"",(SUMIFS('Reg. neplaniranih prekida'!E:E,'Reg. neplaniranih prekida'!B:B,Mreze!C56,'Reg. neplaniranih prekida'!G:G,'Uzroci prekida'!E$12)+C53*SUMIFS('Reg. neplaniranih prekida'!R:R, 'Reg. neplaniranih prekida'!B:B, Mreze!C$8, 'Reg. neplaniranih prekida'!G:G, 'Uzroci prekida'!E$12))/C53,0)</f>
        <v>0</v>
      </c>
      <c r="K53" s="72">
        <f>IF(B53&lt;&gt;"",(SUMIFS('Reg. neplaniranih prekida'!E:E, 'Reg. neplaniranih prekida'!B:B, Mreze!C56, 'Reg. neplaniranih prekida'!G:G, 'Uzroci prekida'!E$13)+C53*SUMIFS('Reg. neplaniranih prekida'!R:R, 'Reg. neplaniranih prekida'!B:B, Mreze!C$8, 'Reg. neplaniranih prekida'!G:G, 'Uzroci prekida'!E$13))/C53,0)</f>
        <v>0</v>
      </c>
      <c r="L53" s="72">
        <f>IF(B53&lt;&gt;"",(SUMIFS('Reg. neplaniranih prekida'!E:E, 'Reg. neplaniranih prekida'!B:B, Mreze!C56, 'Reg. neplaniranih prekida'!G:G, 'Uzroci prekida'!E$14)+C53*SUMIFS('Reg. neplaniranih prekida'!R:R, 'Reg. neplaniranih prekida'!B:B, Mreze!C$8, 'Reg. neplaniranih prekida'!G:G, 'Uzroci prekida'!E$14))/C53,0)</f>
        <v>0</v>
      </c>
      <c r="M53" s="72">
        <f>IF(B53&lt;&gt;"",(SUMIFS('Reg. neplaniranih prekida'!E:E, 'Reg. neplaniranih prekida'!B:B, Mreze!C56, 'Reg. neplaniranih prekida'!G:G, 'Uzroci prekida'!E$15)+C53*SUMIFS('Reg. neplaniranih prekida'!R:R, 'Reg. neplaniranih prekida'!B:B, Mreze!C$8, 'Reg. neplaniranih prekida'!G:G, 'Uzroci prekida'!E$15))/C53,0)</f>
        <v>0</v>
      </c>
      <c r="N53" s="72">
        <f>IF(B53&lt;&gt;"",(SUMIFS('Reg. neplaniranih prekida'!E:E, 'Reg. neplaniranih prekida'!B:B, Mreze!C56, 'Reg. neplaniranih prekida'!G:G, 'Uzroci prekida'!E$16)+C53*SUMIFS('Reg. neplaniranih prekida'!R:R, 'Reg. neplaniranih prekida'!B:B, Mreze!C$8, 'Reg. neplaniranih prekida'!G:G, 'Uzroci prekida'!E$16))/C53,0)</f>
        <v>0</v>
      </c>
      <c r="O53" s="61">
        <f t="shared" si="4"/>
        <v>0</v>
      </c>
      <c r="P53" s="44">
        <f>IF(B53&lt;&gt;"",(SUMIFS('Reg. neplaniranih prekida'!T:T,'Reg. neplaniranih prekida'!B:B,Mreze!C56,'Reg. neplaniranih prekida'!G:G,'Uzroci prekida'!E$12)+C53*SUMIFS('Reg. neplaniranih prekida'!S:S,'Reg. neplaniranih prekida'!B:B,Mreze!C$8,'Reg. neplaniranih prekida'!G:G,'Uzroci prekida'!E$12))/C53,0)</f>
        <v>0</v>
      </c>
      <c r="Q53" s="44">
        <f>IF(B53&lt;&gt;"",(SUMIFS('Reg. neplaniranih prekida'!T:T,'Reg. neplaniranih prekida'!B:B,Mreze!C56,'Reg. neplaniranih prekida'!G:G,'Uzroci prekida'!E$13)+C53*SUMIFS('Reg. neplaniranih prekida'!S:S,'Reg. neplaniranih prekida'!B:B,Mreze!C$8,'Reg. neplaniranih prekida'!G:G,'Uzroci prekida'!E$13))/C53,0)</f>
        <v>0</v>
      </c>
      <c r="R53" s="44">
        <f>IF(B53&lt;&gt;"",(SUMIFS('Reg. neplaniranih prekida'!T:T,'Reg. neplaniranih prekida'!B:B,Mreze!C56,'Reg. neplaniranih prekida'!G:G,'Uzroci prekida'!E$14)+C53*SUMIFS('Reg. neplaniranih prekida'!S:S,'Reg. neplaniranih prekida'!B:B,Mreze!C$8,'Reg. neplaniranih prekida'!G:G,'Uzroci prekida'!E$14))/C53,0)</f>
        <v>0</v>
      </c>
      <c r="S53" s="45">
        <f>IF(B53&lt;&gt;"",(SUMIFS('Reg. neplaniranih prekida'!T:T,'Reg. neplaniranih prekida'!B:B,Mreze!C56,'Reg. neplaniranih prekida'!G:G,'Uzroci prekida'!E$15)+C53*SUMIFS('Reg. neplaniranih prekida'!S:S,'Reg. neplaniranih prekida'!B:B,Mreze!C$8,'Reg. neplaniranih prekida'!G:G,'Uzroci prekida'!E$15))/C53,0)</f>
        <v>0</v>
      </c>
      <c r="T53" s="44">
        <f>IF(B53&lt;&gt;"",(SUMIFS('Reg. neplaniranih prekida'!T:T,'Reg. neplaniranih prekida'!B:B,Mreze!C56,'Reg. neplaniranih prekida'!G:G,'Uzroci prekida'!E$16)+C53*SUMIFS('Reg. neplaniranih prekida'!S:S,'Reg. neplaniranih prekida'!B:B,Mreze!C$8,'Reg. neplaniranih prekida'!G:G,'Uzroci prekida'!E$16))/C53,0)</f>
        <v>0</v>
      </c>
      <c r="U53" s="60">
        <f t="shared" si="5"/>
        <v>0</v>
      </c>
      <c r="V53" s="23">
        <f>IF(B53&lt;&gt;"",SUMIF('Reg.Visa sila'!B:B, Mreze!C56, 'Reg.Visa sila'!R:R)+SUMIF('Reg.Visa sila'!B:B, Mreze!C$8, 'Reg.Visa sila'!R:R),0)</f>
        <v>0</v>
      </c>
      <c r="W53" s="23">
        <f>IF(B53&lt;&gt;"",SUMIF('Reg.Visa sila'!B:B,Mreze!C56,'Reg.Visa sila'!S:S)+SUMIF('Reg.Visa sila'!B:B,Mreze!C$8,'Reg.Visa sila'!S:S),0)</f>
        <v>0</v>
      </c>
      <c r="X53" s="61">
        <f>IF(B53&lt;&gt;"",(SUMIFS('Reg.Visa sila'!E:E, 'Reg.Visa sila'!B:B, Mreze!C56)+C53*SUMIFS('Reg.Visa sila'!R:R, 'Reg.Visa sila'!B:B, Mreze!C$8, 'Reg.Visa sila'!G:G, visa1))/C53,0)</f>
        <v>0</v>
      </c>
      <c r="Y53" s="60">
        <f>IF(B53&lt;&gt;"",(SUMIFS('Reg.Visa sila'!T:T, 'Reg.Visa sila'!B:B, Mreze!C56)+C53*SUMIFS('Reg.Visa sila'!S:S,'Reg.Visa sila'!B:B,Mreze!C$8,'Reg.Visa sila'!G:G,visa1))/C53,0)</f>
        <v>0</v>
      </c>
      <c r="Z53" s="23">
        <f>IF(B53&lt;&gt;"",SUMIF('Reg. planiranih prekida'!B:B, Mreze!C56, 'Reg. planiranih prekida'!S:S)+SUMIF('Reg. planiranih prekida'!B:B, Mreze!C$8, 'Reg. planiranih prekida'!S:S),0)</f>
        <v>0</v>
      </c>
      <c r="AA53" s="23">
        <f>IF(B53&lt;&gt;"",SUMIF('Reg. planiranih prekida'!B:B,Mreze!C56,'Reg. planiranih prekida'!T:T)+SUMIF('Reg. planiranih prekida'!B:B,Mreze!C$8,'Reg. planiranih prekida'!T:T),0)</f>
        <v>0</v>
      </c>
      <c r="AB53" s="72">
        <f>IF(B53&lt;&gt;"",(SUMIFS('Reg. planiranih prekida'!E:E, 'Reg. planiranih prekida'!B:B, Mreze!C56, 'Reg. planiranih prekida'!G:G, 'Uzroci prekida'!E$8)+C53*SUMIFS('Reg. planiranih prekida'!S:S, 'Reg. planiranih prekida'!B:B, Mreze!C$8, 'Reg. planiranih prekida'!G:G, 'Uzroci prekida'!E$8))/C53,0)</f>
        <v>0</v>
      </c>
      <c r="AC53" s="72">
        <f>IF(B53&lt;&gt;"",(SUMIFS('Reg. planiranih prekida'!E:E, 'Reg. planiranih prekida'!B:B, Mreze!C56, 'Reg. planiranih prekida'!G:G, 'Uzroci prekida'!E$9)+C53*SUMIFS('Reg. planiranih prekida'!S:S, 'Reg. planiranih prekida'!B:B, Mreze!C$8, 'Reg. planiranih prekida'!G:G, 'Uzroci prekida'!E$9))/C53,0)</f>
        <v>0</v>
      </c>
      <c r="AD53" s="72">
        <f>IF(B53&lt;&gt;"",(SUMIFS('Reg. planiranih prekida'!E:E, 'Reg. planiranih prekida'!B:B, Mreze!C56, 'Reg. planiranih prekida'!G:G, 'Uzroci prekida'!E$10)+C53*SUMIFS('Reg. planiranih prekida'!S:S, 'Reg. planiranih prekida'!B:B, Mreze!C$8, 'Reg. planiranih prekida'!G:G, 'Uzroci prekida'!E$10))/C53,0)</f>
        <v>0</v>
      </c>
      <c r="AE53" s="72">
        <f>IF(B53&lt;&gt;"",(SUMIFS('Reg. planiranih prekida'!E:E, 'Reg. planiranih prekida'!B:B, Mreze!C56, 'Reg. planiranih prekida'!G:G, 'Uzroci prekida'!E$11)+C53*SUMIFS('Reg. planiranih prekida'!S:S, 'Reg. planiranih prekida'!B:B, Mreze!C$8, 'Reg. planiranih prekida'!G:G, 'Uzroci prekida'!E$11))/C53,0)</f>
        <v>0</v>
      </c>
      <c r="AF53" s="61">
        <f t="shared" si="6"/>
        <v>0</v>
      </c>
      <c r="AG53" s="44">
        <f>IF(B53&lt;&gt;"",(SUMIFS('Reg. planiranih prekida'!U:U, 'Reg. planiranih prekida'!B:B, Mreze!C56, 'Reg. planiranih prekida'!G:G, 'Uzroci prekida'!E$8)+C53*SUMIFS('Reg. planiranih prekida'!T:T,'Reg. planiranih prekida'!B:B,Mreze!C$8,'Reg. planiranih prekida'!G:G,'Uzroci prekida'!E$8))/C53,0)</f>
        <v>0</v>
      </c>
      <c r="AH53" s="44">
        <f>IF(B53&lt;&gt;"",(SUMIFS('Reg. planiranih prekida'!U:U, 'Reg. planiranih prekida'!B:B, Mreze!C56, 'Reg. planiranih prekida'!G:G, 'Uzroci prekida'!E$9)+C53*SUMIFS('Reg. planiranih prekida'!T:T,'Reg. planiranih prekida'!B:B,Mreze!C$8,'Reg. planiranih prekida'!G:G,'Uzroci prekida'!E$9))/C53,0)</f>
        <v>0</v>
      </c>
      <c r="AI53" s="44">
        <f>IF(B53&lt;&gt;"",(SUMIFS('Reg. planiranih prekida'!U:U, 'Reg. planiranih prekida'!B:B, Mreze!C56, 'Reg. planiranih prekida'!G:G, 'Uzroci prekida'!E$10)+C53*SUMIFS('Reg. planiranih prekida'!T:T,'Reg. planiranih prekida'!B:B,Mreze!C$8,'Reg. planiranih prekida'!G:G,'Uzroci prekida'!E$10))/C53,0)</f>
        <v>0</v>
      </c>
      <c r="AJ53" s="44">
        <f>IF(B53&lt;&gt;"",(SUMIFS('Reg. planiranih prekida'!U:U, 'Reg. planiranih prekida'!B:B, Mreze!C56, 'Reg. planiranih prekida'!G:G, 'Uzroci prekida'!E$11)+C53*SUMIFS('Reg. planiranih prekida'!T:T,'Reg. planiranih prekida'!B:B,Mreze!C$8,'Reg. planiranih prekida'!G:G,'Uzroci prekida'!E$11))/C53,0)</f>
        <v>0</v>
      </c>
      <c r="AK53" s="187">
        <f t="shared" si="7"/>
        <v>0</v>
      </c>
    </row>
    <row r="54" spans="1:37" x14ac:dyDescent="0.25">
      <c r="A54" s="90">
        <f t="shared" si="8"/>
        <v>49</v>
      </c>
      <c r="B54" s="91" t="str">
        <f>IF(Mreze!B57&lt;&gt;"",Mreze!B57,"")</f>
        <v/>
      </c>
      <c r="C54" s="92">
        <f>Mreze!F57</f>
        <v>0</v>
      </c>
      <c r="D54" s="92">
        <f t="shared" si="0"/>
        <v>0</v>
      </c>
      <c r="E54" s="92">
        <f t="shared" si="1"/>
        <v>0</v>
      </c>
      <c r="F54" s="186">
        <f t="shared" si="2"/>
        <v>0</v>
      </c>
      <c r="G54" s="92">
        <f t="shared" si="3"/>
        <v>0</v>
      </c>
      <c r="H54" s="23">
        <f>IF(B54&lt;&gt;"",SUMIF('Reg. neplaniranih prekida'!B:B, Mreze!C57, 'Reg. neplaniranih prekida'!R:R)+SUMIF('Reg. neplaniranih prekida'!B:B, Mreze!C$8, 'Reg. neplaniranih prekida'!R:R),0)</f>
        <v>0</v>
      </c>
      <c r="I54" s="23">
        <f>IF(B54&lt;&gt;"",SUMIF('Reg. neplaniranih prekida'!B:B,Mreze!C57,'Reg. neplaniranih prekida'!S:S)+SUMIF('Reg. neplaniranih prekida'!B:B,Mreze!C$8,'Reg. neplaniranih prekida'!S:S),0)</f>
        <v>0</v>
      </c>
      <c r="J54" s="72">
        <f>IF(B54&lt;&gt;"",(SUMIFS('Reg. neplaniranih prekida'!E:E,'Reg. neplaniranih prekida'!B:B,Mreze!C57,'Reg. neplaniranih prekida'!G:G,'Uzroci prekida'!E$12)+C54*SUMIFS('Reg. neplaniranih prekida'!R:R, 'Reg. neplaniranih prekida'!B:B, Mreze!C$8, 'Reg. neplaniranih prekida'!G:G, 'Uzroci prekida'!E$12))/C54,0)</f>
        <v>0</v>
      </c>
      <c r="K54" s="72">
        <f>IF(B54&lt;&gt;"",(SUMIFS('Reg. neplaniranih prekida'!E:E, 'Reg. neplaniranih prekida'!B:B, Mreze!C57, 'Reg. neplaniranih prekida'!G:G, 'Uzroci prekida'!E$13)+C54*SUMIFS('Reg. neplaniranih prekida'!R:R, 'Reg. neplaniranih prekida'!B:B, Mreze!C$8, 'Reg. neplaniranih prekida'!G:G, 'Uzroci prekida'!E$13))/C54,0)</f>
        <v>0</v>
      </c>
      <c r="L54" s="72">
        <f>IF(B54&lt;&gt;"",(SUMIFS('Reg. neplaniranih prekida'!E:E, 'Reg. neplaniranih prekida'!B:B, Mreze!C57, 'Reg. neplaniranih prekida'!G:G, 'Uzroci prekida'!E$14)+C54*SUMIFS('Reg. neplaniranih prekida'!R:R, 'Reg. neplaniranih prekida'!B:B, Mreze!C$8, 'Reg. neplaniranih prekida'!G:G, 'Uzroci prekida'!E$14))/C54,0)</f>
        <v>0</v>
      </c>
      <c r="M54" s="72">
        <f>IF(B54&lt;&gt;"",(SUMIFS('Reg. neplaniranih prekida'!E:E, 'Reg. neplaniranih prekida'!B:B, Mreze!C57, 'Reg. neplaniranih prekida'!G:G, 'Uzroci prekida'!E$15)+C54*SUMIFS('Reg. neplaniranih prekida'!R:R, 'Reg. neplaniranih prekida'!B:B, Mreze!C$8, 'Reg. neplaniranih prekida'!G:G, 'Uzroci prekida'!E$15))/C54,0)</f>
        <v>0</v>
      </c>
      <c r="N54" s="72">
        <f>IF(B54&lt;&gt;"",(SUMIFS('Reg. neplaniranih prekida'!E:E, 'Reg. neplaniranih prekida'!B:B, Mreze!C57, 'Reg. neplaniranih prekida'!G:G, 'Uzroci prekida'!E$16)+C54*SUMIFS('Reg. neplaniranih prekida'!R:R, 'Reg. neplaniranih prekida'!B:B, Mreze!C$8, 'Reg. neplaniranih prekida'!G:G, 'Uzroci prekida'!E$16))/C54,0)</f>
        <v>0</v>
      </c>
      <c r="O54" s="61">
        <f t="shared" si="4"/>
        <v>0</v>
      </c>
      <c r="P54" s="44">
        <f>IF(B54&lt;&gt;"",(SUMIFS('Reg. neplaniranih prekida'!T:T,'Reg. neplaniranih prekida'!B:B,Mreze!C57,'Reg. neplaniranih prekida'!G:G,'Uzroci prekida'!E$12)+C54*SUMIFS('Reg. neplaniranih prekida'!S:S,'Reg. neplaniranih prekida'!B:B,Mreze!C$8,'Reg. neplaniranih prekida'!G:G,'Uzroci prekida'!E$12))/C54,0)</f>
        <v>0</v>
      </c>
      <c r="Q54" s="44">
        <f>IF(B54&lt;&gt;"",(SUMIFS('Reg. neplaniranih prekida'!T:T,'Reg. neplaniranih prekida'!B:B,Mreze!C57,'Reg. neplaniranih prekida'!G:G,'Uzroci prekida'!E$13)+C54*SUMIFS('Reg. neplaniranih prekida'!S:S,'Reg. neplaniranih prekida'!B:B,Mreze!C$8,'Reg. neplaniranih prekida'!G:G,'Uzroci prekida'!E$13))/C54,0)</f>
        <v>0</v>
      </c>
      <c r="R54" s="44">
        <f>IF(B54&lt;&gt;"",(SUMIFS('Reg. neplaniranih prekida'!T:T,'Reg. neplaniranih prekida'!B:B,Mreze!C57,'Reg. neplaniranih prekida'!G:G,'Uzroci prekida'!E$14)+C54*SUMIFS('Reg. neplaniranih prekida'!S:S,'Reg. neplaniranih prekida'!B:B,Mreze!C$8,'Reg. neplaniranih prekida'!G:G,'Uzroci prekida'!E$14))/C54,0)</f>
        <v>0</v>
      </c>
      <c r="S54" s="45">
        <f>IF(B54&lt;&gt;"",(SUMIFS('Reg. neplaniranih prekida'!T:T,'Reg. neplaniranih prekida'!B:B,Mreze!C57,'Reg. neplaniranih prekida'!G:G,'Uzroci prekida'!E$15)+C54*SUMIFS('Reg. neplaniranih prekida'!S:S,'Reg. neplaniranih prekida'!B:B,Mreze!C$8,'Reg. neplaniranih prekida'!G:G,'Uzroci prekida'!E$15))/C54,0)</f>
        <v>0</v>
      </c>
      <c r="T54" s="44">
        <f>IF(B54&lt;&gt;"",(SUMIFS('Reg. neplaniranih prekida'!T:T,'Reg. neplaniranih prekida'!B:B,Mreze!C57,'Reg. neplaniranih prekida'!G:G,'Uzroci prekida'!E$16)+C54*SUMIFS('Reg. neplaniranih prekida'!S:S,'Reg. neplaniranih prekida'!B:B,Mreze!C$8,'Reg. neplaniranih prekida'!G:G,'Uzroci prekida'!E$16))/C54,0)</f>
        <v>0</v>
      </c>
      <c r="U54" s="60">
        <f t="shared" si="5"/>
        <v>0</v>
      </c>
      <c r="V54" s="23">
        <f>IF(B54&lt;&gt;"",SUMIF('Reg.Visa sila'!B:B, Mreze!C57, 'Reg.Visa sila'!R:R)+SUMIF('Reg.Visa sila'!B:B, Mreze!C$8, 'Reg.Visa sila'!R:R),0)</f>
        <v>0</v>
      </c>
      <c r="W54" s="23">
        <f>IF(B54&lt;&gt;"",SUMIF('Reg.Visa sila'!B:B,Mreze!C57,'Reg.Visa sila'!S:S)+SUMIF('Reg.Visa sila'!B:B,Mreze!C$8,'Reg.Visa sila'!S:S),0)</f>
        <v>0</v>
      </c>
      <c r="X54" s="61">
        <f>IF(B54&lt;&gt;"",(SUMIFS('Reg.Visa sila'!E:E, 'Reg.Visa sila'!B:B, Mreze!C57)+C54*SUMIFS('Reg.Visa sila'!R:R, 'Reg.Visa sila'!B:B, Mreze!C$8, 'Reg.Visa sila'!G:G, visa1))/C54,0)</f>
        <v>0</v>
      </c>
      <c r="Y54" s="60">
        <f>IF(B54&lt;&gt;"",(SUMIFS('Reg.Visa sila'!T:T, 'Reg.Visa sila'!B:B, Mreze!C57)+C54*SUMIFS('Reg.Visa sila'!S:S,'Reg.Visa sila'!B:B,Mreze!C$8,'Reg.Visa sila'!G:G,visa1))/C54,0)</f>
        <v>0</v>
      </c>
      <c r="Z54" s="23">
        <f>IF(B54&lt;&gt;"",SUMIF('Reg. planiranih prekida'!B:B, Mreze!C57, 'Reg. planiranih prekida'!S:S)+SUMIF('Reg. planiranih prekida'!B:B, Mreze!C$8, 'Reg. planiranih prekida'!S:S),0)</f>
        <v>0</v>
      </c>
      <c r="AA54" s="23">
        <f>IF(B54&lt;&gt;"",SUMIF('Reg. planiranih prekida'!B:B,Mreze!C57,'Reg. planiranih prekida'!T:T)+SUMIF('Reg. planiranih prekida'!B:B,Mreze!C$8,'Reg. planiranih prekida'!T:T),0)</f>
        <v>0</v>
      </c>
      <c r="AB54" s="72">
        <f>IF(B54&lt;&gt;"",(SUMIFS('Reg. planiranih prekida'!E:E, 'Reg. planiranih prekida'!B:B, Mreze!C57, 'Reg. planiranih prekida'!G:G, 'Uzroci prekida'!E$8)+C54*SUMIFS('Reg. planiranih prekida'!S:S, 'Reg. planiranih prekida'!B:B, Mreze!C$8, 'Reg. planiranih prekida'!G:G, 'Uzroci prekida'!E$8))/C54,0)</f>
        <v>0</v>
      </c>
      <c r="AC54" s="72">
        <f>IF(B54&lt;&gt;"",(SUMIFS('Reg. planiranih prekida'!E:E, 'Reg. planiranih prekida'!B:B, Mreze!C57, 'Reg. planiranih prekida'!G:G, 'Uzroci prekida'!E$9)+C54*SUMIFS('Reg. planiranih prekida'!S:S, 'Reg. planiranih prekida'!B:B, Mreze!C$8, 'Reg. planiranih prekida'!G:G, 'Uzroci prekida'!E$9))/C54,0)</f>
        <v>0</v>
      </c>
      <c r="AD54" s="72">
        <f>IF(B54&lt;&gt;"",(SUMIFS('Reg. planiranih prekida'!E:E, 'Reg. planiranih prekida'!B:B, Mreze!C57, 'Reg. planiranih prekida'!G:G, 'Uzroci prekida'!E$10)+C54*SUMIFS('Reg. planiranih prekida'!S:S, 'Reg. planiranih prekida'!B:B, Mreze!C$8, 'Reg. planiranih prekida'!G:G, 'Uzroci prekida'!E$10))/C54,0)</f>
        <v>0</v>
      </c>
      <c r="AE54" s="72">
        <f>IF(B54&lt;&gt;"",(SUMIFS('Reg. planiranih prekida'!E:E, 'Reg. planiranih prekida'!B:B, Mreze!C57, 'Reg. planiranih prekida'!G:G, 'Uzroci prekida'!E$11)+C54*SUMIFS('Reg. planiranih prekida'!S:S, 'Reg. planiranih prekida'!B:B, Mreze!C$8, 'Reg. planiranih prekida'!G:G, 'Uzroci prekida'!E$11))/C54,0)</f>
        <v>0</v>
      </c>
      <c r="AF54" s="61">
        <f t="shared" si="6"/>
        <v>0</v>
      </c>
      <c r="AG54" s="44">
        <f>IF(B54&lt;&gt;"",(SUMIFS('Reg. planiranih prekida'!U:U, 'Reg. planiranih prekida'!B:B, Mreze!C57, 'Reg. planiranih prekida'!G:G, 'Uzroci prekida'!E$8)+C54*SUMIFS('Reg. planiranih prekida'!T:T,'Reg. planiranih prekida'!B:B,Mreze!C$8,'Reg. planiranih prekida'!G:G,'Uzroci prekida'!E$8))/C54,0)</f>
        <v>0</v>
      </c>
      <c r="AH54" s="44">
        <f>IF(B54&lt;&gt;"",(SUMIFS('Reg. planiranih prekida'!U:U, 'Reg. planiranih prekida'!B:B, Mreze!C57, 'Reg. planiranih prekida'!G:G, 'Uzroci prekida'!E$9)+C54*SUMIFS('Reg. planiranih prekida'!T:T,'Reg. planiranih prekida'!B:B,Mreze!C$8,'Reg. planiranih prekida'!G:G,'Uzroci prekida'!E$9))/C54,0)</f>
        <v>0</v>
      </c>
      <c r="AI54" s="44">
        <f>IF(B54&lt;&gt;"",(SUMIFS('Reg. planiranih prekida'!U:U, 'Reg. planiranih prekida'!B:B, Mreze!C57, 'Reg. planiranih prekida'!G:G, 'Uzroci prekida'!E$10)+C54*SUMIFS('Reg. planiranih prekida'!T:T,'Reg. planiranih prekida'!B:B,Mreze!C$8,'Reg. planiranih prekida'!G:G,'Uzroci prekida'!E$10))/C54,0)</f>
        <v>0</v>
      </c>
      <c r="AJ54" s="44">
        <f>IF(B54&lt;&gt;"",(SUMIFS('Reg. planiranih prekida'!U:U, 'Reg. planiranih prekida'!B:B, Mreze!C57, 'Reg. planiranih prekida'!G:G, 'Uzroci prekida'!E$11)+C54*SUMIFS('Reg. planiranih prekida'!T:T,'Reg. planiranih prekida'!B:B,Mreze!C$8,'Reg. planiranih prekida'!G:G,'Uzroci prekida'!E$11))/C54,0)</f>
        <v>0</v>
      </c>
      <c r="AK54" s="187">
        <f t="shared" si="7"/>
        <v>0</v>
      </c>
    </row>
    <row r="55" spans="1:37" ht="25.5" x14ac:dyDescent="0.25">
      <c r="A55" s="90">
        <f t="shared" si="8"/>
        <v>50</v>
      </c>
      <c r="B55" s="91" t="str">
        <f>IF(Mreze!B58&lt;&gt;"",Mreze!B58,"")</f>
        <v/>
      </c>
      <c r="C55" s="92">
        <f>Mreze!F58</f>
        <v>0</v>
      </c>
      <c r="D55" s="92">
        <f t="shared" si="0"/>
        <v>0</v>
      </c>
      <c r="E55" s="92">
        <f t="shared" si="1"/>
        <v>0</v>
      </c>
      <c r="F55" s="186">
        <f t="shared" si="2"/>
        <v>0</v>
      </c>
      <c r="G55" s="92">
        <f t="shared" si="3"/>
        <v>0</v>
      </c>
      <c r="H55" s="23">
        <f>IF(B55&lt;&gt;"",SUMIF('Reg. neplaniranih prekida'!B:B, Mreze!C58, 'Reg. neplaniranih prekida'!R:R)+SUMIF('Reg. neplaniranih prekida'!B:B, Mreze!C$8, 'Reg. neplaniranih prekida'!R:R),0)</f>
        <v>0</v>
      </c>
      <c r="I55" s="23">
        <f>IF(B55&lt;&gt;"",SUMIF('Reg. neplaniranih prekida'!B:B,Mreze!C58,'Reg. neplaniranih prekida'!S:S)+SUMIF('Reg. neplaniranih prekida'!B:B,Mreze!C$8,'Reg. neplaniranih prekida'!S:S),0)</f>
        <v>0</v>
      </c>
      <c r="J55" s="72">
        <f>IF(B55&lt;&gt;"",(SUMIFS('Reg. neplaniranih prekida'!E:E,'Reg. neplaniranih prekida'!B:B,Mreze!C58,'Reg. neplaniranih prekida'!G:G,'Uzroci prekida'!E$12)+C55*SUMIFS('Reg. neplaniranih prekida'!R:R, 'Reg. neplaniranih prekida'!B:B, Mreze!C$8, 'Reg. neplaniranih prekida'!G:G, 'Uzroci prekida'!E$12))/C55,0)</f>
        <v>0</v>
      </c>
      <c r="K55" s="72">
        <f>IF(B55&lt;&gt;"",(SUMIFS('Reg. neplaniranih prekida'!E:E, 'Reg. neplaniranih prekida'!B:B, Mreze!C58, 'Reg. neplaniranih prekida'!G:G, 'Uzroci prekida'!E$13)+C55*SUMIFS('Reg. neplaniranih prekida'!R:R, 'Reg. neplaniranih prekida'!B:B, Mreze!C$8, 'Reg. neplaniranih prekida'!G:G, 'Uzroci prekida'!E$13))/C55,0)</f>
        <v>0</v>
      </c>
      <c r="L55" s="72">
        <f>IF(B55&lt;&gt;"",(SUMIFS('Reg. neplaniranih prekida'!E:E, 'Reg. neplaniranih prekida'!B:B, Mreze!C58, 'Reg. neplaniranih prekida'!G:G, 'Uzroci prekida'!E$14)+C55*SUMIFS('Reg. neplaniranih prekida'!R:R, 'Reg. neplaniranih prekida'!B:B, Mreze!C$8, 'Reg. neplaniranih prekida'!G:G, 'Uzroci prekida'!E$14))/C55,0)</f>
        <v>0</v>
      </c>
      <c r="M55" s="72">
        <f>IF(B55&lt;&gt;"",(SUMIFS('Reg. neplaniranih prekida'!E:E, 'Reg. neplaniranih prekida'!B:B, Mreze!C58, 'Reg. neplaniranih prekida'!G:G, 'Uzroci prekida'!E$15)+C55*SUMIFS('Reg. neplaniranih prekida'!R:R, 'Reg. neplaniranih prekida'!B:B, Mreze!C$8, 'Reg. neplaniranih prekida'!G:G, 'Uzroci prekida'!E$15))/C55,0)</f>
        <v>0</v>
      </c>
      <c r="N55" s="72">
        <f>IF(B55&lt;&gt;"",(SUMIFS('Reg. neplaniranih prekida'!E:E, 'Reg. neplaniranih prekida'!B:B, Mreze!C58, 'Reg. neplaniranih prekida'!G:G, 'Uzroci prekida'!E$16)+C55*SUMIFS('Reg. neplaniranih prekida'!R:R, 'Reg. neplaniranih prekida'!B:B, Mreze!C$8, 'Reg. neplaniranih prekida'!G:G, 'Uzroci prekida'!E$16))/C55,0)</f>
        <v>0</v>
      </c>
      <c r="O55" s="61">
        <f t="shared" si="4"/>
        <v>0</v>
      </c>
      <c r="P55" s="44">
        <f>IF(B55&lt;&gt;"",(SUMIFS('Reg. neplaniranih prekida'!T:T,'Reg. neplaniranih prekida'!B:B,Mreze!C58,'Reg. neplaniranih prekida'!G:G,'Uzroci prekida'!E$12)+C55*SUMIFS('Reg. neplaniranih prekida'!S:S,'Reg. neplaniranih prekida'!B:B,Mreze!C$8,'Reg. neplaniranih prekida'!G:G,'Uzroci prekida'!E$12))/C55,0)</f>
        <v>0</v>
      </c>
      <c r="Q55" s="44">
        <f>IF(B55&lt;&gt;"",(SUMIFS('Reg. neplaniranih prekida'!T:T,'Reg. neplaniranih prekida'!B:B,Mreze!C58,'Reg. neplaniranih prekida'!G:G,'Uzroci prekida'!E$13)+C55*SUMIFS('Reg. neplaniranih prekida'!S:S,'Reg. neplaniranih prekida'!B:B,Mreze!C$8,'Reg. neplaniranih prekida'!G:G,'Uzroci prekida'!E$13))/C55,0)</f>
        <v>0</v>
      </c>
      <c r="R55" s="44">
        <f>IF(B55&lt;&gt;"",(SUMIFS('Reg. neplaniranih prekida'!T:T,'Reg. neplaniranih prekida'!B:B,Mreze!C58,'Reg. neplaniranih prekida'!G:G,'Uzroci prekida'!E$14)+C55*SUMIFS('Reg. neplaniranih prekida'!S:S,'Reg. neplaniranih prekida'!B:B,Mreze!C$8,'Reg. neplaniranih prekida'!G:G,'Uzroci prekida'!E$14))/C55,0)</f>
        <v>0</v>
      </c>
      <c r="S55" s="45">
        <f>IF(B55&lt;&gt;"",(SUMIFS('Reg. neplaniranih prekida'!T:T,'Reg. neplaniranih prekida'!B:B,Mreze!C58,'Reg. neplaniranih prekida'!G:G,'Uzroci prekida'!E$15)+C55*SUMIFS('Reg. neplaniranih prekida'!S:S,'Reg. neplaniranih prekida'!B:B,Mreze!C$8,'Reg. neplaniranih prekida'!G:G,'Uzroci prekida'!E$15))/C55,0)</f>
        <v>0</v>
      </c>
      <c r="T55" s="44">
        <f>IF(B55&lt;&gt;"",(SUMIFS('Reg. neplaniranih prekida'!T:T,'Reg. neplaniranih prekida'!B:B,Mreze!C58,'Reg. neplaniranih prekida'!G:G,'Uzroci prekida'!E$16)+C55*SUMIFS('Reg. neplaniranih prekida'!S:S,'Reg. neplaniranih prekida'!B:B,Mreze!C$8,'Reg. neplaniranih prekida'!G:G,'Uzroci prekida'!E$16))/C55,0)</f>
        <v>0</v>
      </c>
      <c r="U55" s="60">
        <f t="shared" si="5"/>
        <v>0</v>
      </c>
      <c r="V55" s="23">
        <f>IF(B55&lt;&gt;"",SUMIF('Reg.Visa sila'!B:B, Mreze!C58, 'Reg.Visa sila'!R:R)+SUMIF('Reg.Visa sila'!B:B, Mreze!C$8, 'Reg.Visa sila'!R:R),0)</f>
        <v>0</v>
      </c>
      <c r="W55" s="23">
        <f>IF(B55&lt;&gt;"",SUMIF('Reg.Visa sila'!B:B,Mreze!C58,'Reg.Visa sila'!S:S)+SUMIF('Reg.Visa sila'!B:B,Mreze!C$8,'Reg.Visa sila'!S:S),0)</f>
        <v>0</v>
      </c>
      <c r="X55" s="61">
        <f>IF(B55&lt;&gt;"",(SUMIFS('Reg.Visa sila'!E:E, 'Reg.Visa sila'!B:B, Mreze!C58)+C55*SUMIFS('Reg.Visa sila'!R:R, 'Reg.Visa sila'!B:B, Mreze!C$8, 'Reg.Visa sila'!G:G, visa1))/C55,0)</f>
        <v>0</v>
      </c>
      <c r="Y55" s="60">
        <f>IF(B55&lt;&gt;"",(SUMIFS('Reg.Visa sila'!T:T, 'Reg.Visa sila'!B:B, Mreze!C58)+C55*SUMIFS('Reg.Visa sila'!S:S,'Reg.Visa sila'!B:B,Mreze!C$8,'Reg.Visa sila'!G:G,visa1))/C55,0)</f>
        <v>0</v>
      </c>
      <c r="Z55" s="23">
        <f>IF(B55&lt;&gt;"",SUMIF('Reg. planiranih prekida'!B:B, Mreze!C58, 'Reg. planiranih prekida'!S:S)+SUMIF('Reg. planiranih prekida'!B:B, Mreze!C$8, 'Reg. planiranih prekida'!S:S),0)</f>
        <v>0</v>
      </c>
      <c r="AA55" s="23">
        <f>IF(B55&lt;&gt;"",SUMIF('Reg. planiranih prekida'!B:B,Mreze!C58,'Reg. planiranih prekida'!T:T)+SUMIF('Reg. planiranih prekida'!B:B,Mreze!C$8,'Reg. planiranih prekida'!T:T),0)</f>
        <v>0</v>
      </c>
      <c r="AB55" s="72">
        <f>IF(B55&lt;&gt;"",(SUMIFS('Reg. planiranih prekida'!E:E, 'Reg. planiranih prekida'!B:B, Mreze!C58, 'Reg. planiranih prekida'!G:G, 'Uzroci prekida'!E$8)+C55*SUMIFS('Reg. planiranih prekida'!S:S, 'Reg. planiranih prekida'!B:B, Mreze!C$8, 'Reg. planiranih prekida'!G:G, 'Uzroci prekida'!E$8))/C55,0)</f>
        <v>0</v>
      </c>
      <c r="AC55" s="72">
        <f>IF(B55&lt;&gt;"",(SUMIFS('Reg. planiranih prekida'!E:E, 'Reg. planiranih prekida'!B:B, Mreze!C58, 'Reg. planiranih prekida'!G:G, 'Uzroci prekida'!E$9)+C55*SUMIFS('Reg. planiranih prekida'!S:S, 'Reg. planiranih prekida'!B:B, Mreze!C$8, 'Reg. planiranih prekida'!G:G, 'Uzroci prekida'!E$9))/C55,0)</f>
        <v>0</v>
      </c>
      <c r="AD55" s="72">
        <f>IF(B55&lt;&gt;"",(SUMIFS('Reg. planiranih prekida'!E:E, 'Reg. planiranih prekida'!B:B, Mreze!C58, 'Reg. planiranih prekida'!G:G, 'Uzroci prekida'!E$10)+C55*SUMIFS('Reg. planiranih prekida'!S:S, 'Reg. planiranih prekida'!B:B, Mreze!C$8, 'Reg. planiranih prekida'!G:G, 'Uzroci prekida'!E$10))/C55,0)</f>
        <v>0</v>
      </c>
      <c r="AE55" s="72">
        <f>IF(B55&lt;&gt;"",(SUMIFS('Reg. planiranih prekida'!E:E, 'Reg. planiranih prekida'!B:B, Mreze!C58, 'Reg. planiranih prekida'!G:G, 'Uzroci prekida'!E$11)+C55*SUMIFS('Reg. planiranih prekida'!S:S, 'Reg. planiranih prekida'!B:B, Mreze!C$8, 'Reg. planiranih prekida'!G:G, 'Uzroci prekida'!E$11))/C55,0)</f>
        <v>0</v>
      </c>
      <c r="AF55" s="61">
        <f t="shared" si="6"/>
        <v>0</v>
      </c>
      <c r="AG55" s="44">
        <f>IF(B55&lt;&gt;"",(SUMIFS('Reg. planiranih prekida'!U:U, 'Reg. planiranih prekida'!B:B, Mreze!C58, 'Reg. planiranih prekida'!G:G, 'Uzroci prekida'!E$8)+C55*SUMIFS('Reg. planiranih prekida'!T:T,'Reg. planiranih prekida'!B:B,Mreze!C$8,'Reg. planiranih prekida'!G:G,'Uzroci prekida'!E$8))/C55,0)</f>
        <v>0</v>
      </c>
      <c r="AH55" s="44">
        <f>IF(B55&lt;&gt;"",(SUMIFS('Reg. planiranih prekida'!U:U, 'Reg. planiranih prekida'!B:B, Mreze!C58, 'Reg. planiranih prekida'!G:G, 'Uzroci prekida'!E$9)+C55*SUMIFS('Reg. planiranih prekida'!T:T,'Reg. planiranih prekida'!B:B,Mreze!C$8,'Reg. planiranih prekida'!G:G,'Uzroci prekida'!E$9))/C55,0)</f>
        <v>0</v>
      </c>
      <c r="AI55" s="44">
        <f>IF(B55&lt;&gt;"",(SUMIFS('Reg. planiranih prekida'!U:U, 'Reg. planiranih prekida'!B:B, Mreze!C58, 'Reg. planiranih prekida'!G:G, 'Uzroci prekida'!E$10)+C55*SUMIFS('Reg. planiranih prekida'!T:T,'Reg. planiranih prekida'!B:B,Mreze!C$8,'Reg. planiranih prekida'!G:G,'Uzroci prekida'!E$10))/C55,0)</f>
        <v>0</v>
      </c>
      <c r="AJ55" s="44">
        <f>IF(B55&lt;&gt;"",(SUMIFS('Reg. planiranih prekida'!U:U, 'Reg. planiranih prekida'!B:B, Mreze!C58, 'Reg. planiranih prekida'!G:G, 'Uzroci prekida'!E$11)+C55*SUMIFS('Reg. planiranih prekida'!T:T,'Reg. planiranih prekida'!B:B,Mreze!C$8,'Reg. planiranih prekida'!G:G,'Uzroci prekida'!E$11))/C55,0)</f>
        <v>0</v>
      </c>
      <c r="AK55" s="187">
        <f t="shared" si="7"/>
        <v>0</v>
      </c>
    </row>
    <row r="56" spans="1:37" x14ac:dyDescent="0.25">
      <c r="A56" s="90">
        <f t="shared" si="8"/>
        <v>51</v>
      </c>
      <c r="B56" s="91" t="str">
        <f>IF(Mreze!B59&lt;&gt;"",Mreze!B59,"")</f>
        <v/>
      </c>
      <c r="C56" s="92">
        <f>Mreze!F59</f>
        <v>0</v>
      </c>
      <c r="D56" s="92">
        <f t="shared" si="0"/>
        <v>0</v>
      </c>
      <c r="E56" s="92">
        <f t="shared" si="1"/>
        <v>0</v>
      </c>
      <c r="F56" s="186">
        <f t="shared" si="2"/>
        <v>0</v>
      </c>
      <c r="G56" s="92">
        <f t="shared" si="3"/>
        <v>0</v>
      </c>
      <c r="H56" s="23">
        <f>IF(B56&lt;&gt;"",SUMIF('Reg. neplaniranih prekida'!B:B, Mreze!C59, 'Reg. neplaniranih prekida'!R:R)+SUMIF('Reg. neplaniranih prekida'!B:B, Mreze!C$8, 'Reg. neplaniranih prekida'!R:R),0)</f>
        <v>0</v>
      </c>
      <c r="I56" s="23">
        <f>IF(B56&lt;&gt;"",SUMIF('Reg. neplaniranih prekida'!B:B,Mreze!C59,'Reg. neplaniranih prekida'!S:S)+SUMIF('Reg. neplaniranih prekida'!B:B,Mreze!C$8,'Reg. neplaniranih prekida'!S:S),0)</f>
        <v>0</v>
      </c>
      <c r="J56" s="72">
        <f>IF(B56&lt;&gt;"",(SUMIFS('Reg. neplaniranih prekida'!E:E,'Reg. neplaniranih prekida'!B:B,Mreze!C59,'Reg. neplaniranih prekida'!G:G,'Uzroci prekida'!E$12)+C56*SUMIFS('Reg. neplaniranih prekida'!R:R, 'Reg. neplaniranih prekida'!B:B, Mreze!C$8, 'Reg. neplaniranih prekida'!G:G, 'Uzroci prekida'!E$12))/C56,0)</f>
        <v>0</v>
      </c>
      <c r="K56" s="72">
        <f>IF(B56&lt;&gt;"",(SUMIFS('Reg. neplaniranih prekida'!E:E, 'Reg. neplaniranih prekida'!B:B, Mreze!C59, 'Reg. neplaniranih prekida'!G:G, 'Uzroci prekida'!E$13)+C56*SUMIFS('Reg. neplaniranih prekida'!R:R, 'Reg. neplaniranih prekida'!B:B, Mreze!C$8, 'Reg. neplaniranih prekida'!G:G, 'Uzroci prekida'!E$13))/C56,0)</f>
        <v>0</v>
      </c>
      <c r="L56" s="72">
        <f>IF(B56&lt;&gt;"",(SUMIFS('Reg. neplaniranih prekida'!E:E, 'Reg. neplaniranih prekida'!B:B, Mreze!C59, 'Reg. neplaniranih prekida'!G:G, 'Uzroci prekida'!E$14)+C56*SUMIFS('Reg. neplaniranih prekida'!R:R, 'Reg. neplaniranih prekida'!B:B, Mreze!C$8, 'Reg. neplaniranih prekida'!G:G, 'Uzroci prekida'!E$14))/C56,0)</f>
        <v>0</v>
      </c>
      <c r="M56" s="72">
        <f>IF(B56&lt;&gt;"",(SUMIFS('Reg. neplaniranih prekida'!E:E, 'Reg. neplaniranih prekida'!B:B, Mreze!C59, 'Reg. neplaniranih prekida'!G:G, 'Uzroci prekida'!E$15)+C56*SUMIFS('Reg. neplaniranih prekida'!R:R, 'Reg. neplaniranih prekida'!B:B, Mreze!C$8, 'Reg. neplaniranih prekida'!G:G, 'Uzroci prekida'!E$15))/C56,0)</f>
        <v>0</v>
      </c>
      <c r="N56" s="72">
        <f>IF(B56&lt;&gt;"",(SUMIFS('Reg. neplaniranih prekida'!E:E, 'Reg. neplaniranih prekida'!B:B, Mreze!C59, 'Reg. neplaniranih prekida'!G:G, 'Uzroci prekida'!E$16)+C56*SUMIFS('Reg. neplaniranih prekida'!R:R, 'Reg. neplaniranih prekida'!B:B, Mreze!C$8, 'Reg. neplaniranih prekida'!G:G, 'Uzroci prekida'!E$16))/C56,0)</f>
        <v>0</v>
      </c>
      <c r="O56" s="61">
        <f t="shared" si="4"/>
        <v>0</v>
      </c>
      <c r="P56" s="44">
        <f>IF(B56&lt;&gt;"",(SUMIFS('Reg. neplaniranih prekida'!T:T,'Reg. neplaniranih prekida'!B:B,Mreze!C59,'Reg. neplaniranih prekida'!G:G,'Uzroci prekida'!E$12)+C56*SUMIFS('Reg. neplaniranih prekida'!S:S,'Reg. neplaniranih prekida'!B:B,Mreze!C$8,'Reg. neplaniranih prekida'!G:G,'Uzroci prekida'!E$12))/C56,0)</f>
        <v>0</v>
      </c>
      <c r="Q56" s="44">
        <f>IF(B56&lt;&gt;"",(SUMIFS('Reg. neplaniranih prekida'!T:T,'Reg. neplaniranih prekida'!B:B,Mreze!C59,'Reg. neplaniranih prekida'!G:G,'Uzroci prekida'!E$13)+C56*SUMIFS('Reg. neplaniranih prekida'!S:S,'Reg. neplaniranih prekida'!B:B,Mreze!C$8,'Reg. neplaniranih prekida'!G:G,'Uzroci prekida'!E$13))/C56,0)</f>
        <v>0</v>
      </c>
      <c r="R56" s="44">
        <f>IF(B56&lt;&gt;"",(SUMIFS('Reg. neplaniranih prekida'!T:T,'Reg. neplaniranih prekida'!B:B,Mreze!C59,'Reg. neplaniranih prekida'!G:G,'Uzroci prekida'!E$14)+C56*SUMIFS('Reg. neplaniranih prekida'!S:S,'Reg. neplaniranih prekida'!B:B,Mreze!C$8,'Reg. neplaniranih prekida'!G:G,'Uzroci prekida'!E$14))/C56,0)</f>
        <v>0</v>
      </c>
      <c r="S56" s="45">
        <f>IF(B56&lt;&gt;"",(SUMIFS('Reg. neplaniranih prekida'!T:T,'Reg. neplaniranih prekida'!B:B,Mreze!C59,'Reg. neplaniranih prekida'!G:G,'Uzroci prekida'!E$15)+C56*SUMIFS('Reg. neplaniranih prekida'!S:S,'Reg. neplaniranih prekida'!B:B,Mreze!C$8,'Reg. neplaniranih prekida'!G:G,'Uzroci prekida'!E$15))/C56,0)</f>
        <v>0</v>
      </c>
      <c r="T56" s="44">
        <f>IF(B56&lt;&gt;"",(SUMIFS('Reg. neplaniranih prekida'!T:T,'Reg. neplaniranih prekida'!B:B,Mreze!C59,'Reg. neplaniranih prekida'!G:G,'Uzroci prekida'!E$16)+C56*SUMIFS('Reg. neplaniranih prekida'!S:S,'Reg. neplaniranih prekida'!B:B,Mreze!C$8,'Reg. neplaniranih prekida'!G:G,'Uzroci prekida'!E$16))/C56,0)</f>
        <v>0</v>
      </c>
      <c r="U56" s="60">
        <f t="shared" si="5"/>
        <v>0</v>
      </c>
      <c r="V56" s="23">
        <f>IF(B56&lt;&gt;"",SUMIF('Reg.Visa sila'!B:B, Mreze!C59, 'Reg.Visa sila'!R:R)+SUMIF('Reg.Visa sila'!B:B, Mreze!C$8, 'Reg.Visa sila'!R:R),0)</f>
        <v>0</v>
      </c>
      <c r="W56" s="23">
        <f>IF(B56&lt;&gt;"",SUMIF('Reg.Visa sila'!B:B,Mreze!C59,'Reg.Visa sila'!S:S)+SUMIF('Reg.Visa sila'!B:B,Mreze!C$8,'Reg.Visa sila'!S:S),0)</f>
        <v>0</v>
      </c>
      <c r="X56" s="61">
        <f>IF(B56&lt;&gt;"",(SUMIFS('Reg.Visa sila'!E:E, 'Reg.Visa sila'!B:B, Mreze!C59)+C56*SUMIFS('Reg.Visa sila'!R:R, 'Reg.Visa sila'!B:B, Mreze!C$8, 'Reg.Visa sila'!G:G, visa1))/C56,0)</f>
        <v>0</v>
      </c>
      <c r="Y56" s="60">
        <f>IF(B56&lt;&gt;"",(SUMIFS('Reg.Visa sila'!T:T, 'Reg.Visa sila'!B:B, Mreze!C59)+C56*SUMIFS('Reg.Visa sila'!S:S,'Reg.Visa sila'!B:B,Mreze!C$8,'Reg.Visa sila'!G:G,visa1))/C56,0)</f>
        <v>0</v>
      </c>
      <c r="Z56" s="23">
        <f>IF(B56&lt;&gt;"",SUMIF('Reg. planiranih prekida'!B:B, Mreze!C59, 'Reg. planiranih prekida'!S:S)+SUMIF('Reg. planiranih prekida'!B:B, Mreze!C$8, 'Reg. planiranih prekida'!S:S),0)</f>
        <v>0</v>
      </c>
      <c r="AA56" s="23">
        <f>IF(B56&lt;&gt;"",SUMIF('Reg. planiranih prekida'!B:B,Mreze!C59,'Reg. planiranih prekida'!T:T)+SUMIF('Reg. planiranih prekida'!B:B,Mreze!C$8,'Reg. planiranih prekida'!T:T),0)</f>
        <v>0</v>
      </c>
      <c r="AB56" s="72">
        <f>IF(B56&lt;&gt;"",(SUMIFS('Reg. planiranih prekida'!E:E, 'Reg. planiranih prekida'!B:B, Mreze!C59, 'Reg. planiranih prekida'!G:G, 'Uzroci prekida'!E$8)+C56*SUMIFS('Reg. planiranih prekida'!S:S, 'Reg. planiranih prekida'!B:B, Mreze!C$8, 'Reg. planiranih prekida'!G:G, 'Uzroci prekida'!E$8))/C56,0)</f>
        <v>0</v>
      </c>
      <c r="AC56" s="72">
        <f>IF(B56&lt;&gt;"",(SUMIFS('Reg. planiranih prekida'!E:E, 'Reg. planiranih prekida'!B:B, Mreze!C59, 'Reg. planiranih prekida'!G:G, 'Uzroci prekida'!E$9)+C56*SUMIFS('Reg. planiranih prekida'!S:S, 'Reg. planiranih prekida'!B:B, Mreze!C$8, 'Reg. planiranih prekida'!G:G, 'Uzroci prekida'!E$9))/C56,0)</f>
        <v>0</v>
      </c>
      <c r="AD56" s="72">
        <f>IF(B56&lt;&gt;"",(SUMIFS('Reg. planiranih prekida'!E:E, 'Reg. planiranih prekida'!B:B, Mreze!C59, 'Reg. planiranih prekida'!G:G, 'Uzroci prekida'!E$10)+C56*SUMIFS('Reg. planiranih prekida'!S:S, 'Reg. planiranih prekida'!B:B, Mreze!C$8, 'Reg. planiranih prekida'!G:G, 'Uzroci prekida'!E$10))/C56,0)</f>
        <v>0</v>
      </c>
      <c r="AE56" s="72">
        <f>IF(B56&lt;&gt;"",(SUMIFS('Reg. planiranih prekida'!E:E, 'Reg. planiranih prekida'!B:B, Mreze!C59, 'Reg. planiranih prekida'!G:G, 'Uzroci prekida'!E$11)+C56*SUMIFS('Reg. planiranih prekida'!S:S, 'Reg. planiranih prekida'!B:B, Mreze!C$8, 'Reg. planiranih prekida'!G:G, 'Uzroci prekida'!E$11))/C56,0)</f>
        <v>0</v>
      </c>
      <c r="AF56" s="61">
        <f t="shared" si="6"/>
        <v>0</v>
      </c>
      <c r="AG56" s="44">
        <f>IF(B56&lt;&gt;"",(SUMIFS('Reg. planiranih prekida'!U:U, 'Reg. planiranih prekida'!B:B, Mreze!C59, 'Reg. planiranih prekida'!G:G, 'Uzroci prekida'!E$8)+C56*SUMIFS('Reg. planiranih prekida'!T:T,'Reg. planiranih prekida'!B:B,Mreze!C$8,'Reg. planiranih prekida'!G:G,'Uzroci prekida'!E$8))/C56,0)</f>
        <v>0</v>
      </c>
      <c r="AH56" s="44">
        <f>IF(B56&lt;&gt;"",(SUMIFS('Reg. planiranih prekida'!U:U, 'Reg. planiranih prekida'!B:B, Mreze!C59, 'Reg. planiranih prekida'!G:G, 'Uzroci prekida'!E$9)+C56*SUMIFS('Reg. planiranih prekida'!T:T,'Reg. planiranih prekida'!B:B,Mreze!C$8,'Reg. planiranih prekida'!G:G,'Uzroci prekida'!E$9))/C56,0)</f>
        <v>0</v>
      </c>
      <c r="AI56" s="44">
        <f>IF(B56&lt;&gt;"",(SUMIFS('Reg. planiranih prekida'!U:U, 'Reg. planiranih prekida'!B:B, Mreze!C59, 'Reg. planiranih prekida'!G:G, 'Uzroci prekida'!E$10)+C56*SUMIFS('Reg. planiranih prekida'!T:T,'Reg. planiranih prekida'!B:B,Mreze!C$8,'Reg. planiranih prekida'!G:G,'Uzroci prekida'!E$10))/C56,0)</f>
        <v>0</v>
      </c>
      <c r="AJ56" s="44">
        <f>IF(B56&lt;&gt;"",(SUMIFS('Reg. planiranih prekida'!U:U, 'Reg. planiranih prekida'!B:B, Mreze!C59, 'Reg. planiranih prekida'!G:G, 'Uzroci prekida'!E$11)+C56*SUMIFS('Reg. planiranih prekida'!T:T,'Reg. planiranih prekida'!B:B,Mreze!C$8,'Reg. planiranih prekida'!G:G,'Uzroci prekida'!E$11))/C56,0)</f>
        <v>0</v>
      </c>
      <c r="AK56" s="187">
        <f t="shared" si="7"/>
        <v>0</v>
      </c>
    </row>
    <row r="57" spans="1:37" ht="25.5" x14ac:dyDescent="0.25">
      <c r="A57" s="90">
        <f t="shared" si="8"/>
        <v>52</v>
      </c>
      <c r="B57" s="91" t="str">
        <f>IF(Mreze!B60&lt;&gt;"",Mreze!B60,"")</f>
        <v/>
      </c>
      <c r="C57" s="92">
        <f>Mreze!F60</f>
        <v>0</v>
      </c>
      <c r="D57" s="92">
        <f t="shared" si="0"/>
        <v>0</v>
      </c>
      <c r="E57" s="92">
        <f t="shared" si="1"/>
        <v>0</v>
      </c>
      <c r="F57" s="186">
        <f t="shared" si="2"/>
        <v>0</v>
      </c>
      <c r="G57" s="92">
        <f t="shared" si="3"/>
        <v>0</v>
      </c>
      <c r="H57" s="23">
        <f>IF(B57&lt;&gt;"",SUMIF('Reg. neplaniranih prekida'!B:B, Mreze!C60, 'Reg. neplaniranih prekida'!R:R)+SUMIF('Reg. neplaniranih prekida'!B:B, Mreze!C$8, 'Reg. neplaniranih prekida'!R:R),0)</f>
        <v>0</v>
      </c>
      <c r="I57" s="23">
        <f>IF(B57&lt;&gt;"",SUMIF('Reg. neplaniranih prekida'!B:B,Mreze!C60,'Reg. neplaniranih prekida'!S:S)+SUMIF('Reg. neplaniranih prekida'!B:B,Mreze!C$8,'Reg. neplaniranih prekida'!S:S),0)</f>
        <v>0</v>
      </c>
      <c r="J57" s="72">
        <f>IF(B57&lt;&gt;"",(SUMIFS('Reg. neplaniranih prekida'!E:E,'Reg. neplaniranih prekida'!B:B,Mreze!C60,'Reg. neplaniranih prekida'!G:G,'Uzroci prekida'!E$12)+C57*SUMIFS('Reg. neplaniranih prekida'!R:R, 'Reg. neplaniranih prekida'!B:B, Mreze!C$8, 'Reg. neplaniranih prekida'!G:G, 'Uzroci prekida'!E$12))/C57,0)</f>
        <v>0</v>
      </c>
      <c r="K57" s="72">
        <f>IF(B57&lt;&gt;"",(SUMIFS('Reg. neplaniranih prekida'!E:E, 'Reg. neplaniranih prekida'!B:B, Mreze!C60, 'Reg. neplaniranih prekida'!G:G, 'Uzroci prekida'!E$13)+C57*SUMIFS('Reg. neplaniranih prekida'!R:R, 'Reg. neplaniranih prekida'!B:B, Mreze!C$8, 'Reg. neplaniranih prekida'!G:G, 'Uzroci prekida'!E$13))/C57,0)</f>
        <v>0</v>
      </c>
      <c r="L57" s="72">
        <f>IF(B57&lt;&gt;"",(SUMIFS('Reg. neplaniranih prekida'!E:E, 'Reg. neplaniranih prekida'!B:B, Mreze!C60, 'Reg. neplaniranih prekida'!G:G, 'Uzroci prekida'!E$14)+C57*SUMIFS('Reg. neplaniranih prekida'!R:R, 'Reg. neplaniranih prekida'!B:B, Mreze!C$8, 'Reg. neplaniranih prekida'!G:G, 'Uzroci prekida'!E$14))/C57,0)</f>
        <v>0</v>
      </c>
      <c r="M57" s="72">
        <f>IF(B57&lt;&gt;"",(SUMIFS('Reg. neplaniranih prekida'!E:E, 'Reg. neplaniranih prekida'!B:B, Mreze!C60, 'Reg. neplaniranih prekida'!G:G, 'Uzroci prekida'!E$15)+C57*SUMIFS('Reg. neplaniranih prekida'!R:R, 'Reg. neplaniranih prekida'!B:B, Mreze!C$8, 'Reg. neplaniranih prekida'!G:G, 'Uzroci prekida'!E$15))/C57,0)</f>
        <v>0</v>
      </c>
      <c r="N57" s="72">
        <f>IF(B57&lt;&gt;"",(SUMIFS('Reg. neplaniranih prekida'!E:E, 'Reg. neplaniranih prekida'!B:B, Mreze!C60, 'Reg. neplaniranih prekida'!G:G, 'Uzroci prekida'!E$16)+C57*SUMIFS('Reg. neplaniranih prekida'!R:R, 'Reg. neplaniranih prekida'!B:B, Mreze!C$8, 'Reg. neplaniranih prekida'!G:G, 'Uzroci prekida'!E$16))/C57,0)</f>
        <v>0</v>
      </c>
      <c r="O57" s="61">
        <f t="shared" si="4"/>
        <v>0</v>
      </c>
      <c r="P57" s="44">
        <f>IF(B57&lt;&gt;"",(SUMIFS('Reg. neplaniranih prekida'!T:T,'Reg. neplaniranih prekida'!B:B,Mreze!C60,'Reg. neplaniranih prekida'!G:G,'Uzroci prekida'!E$12)+C57*SUMIFS('Reg. neplaniranih prekida'!S:S,'Reg. neplaniranih prekida'!B:B,Mreze!C$8,'Reg. neplaniranih prekida'!G:G,'Uzroci prekida'!E$12))/C57,0)</f>
        <v>0</v>
      </c>
      <c r="Q57" s="44">
        <f>IF(B57&lt;&gt;"",(SUMIFS('Reg. neplaniranih prekida'!T:T,'Reg. neplaniranih prekida'!B:B,Mreze!C60,'Reg. neplaniranih prekida'!G:G,'Uzroci prekida'!E$13)+C57*SUMIFS('Reg. neplaniranih prekida'!S:S,'Reg. neplaniranih prekida'!B:B,Mreze!C$8,'Reg. neplaniranih prekida'!G:G,'Uzroci prekida'!E$13))/C57,0)</f>
        <v>0</v>
      </c>
      <c r="R57" s="44">
        <f>IF(B57&lt;&gt;"",(SUMIFS('Reg. neplaniranih prekida'!T:T,'Reg. neplaniranih prekida'!B:B,Mreze!C60,'Reg. neplaniranih prekida'!G:G,'Uzroci prekida'!E$14)+C57*SUMIFS('Reg. neplaniranih prekida'!S:S,'Reg. neplaniranih prekida'!B:B,Mreze!C$8,'Reg. neplaniranih prekida'!G:G,'Uzroci prekida'!E$14))/C57,0)</f>
        <v>0</v>
      </c>
      <c r="S57" s="45">
        <f>IF(B57&lt;&gt;"",(SUMIFS('Reg. neplaniranih prekida'!T:T,'Reg. neplaniranih prekida'!B:B,Mreze!C60,'Reg. neplaniranih prekida'!G:G,'Uzroci prekida'!E$15)+C57*SUMIFS('Reg. neplaniranih prekida'!S:S,'Reg. neplaniranih prekida'!B:B,Mreze!C$8,'Reg. neplaniranih prekida'!G:G,'Uzroci prekida'!E$15))/C57,0)</f>
        <v>0</v>
      </c>
      <c r="T57" s="44">
        <f>IF(B57&lt;&gt;"",(SUMIFS('Reg. neplaniranih prekida'!T:T,'Reg. neplaniranih prekida'!B:B,Mreze!C60,'Reg. neplaniranih prekida'!G:G,'Uzroci prekida'!E$16)+C57*SUMIFS('Reg. neplaniranih prekida'!S:S,'Reg. neplaniranih prekida'!B:B,Mreze!C$8,'Reg. neplaniranih prekida'!G:G,'Uzroci prekida'!E$16))/C57,0)</f>
        <v>0</v>
      </c>
      <c r="U57" s="60">
        <f t="shared" si="5"/>
        <v>0</v>
      </c>
      <c r="V57" s="23">
        <f>IF(B57&lt;&gt;"",SUMIF('Reg.Visa sila'!B:B, Mreze!C60, 'Reg.Visa sila'!R:R)+SUMIF('Reg.Visa sila'!B:B, Mreze!C$8, 'Reg.Visa sila'!R:R),0)</f>
        <v>0</v>
      </c>
      <c r="W57" s="23">
        <f>IF(B57&lt;&gt;"",SUMIF('Reg.Visa sila'!B:B,Mreze!C60,'Reg.Visa sila'!S:S)+SUMIF('Reg.Visa sila'!B:B,Mreze!C$8,'Reg.Visa sila'!S:S),0)</f>
        <v>0</v>
      </c>
      <c r="X57" s="61">
        <f>IF(B57&lt;&gt;"",(SUMIFS('Reg.Visa sila'!E:E, 'Reg.Visa sila'!B:B, Mreze!C60)+C57*SUMIFS('Reg.Visa sila'!R:R, 'Reg.Visa sila'!B:B, Mreze!C$8, 'Reg.Visa sila'!G:G, visa1))/C57,0)</f>
        <v>0</v>
      </c>
      <c r="Y57" s="60">
        <f>IF(B57&lt;&gt;"",(SUMIFS('Reg.Visa sila'!T:T, 'Reg.Visa sila'!B:B, Mreze!C60)+C57*SUMIFS('Reg.Visa sila'!S:S,'Reg.Visa sila'!B:B,Mreze!C$8,'Reg.Visa sila'!G:G,visa1))/C57,0)</f>
        <v>0</v>
      </c>
      <c r="Z57" s="23">
        <f>IF(B57&lt;&gt;"",SUMIF('Reg. planiranih prekida'!B:B, Mreze!C60, 'Reg. planiranih prekida'!S:S)+SUMIF('Reg. planiranih prekida'!B:B, Mreze!C$8, 'Reg. planiranih prekida'!S:S),0)</f>
        <v>0</v>
      </c>
      <c r="AA57" s="23">
        <f>IF(B57&lt;&gt;"",SUMIF('Reg. planiranih prekida'!B:B,Mreze!C60,'Reg. planiranih prekida'!T:T)+SUMIF('Reg. planiranih prekida'!B:B,Mreze!C$8,'Reg. planiranih prekida'!T:T),0)</f>
        <v>0</v>
      </c>
      <c r="AB57" s="72">
        <f>IF(B57&lt;&gt;"",(SUMIFS('Reg. planiranih prekida'!E:E, 'Reg. planiranih prekida'!B:B, Mreze!C60, 'Reg. planiranih prekida'!G:G, 'Uzroci prekida'!E$8)+C57*SUMIFS('Reg. planiranih prekida'!S:S, 'Reg. planiranih prekida'!B:B, Mreze!C$8, 'Reg. planiranih prekida'!G:G, 'Uzroci prekida'!E$8))/C57,0)</f>
        <v>0</v>
      </c>
      <c r="AC57" s="72">
        <f>IF(B57&lt;&gt;"",(SUMIFS('Reg. planiranih prekida'!E:E, 'Reg. planiranih prekida'!B:B, Mreze!C60, 'Reg. planiranih prekida'!G:G, 'Uzroci prekida'!E$9)+C57*SUMIFS('Reg. planiranih prekida'!S:S, 'Reg. planiranih prekida'!B:B, Mreze!C$8, 'Reg. planiranih prekida'!G:G, 'Uzroci prekida'!E$9))/C57,0)</f>
        <v>0</v>
      </c>
      <c r="AD57" s="72">
        <f>IF(B57&lt;&gt;"",(SUMIFS('Reg. planiranih prekida'!E:E, 'Reg. planiranih prekida'!B:B, Mreze!C60, 'Reg. planiranih prekida'!G:G, 'Uzroci prekida'!E$10)+C57*SUMIFS('Reg. planiranih prekida'!S:S, 'Reg. planiranih prekida'!B:B, Mreze!C$8, 'Reg. planiranih prekida'!G:G, 'Uzroci prekida'!E$10))/C57,0)</f>
        <v>0</v>
      </c>
      <c r="AE57" s="72">
        <f>IF(B57&lt;&gt;"",(SUMIFS('Reg. planiranih prekida'!E:E, 'Reg. planiranih prekida'!B:B, Mreze!C60, 'Reg. planiranih prekida'!G:G, 'Uzroci prekida'!E$11)+C57*SUMIFS('Reg. planiranih prekida'!S:S, 'Reg. planiranih prekida'!B:B, Mreze!C$8, 'Reg. planiranih prekida'!G:G, 'Uzroci prekida'!E$11))/C57,0)</f>
        <v>0</v>
      </c>
      <c r="AF57" s="61">
        <f t="shared" si="6"/>
        <v>0</v>
      </c>
      <c r="AG57" s="44">
        <f>IF(B57&lt;&gt;"",(SUMIFS('Reg. planiranih prekida'!U:U, 'Reg. planiranih prekida'!B:B, Mreze!C60, 'Reg. planiranih prekida'!G:G, 'Uzroci prekida'!E$8)+C57*SUMIFS('Reg. planiranih prekida'!T:T,'Reg. planiranih prekida'!B:B,Mreze!C$8,'Reg. planiranih prekida'!G:G,'Uzroci prekida'!E$8))/C57,0)</f>
        <v>0</v>
      </c>
      <c r="AH57" s="44">
        <f>IF(B57&lt;&gt;"",(SUMIFS('Reg. planiranih prekida'!U:U, 'Reg. planiranih prekida'!B:B, Mreze!C60, 'Reg. planiranih prekida'!G:G, 'Uzroci prekida'!E$9)+C57*SUMIFS('Reg. planiranih prekida'!T:T,'Reg. planiranih prekida'!B:B,Mreze!C$8,'Reg. planiranih prekida'!G:G,'Uzroci prekida'!E$9))/C57,0)</f>
        <v>0</v>
      </c>
      <c r="AI57" s="44">
        <f>IF(B57&lt;&gt;"",(SUMIFS('Reg. planiranih prekida'!U:U, 'Reg. planiranih prekida'!B:B, Mreze!C60, 'Reg. planiranih prekida'!G:G, 'Uzroci prekida'!E$10)+C57*SUMIFS('Reg. planiranih prekida'!T:T,'Reg. planiranih prekida'!B:B,Mreze!C$8,'Reg. planiranih prekida'!G:G,'Uzroci prekida'!E$10))/C57,0)</f>
        <v>0</v>
      </c>
      <c r="AJ57" s="44">
        <f>IF(B57&lt;&gt;"",(SUMIFS('Reg. planiranih prekida'!U:U, 'Reg. planiranih prekida'!B:B, Mreze!C60, 'Reg. planiranih prekida'!G:G, 'Uzroci prekida'!E$11)+C57*SUMIFS('Reg. planiranih prekida'!T:T,'Reg. planiranih prekida'!B:B,Mreze!C$8,'Reg. planiranih prekida'!G:G,'Uzroci prekida'!E$11))/C57,0)</f>
        <v>0</v>
      </c>
      <c r="AK57" s="187">
        <f t="shared" si="7"/>
        <v>0</v>
      </c>
    </row>
    <row r="58" spans="1:37" x14ac:dyDescent="0.25">
      <c r="A58" s="90">
        <f t="shared" si="8"/>
        <v>53</v>
      </c>
      <c r="B58" s="91" t="str">
        <f>IF(Mreze!B61&lt;&gt;"",Mreze!B61,"")</f>
        <v/>
      </c>
      <c r="C58" s="92">
        <f>Mreze!F61</f>
        <v>0</v>
      </c>
      <c r="D58" s="92">
        <f t="shared" si="0"/>
        <v>0</v>
      </c>
      <c r="E58" s="92">
        <f t="shared" si="1"/>
        <v>0</v>
      </c>
      <c r="F58" s="186">
        <f t="shared" si="2"/>
        <v>0</v>
      </c>
      <c r="G58" s="92">
        <f t="shared" si="3"/>
        <v>0</v>
      </c>
      <c r="H58" s="23">
        <f>IF(B58&lt;&gt;"",SUMIF('Reg. neplaniranih prekida'!B:B, Mreze!C61, 'Reg. neplaniranih prekida'!R:R)+SUMIF('Reg. neplaniranih prekida'!B:B, Mreze!C$8, 'Reg. neplaniranih prekida'!R:R),0)</f>
        <v>0</v>
      </c>
      <c r="I58" s="23">
        <f>IF(B58&lt;&gt;"",SUMIF('Reg. neplaniranih prekida'!B:B,Mreze!C61,'Reg. neplaniranih prekida'!S:S)+SUMIF('Reg. neplaniranih prekida'!B:B,Mreze!C$8,'Reg. neplaniranih prekida'!S:S),0)</f>
        <v>0</v>
      </c>
      <c r="J58" s="72">
        <f>IF(B58&lt;&gt;"",(SUMIFS('Reg. neplaniranih prekida'!E:E,'Reg. neplaniranih prekida'!B:B,Mreze!C61,'Reg. neplaniranih prekida'!G:G,'Uzroci prekida'!E$12)+C58*SUMIFS('Reg. neplaniranih prekida'!R:R, 'Reg. neplaniranih prekida'!B:B, Mreze!C$8, 'Reg. neplaniranih prekida'!G:G, 'Uzroci prekida'!E$12))/C58,0)</f>
        <v>0</v>
      </c>
      <c r="K58" s="72">
        <f>IF(B58&lt;&gt;"",(SUMIFS('Reg. neplaniranih prekida'!E:E, 'Reg. neplaniranih prekida'!B:B, Mreze!C61, 'Reg. neplaniranih prekida'!G:G, 'Uzroci prekida'!E$13)+C58*SUMIFS('Reg. neplaniranih prekida'!R:R, 'Reg. neplaniranih prekida'!B:B, Mreze!C$8, 'Reg. neplaniranih prekida'!G:G, 'Uzroci prekida'!E$13))/C58,0)</f>
        <v>0</v>
      </c>
      <c r="L58" s="72">
        <f>IF(B58&lt;&gt;"",(SUMIFS('Reg. neplaniranih prekida'!E:E, 'Reg. neplaniranih prekida'!B:B, Mreze!C61, 'Reg. neplaniranih prekida'!G:G, 'Uzroci prekida'!E$14)+C58*SUMIFS('Reg. neplaniranih prekida'!R:R, 'Reg. neplaniranih prekida'!B:B, Mreze!C$8, 'Reg. neplaniranih prekida'!G:G, 'Uzroci prekida'!E$14))/C58,0)</f>
        <v>0</v>
      </c>
      <c r="M58" s="72">
        <f>IF(B58&lt;&gt;"",(SUMIFS('Reg. neplaniranih prekida'!E:E, 'Reg. neplaniranih prekida'!B:B, Mreze!C61, 'Reg. neplaniranih prekida'!G:G, 'Uzroci prekida'!E$15)+C58*SUMIFS('Reg. neplaniranih prekida'!R:R, 'Reg. neplaniranih prekida'!B:B, Mreze!C$8, 'Reg. neplaniranih prekida'!G:G, 'Uzroci prekida'!E$15))/C58,0)</f>
        <v>0</v>
      </c>
      <c r="N58" s="72">
        <f>IF(B58&lt;&gt;"",(SUMIFS('Reg. neplaniranih prekida'!E:E, 'Reg. neplaniranih prekida'!B:B, Mreze!C61, 'Reg. neplaniranih prekida'!G:G, 'Uzroci prekida'!E$16)+C58*SUMIFS('Reg. neplaniranih prekida'!R:R, 'Reg. neplaniranih prekida'!B:B, Mreze!C$8, 'Reg. neplaniranih prekida'!G:G, 'Uzroci prekida'!E$16))/C58,0)</f>
        <v>0</v>
      </c>
      <c r="O58" s="61">
        <f t="shared" si="4"/>
        <v>0</v>
      </c>
      <c r="P58" s="44">
        <f>IF(B58&lt;&gt;"",(SUMIFS('Reg. neplaniranih prekida'!T:T,'Reg. neplaniranih prekida'!B:B,Mreze!C61,'Reg. neplaniranih prekida'!G:G,'Uzroci prekida'!E$12)+C58*SUMIFS('Reg. neplaniranih prekida'!S:S,'Reg. neplaniranih prekida'!B:B,Mreze!C$8,'Reg. neplaniranih prekida'!G:G,'Uzroci prekida'!E$12))/C58,0)</f>
        <v>0</v>
      </c>
      <c r="Q58" s="44">
        <f>IF(B58&lt;&gt;"",(SUMIFS('Reg. neplaniranih prekida'!T:T,'Reg. neplaniranih prekida'!B:B,Mreze!C61,'Reg. neplaniranih prekida'!G:G,'Uzroci prekida'!E$13)+C58*SUMIFS('Reg. neplaniranih prekida'!S:S,'Reg. neplaniranih prekida'!B:B,Mreze!C$8,'Reg. neplaniranih prekida'!G:G,'Uzroci prekida'!E$13))/C58,0)</f>
        <v>0</v>
      </c>
      <c r="R58" s="44">
        <f>IF(B58&lt;&gt;"",(SUMIFS('Reg. neplaniranih prekida'!T:T,'Reg. neplaniranih prekida'!B:B,Mreze!C61,'Reg. neplaniranih prekida'!G:G,'Uzroci prekida'!E$14)+C58*SUMIFS('Reg. neplaniranih prekida'!S:S,'Reg. neplaniranih prekida'!B:B,Mreze!C$8,'Reg. neplaniranih prekida'!G:G,'Uzroci prekida'!E$14))/C58,0)</f>
        <v>0</v>
      </c>
      <c r="S58" s="45">
        <f>IF(B58&lt;&gt;"",(SUMIFS('Reg. neplaniranih prekida'!T:T,'Reg. neplaniranih prekida'!B:B,Mreze!C61,'Reg. neplaniranih prekida'!G:G,'Uzroci prekida'!E$15)+C58*SUMIFS('Reg. neplaniranih prekida'!S:S,'Reg. neplaniranih prekida'!B:B,Mreze!C$8,'Reg. neplaniranih prekida'!G:G,'Uzroci prekida'!E$15))/C58,0)</f>
        <v>0</v>
      </c>
      <c r="T58" s="44">
        <f>IF(B58&lt;&gt;"",(SUMIFS('Reg. neplaniranih prekida'!T:T,'Reg. neplaniranih prekida'!B:B,Mreze!C61,'Reg. neplaniranih prekida'!G:G,'Uzroci prekida'!E$16)+C58*SUMIFS('Reg. neplaniranih prekida'!S:S,'Reg. neplaniranih prekida'!B:B,Mreze!C$8,'Reg. neplaniranih prekida'!G:G,'Uzroci prekida'!E$16))/C58,0)</f>
        <v>0</v>
      </c>
      <c r="U58" s="60">
        <f t="shared" si="5"/>
        <v>0</v>
      </c>
      <c r="V58" s="23">
        <f>IF(B58&lt;&gt;"",SUMIF('Reg.Visa sila'!B:B, Mreze!C61, 'Reg.Visa sila'!R:R)+SUMIF('Reg.Visa sila'!B:B, Mreze!C$8, 'Reg.Visa sila'!R:R),0)</f>
        <v>0</v>
      </c>
      <c r="W58" s="23">
        <f>IF(B58&lt;&gt;"",SUMIF('Reg.Visa sila'!B:B,Mreze!C61,'Reg.Visa sila'!S:S)+SUMIF('Reg.Visa sila'!B:B,Mreze!C$8,'Reg.Visa sila'!S:S),0)</f>
        <v>0</v>
      </c>
      <c r="X58" s="61">
        <f>IF(B58&lt;&gt;"",(SUMIFS('Reg.Visa sila'!E:E, 'Reg.Visa sila'!B:B, Mreze!C61)+C58*SUMIFS('Reg.Visa sila'!R:R, 'Reg.Visa sila'!B:B, Mreze!C$8, 'Reg.Visa sila'!G:G, visa1))/C58,0)</f>
        <v>0</v>
      </c>
      <c r="Y58" s="60">
        <f>IF(B58&lt;&gt;"",(SUMIFS('Reg.Visa sila'!T:T, 'Reg.Visa sila'!B:B, Mreze!C61)+C58*SUMIFS('Reg.Visa sila'!S:S,'Reg.Visa sila'!B:B,Mreze!C$8,'Reg.Visa sila'!G:G,visa1))/C58,0)</f>
        <v>0</v>
      </c>
      <c r="Z58" s="23">
        <f>IF(B58&lt;&gt;"",SUMIF('Reg. planiranih prekida'!B:B, Mreze!C61, 'Reg. planiranih prekida'!S:S)+SUMIF('Reg. planiranih prekida'!B:B, Mreze!C$8, 'Reg. planiranih prekida'!S:S),0)</f>
        <v>0</v>
      </c>
      <c r="AA58" s="23">
        <f>IF(B58&lt;&gt;"",SUMIF('Reg. planiranih prekida'!B:B,Mreze!C61,'Reg. planiranih prekida'!T:T)+SUMIF('Reg. planiranih prekida'!B:B,Mreze!C$8,'Reg. planiranih prekida'!T:T),0)</f>
        <v>0</v>
      </c>
      <c r="AB58" s="72">
        <f>IF(B58&lt;&gt;"",(SUMIFS('Reg. planiranih prekida'!E:E, 'Reg. planiranih prekida'!B:B, Mreze!C61, 'Reg. planiranih prekida'!G:G, 'Uzroci prekida'!E$8)+C58*SUMIFS('Reg. planiranih prekida'!S:S, 'Reg. planiranih prekida'!B:B, Mreze!C$8, 'Reg. planiranih prekida'!G:G, 'Uzroci prekida'!E$8))/C58,0)</f>
        <v>0</v>
      </c>
      <c r="AC58" s="72">
        <f>IF(B58&lt;&gt;"",(SUMIFS('Reg. planiranih prekida'!E:E, 'Reg. planiranih prekida'!B:B, Mreze!C61, 'Reg. planiranih prekida'!G:G, 'Uzroci prekida'!E$9)+C58*SUMIFS('Reg. planiranih prekida'!S:S, 'Reg. planiranih prekida'!B:B, Mreze!C$8, 'Reg. planiranih prekida'!G:G, 'Uzroci prekida'!E$9))/C58,0)</f>
        <v>0</v>
      </c>
      <c r="AD58" s="72">
        <f>IF(B58&lt;&gt;"",(SUMIFS('Reg. planiranih prekida'!E:E, 'Reg. planiranih prekida'!B:B, Mreze!C61, 'Reg. planiranih prekida'!G:G, 'Uzroci prekida'!E$10)+C58*SUMIFS('Reg. planiranih prekida'!S:S, 'Reg. planiranih prekida'!B:B, Mreze!C$8, 'Reg. planiranih prekida'!G:G, 'Uzroci prekida'!E$10))/C58,0)</f>
        <v>0</v>
      </c>
      <c r="AE58" s="72">
        <f>IF(B58&lt;&gt;"",(SUMIFS('Reg. planiranih prekida'!E:E, 'Reg. planiranih prekida'!B:B, Mreze!C61, 'Reg. planiranih prekida'!G:G, 'Uzroci prekida'!E$11)+C58*SUMIFS('Reg. planiranih prekida'!S:S, 'Reg. planiranih prekida'!B:B, Mreze!C$8, 'Reg. planiranih prekida'!G:G, 'Uzroci prekida'!E$11))/C58,0)</f>
        <v>0</v>
      </c>
      <c r="AF58" s="61">
        <f t="shared" si="6"/>
        <v>0</v>
      </c>
      <c r="AG58" s="44">
        <f>IF(B58&lt;&gt;"",(SUMIFS('Reg. planiranih prekida'!U:U, 'Reg. planiranih prekida'!B:B, Mreze!C61, 'Reg. planiranih prekida'!G:G, 'Uzroci prekida'!E$8)+C58*SUMIFS('Reg. planiranih prekida'!T:T,'Reg. planiranih prekida'!B:B,Mreze!C$8,'Reg. planiranih prekida'!G:G,'Uzroci prekida'!E$8))/C58,0)</f>
        <v>0</v>
      </c>
      <c r="AH58" s="44">
        <f>IF(B58&lt;&gt;"",(SUMIFS('Reg. planiranih prekida'!U:U, 'Reg. planiranih prekida'!B:B, Mreze!C61, 'Reg. planiranih prekida'!G:G, 'Uzroci prekida'!E$9)+C58*SUMIFS('Reg. planiranih prekida'!T:T,'Reg. planiranih prekida'!B:B,Mreze!C$8,'Reg. planiranih prekida'!G:G,'Uzroci prekida'!E$9))/C58,0)</f>
        <v>0</v>
      </c>
      <c r="AI58" s="44">
        <f>IF(B58&lt;&gt;"",(SUMIFS('Reg. planiranih prekida'!U:U, 'Reg. planiranih prekida'!B:B, Mreze!C61, 'Reg. planiranih prekida'!G:G, 'Uzroci prekida'!E$10)+C58*SUMIFS('Reg. planiranih prekida'!T:T,'Reg. planiranih prekida'!B:B,Mreze!C$8,'Reg. planiranih prekida'!G:G,'Uzroci prekida'!E$10))/C58,0)</f>
        <v>0</v>
      </c>
      <c r="AJ58" s="44">
        <f>IF(B58&lt;&gt;"",(SUMIFS('Reg. planiranih prekida'!U:U, 'Reg. planiranih prekida'!B:B, Mreze!C61, 'Reg. planiranih prekida'!G:G, 'Uzroci prekida'!E$11)+C58*SUMIFS('Reg. planiranih prekida'!T:T,'Reg. planiranih prekida'!B:B,Mreze!C$8,'Reg. planiranih prekida'!G:G,'Uzroci prekida'!E$11))/C58,0)</f>
        <v>0</v>
      </c>
      <c r="AK58" s="187">
        <f t="shared" si="7"/>
        <v>0</v>
      </c>
    </row>
    <row r="59" spans="1:37" ht="25.5" x14ac:dyDescent="0.25">
      <c r="A59" s="90">
        <f t="shared" si="8"/>
        <v>54</v>
      </c>
      <c r="B59" s="91" t="str">
        <f>IF(Mreze!B62&lt;&gt;"",Mreze!B62,"")</f>
        <v/>
      </c>
      <c r="C59" s="92">
        <f>Mreze!F62</f>
        <v>0</v>
      </c>
      <c r="D59" s="92">
        <f t="shared" si="0"/>
        <v>0</v>
      </c>
      <c r="E59" s="92">
        <f t="shared" si="1"/>
        <v>0</v>
      </c>
      <c r="F59" s="186">
        <f t="shared" si="2"/>
        <v>0</v>
      </c>
      <c r="G59" s="92">
        <f t="shared" si="3"/>
        <v>0</v>
      </c>
      <c r="H59" s="23">
        <f>IF(B59&lt;&gt;"",SUMIF('Reg. neplaniranih prekida'!B:B, Mreze!C62, 'Reg. neplaniranih prekida'!R:R)+SUMIF('Reg. neplaniranih prekida'!B:B, Mreze!C$8, 'Reg. neplaniranih prekida'!R:R),0)</f>
        <v>0</v>
      </c>
      <c r="I59" s="23">
        <f>IF(B59&lt;&gt;"",SUMIF('Reg. neplaniranih prekida'!B:B,Mreze!C62,'Reg. neplaniranih prekida'!S:S)+SUMIF('Reg. neplaniranih prekida'!B:B,Mreze!C$8,'Reg. neplaniranih prekida'!S:S),0)</f>
        <v>0</v>
      </c>
      <c r="J59" s="72">
        <f>IF(B59&lt;&gt;"",(SUMIFS('Reg. neplaniranih prekida'!E:E,'Reg. neplaniranih prekida'!B:B,Mreze!C62,'Reg. neplaniranih prekida'!G:G,'Uzroci prekida'!E$12)+C59*SUMIFS('Reg. neplaniranih prekida'!R:R, 'Reg. neplaniranih prekida'!B:B, Mreze!C$8, 'Reg. neplaniranih prekida'!G:G, 'Uzroci prekida'!E$12))/C59,0)</f>
        <v>0</v>
      </c>
      <c r="K59" s="72">
        <f>IF(B59&lt;&gt;"",(SUMIFS('Reg. neplaniranih prekida'!E:E, 'Reg. neplaniranih prekida'!B:B, Mreze!C62, 'Reg. neplaniranih prekida'!G:G, 'Uzroci prekida'!E$13)+C59*SUMIFS('Reg. neplaniranih prekida'!R:R, 'Reg. neplaniranih prekida'!B:B, Mreze!C$8, 'Reg. neplaniranih prekida'!G:G, 'Uzroci prekida'!E$13))/C59,0)</f>
        <v>0</v>
      </c>
      <c r="L59" s="72">
        <f>IF(B59&lt;&gt;"",(SUMIFS('Reg. neplaniranih prekida'!E:E, 'Reg. neplaniranih prekida'!B:B, Mreze!C62, 'Reg. neplaniranih prekida'!G:G, 'Uzroci prekida'!E$14)+C59*SUMIFS('Reg. neplaniranih prekida'!R:R, 'Reg. neplaniranih prekida'!B:B, Mreze!C$8, 'Reg. neplaniranih prekida'!G:G, 'Uzroci prekida'!E$14))/C59,0)</f>
        <v>0</v>
      </c>
      <c r="M59" s="72">
        <f>IF(B59&lt;&gt;"",(SUMIFS('Reg. neplaniranih prekida'!E:E, 'Reg. neplaniranih prekida'!B:B, Mreze!C62, 'Reg. neplaniranih prekida'!G:G, 'Uzroci prekida'!E$15)+C59*SUMIFS('Reg. neplaniranih prekida'!R:R, 'Reg. neplaniranih prekida'!B:B, Mreze!C$8, 'Reg. neplaniranih prekida'!G:G, 'Uzroci prekida'!E$15))/C59,0)</f>
        <v>0</v>
      </c>
      <c r="N59" s="72">
        <f>IF(B59&lt;&gt;"",(SUMIFS('Reg. neplaniranih prekida'!E:E, 'Reg. neplaniranih prekida'!B:B, Mreze!C62, 'Reg. neplaniranih prekida'!G:G, 'Uzroci prekida'!E$16)+C59*SUMIFS('Reg. neplaniranih prekida'!R:R, 'Reg. neplaniranih prekida'!B:B, Mreze!C$8, 'Reg. neplaniranih prekida'!G:G, 'Uzroci prekida'!E$16))/C59,0)</f>
        <v>0</v>
      </c>
      <c r="O59" s="61">
        <f t="shared" si="4"/>
        <v>0</v>
      </c>
      <c r="P59" s="44">
        <f>IF(B59&lt;&gt;"",(SUMIFS('Reg. neplaniranih prekida'!T:T,'Reg. neplaniranih prekida'!B:B,Mreze!C62,'Reg. neplaniranih prekida'!G:G,'Uzroci prekida'!E$12)+C59*SUMIFS('Reg. neplaniranih prekida'!S:S,'Reg. neplaniranih prekida'!B:B,Mreze!C$8,'Reg. neplaniranih prekida'!G:G,'Uzroci prekida'!E$12))/C59,0)</f>
        <v>0</v>
      </c>
      <c r="Q59" s="44">
        <f>IF(B59&lt;&gt;"",(SUMIFS('Reg. neplaniranih prekida'!T:T,'Reg. neplaniranih prekida'!B:B,Mreze!C62,'Reg. neplaniranih prekida'!G:G,'Uzroci prekida'!E$13)+C59*SUMIFS('Reg. neplaniranih prekida'!S:S,'Reg. neplaniranih prekida'!B:B,Mreze!C$8,'Reg. neplaniranih prekida'!G:G,'Uzroci prekida'!E$13))/C59,0)</f>
        <v>0</v>
      </c>
      <c r="R59" s="44">
        <f>IF(B59&lt;&gt;"",(SUMIFS('Reg. neplaniranih prekida'!T:T,'Reg. neplaniranih prekida'!B:B,Mreze!C62,'Reg. neplaniranih prekida'!G:G,'Uzroci prekida'!E$14)+C59*SUMIFS('Reg. neplaniranih prekida'!S:S,'Reg. neplaniranih prekida'!B:B,Mreze!C$8,'Reg. neplaniranih prekida'!G:G,'Uzroci prekida'!E$14))/C59,0)</f>
        <v>0</v>
      </c>
      <c r="S59" s="45">
        <f>IF(B59&lt;&gt;"",(SUMIFS('Reg. neplaniranih prekida'!T:T,'Reg. neplaniranih prekida'!B:B,Mreze!C62,'Reg. neplaniranih prekida'!G:G,'Uzroci prekida'!E$15)+C59*SUMIFS('Reg. neplaniranih prekida'!S:S,'Reg. neplaniranih prekida'!B:B,Mreze!C$8,'Reg. neplaniranih prekida'!G:G,'Uzroci prekida'!E$15))/C59,0)</f>
        <v>0</v>
      </c>
      <c r="T59" s="44">
        <f>IF(B59&lt;&gt;"",(SUMIFS('Reg. neplaniranih prekida'!T:T,'Reg. neplaniranih prekida'!B:B,Mreze!C62,'Reg. neplaniranih prekida'!G:G,'Uzroci prekida'!E$16)+C59*SUMIFS('Reg. neplaniranih prekida'!S:S,'Reg. neplaniranih prekida'!B:B,Mreze!C$8,'Reg. neplaniranih prekida'!G:G,'Uzroci prekida'!E$16))/C59,0)</f>
        <v>0</v>
      </c>
      <c r="U59" s="60">
        <f t="shared" si="5"/>
        <v>0</v>
      </c>
      <c r="V59" s="23">
        <f>IF(B59&lt;&gt;"",SUMIF('Reg.Visa sila'!B:B, Mreze!C62, 'Reg.Visa sila'!R:R)+SUMIF('Reg.Visa sila'!B:B, Mreze!C$8, 'Reg.Visa sila'!R:R),0)</f>
        <v>0</v>
      </c>
      <c r="W59" s="23">
        <f>IF(B59&lt;&gt;"",SUMIF('Reg.Visa sila'!B:B,Mreze!C62,'Reg.Visa sila'!S:S)+SUMIF('Reg.Visa sila'!B:B,Mreze!C$8,'Reg.Visa sila'!S:S),0)</f>
        <v>0</v>
      </c>
      <c r="X59" s="61">
        <f>IF(B59&lt;&gt;"",(SUMIFS('Reg.Visa sila'!E:E, 'Reg.Visa sila'!B:B, Mreze!C62)+C59*SUMIFS('Reg.Visa sila'!R:R, 'Reg.Visa sila'!B:B, Mreze!C$8, 'Reg.Visa sila'!G:G, visa1))/C59,0)</f>
        <v>0</v>
      </c>
      <c r="Y59" s="60">
        <f>IF(B59&lt;&gt;"",(SUMIFS('Reg.Visa sila'!T:T, 'Reg.Visa sila'!B:B, Mreze!C62)+C59*SUMIFS('Reg.Visa sila'!S:S,'Reg.Visa sila'!B:B,Mreze!C$8,'Reg.Visa sila'!G:G,visa1))/C59,0)</f>
        <v>0</v>
      </c>
      <c r="Z59" s="23">
        <f>IF(B59&lt;&gt;"",SUMIF('Reg. planiranih prekida'!B:B, Mreze!C62, 'Reg. planiranih prekida'!S:S)+SUMIF('Reg. planiranih prekida'!B:B, Mreze!C$8, 'Reg. planiranih prekida'!S:S),0)</f>
        <v>0</v>
      </c>
      <c r="AA59" s="23">
        <f>IF(B59&lt;&gt;"",SUMIF('Reg. planiranih prekida'!B:B,Mreze!C62,'Reg. planiranih prekida'!T:T)+SUMIF('Reg. planiranih prekida'!B:B,Mreze!C$8,'Reg. planiranih prekida'!T:T),0)</f>
        <v>0</v>
      </c>
      <c r="AB59" s="72">
        <f>IF(B59&lt;&gt;"",(SUMIFS('Reg. planiranih prekida'!E:E, 'Reg. planiranih prekida'!B:B, Mreze!C62, 'Reg. planiranih prekida'!G:G, 'Uzroci prekida'!E$8)+C59*SUMIFS('Reg. planiranih prekida'!S:S, 'Reg. planiranih prekida'!B:B, Mreze!C$8, 'Reg. planiranih prekida'!G:G, 'Uzroci prekida'!E$8))/C59,0)</f>
        <v>0</v>
      </c>
      <c r="AC59" s="72">
        <f>IF(B59&lt;&gt;"",(SUMIFS('Reg. planiranih prekida'!E:E, 'Reg. planiranih prekida'!B:B, Mreze!C62, 'Reg. planiranih prekida'!G:G, 'Uzroci prekida'!E$9)+C59*SUMIFS('Reg. planiranih prekida'!S:S, 'Reg. planiranih prekida'!B:B, Mreze!C$8, 'Reg. planiranih prekida'!G:G, 'Uzroci prekida'!E$9))/C59,0)</f>
        <v>0</v>
      </c>
      <c r="AD59" s="72">
        <f>IF(B59&lt;&gt;"",(SUMIFS('Reg. planiranih prekida'!E:E, 'Reg. planiranih prekida'!B:B, Mreze!C62, 'Reg. planiranih prekida'!G:G, 'Uzroci prekida'!E$10)+C59*SUMIFS('Reg. planiranih prekida'!S:S, 'Reg. planiranih prekida'!B:B, Mreze!C$8, 'Reg. planiranih prekida'!G:G, 'Uzroci prekida'!E$10))/C59,0)</f>
        <v>0</v>
      </c>
      <c r="AE59" s="72">
        <f>IF(B59&lt;&gt;"",(SUMIFS('Reg. planiranih prekida'!E:E, 'Reg. planiranih prekida'!B:B, Mreze!C62, 'Reg. planiranih prekida'!G:G, 'Uzroci prekida'!E$11)+C59*SUMIFS('Reg. planiranih prekida'!S:S, 'Reg. planiranih prekida'!B:B, Mreze!C$8, 'Reg. planiranih prekida'!G:G, 'Uzroci prekida'!E$11))/C59,0)</f>
        <v>0</v>
      </c>
      <c r="AF59" s="61">
        <f t="shared" si="6"/>
        <v>0</v>
      </c>
      <c r="AG59" s="44">
        <f>IF(B59&lt;&gt;"",(SUMIFS('Reg. planiranih prekida'!U:U, 'Reg. planiranih prekida'!B:B, Mreze!C62, 'Reg. planiranih prekida'!G:G, 'Uzroci prekida'!E$8)+C59*SUMIFS('Reg. planiranih prekida'!T:T,'Reg. planiranih prekida'!B:B,Mreze!C$8,'Reg. planiranih prekida'!G:G,'Uzroci prekida'!E$8))/C59,0)</f>
        <v>0</v>
      </c>
      <c r="AH59" s="44">
        <f>IF(B59&lt;&gt;"",(SUMIFS('Reg. planiranih prekida'!U:U, 'Reg. planiranih prekida'!B:B, Mreze!C62, 'Reg. planiranih prekida'!G:G, 'Uzroci prekida'!E$9)+C59*SUMIFS('Reg. planiranih prekida'!T:T,'Reg. planiranih prekida'!B:B,Mreze!C$8,'Reg. planiranih prekida'!G:G,'Uzroci prekida'!E$9))/C59,0)</f>
        <v>0</v>
      </c>
      <c r="AI59" s="44">
        <f>IF(B59&lt;&gt;"",(SUMIFS('Reg. planiranih prekida'!U:U, 'Reg. planiranih prekida'!B:B, Mreze!C62, 'Reg. planiranih prekida'!G:G, 'Uzroci prekida'!E$10)+C59*SUMIFS('Reg. planiranih prekida'!T:T,'Reg. planiranih prekida'!B:B,Mreze!C$8,'Reg. planiranih prekida'!G:G,'Uzroci prekida'!E$10))/C59,0)</f>
        <v>0</v>
      </c>
      <c r="AJ59" s="44">
        <f>IF(B59&lt;&gt;"",(SUMIFS('Reg. planiranih prekida'!U:U, 'Reg. planiranih prekida'!B:B, Mreze!C62, 'Reg. planiranih prekida'!G:G, 'Uzroci prekida'!E$11)+C59*SUMIFS('Reg. planiranih prekida'!T:T,'Reg. planiranih prekida'!B:B,Mreze!C$8,'Reg. planiranih prekida'!G:G,'Uzroci prekida'!E$11))/C59,0)</f>
        <v>0</v>
      </c>
      <c r="AK59" s="187">
        <f t="shared" si="7"/>
        <v>0</v>
      </c>
    </row>
    <row r="60" spans="1:37" x14ac:dyDescent="0.25">
      <c r="A60" s="90">
        <f t="shared" si="8"/>
        <v>55</v>
      </c>
      <c r="B60" s="91" t="str">
        <f>IF(Mreze!B63&lt;&gt;"",Mreze!B63,"")</f>
        <v/>
      </c>
      <c r="C60" s="92">
        <f>Mreze!F63</f>
        <v>0</v>
      </c>
      <c r="D60" s="92">
        <f t="shared" si="0"/>
        <v>0</v>
      </c>
      <c r="E60" s="92">
        <f t="shared" si="1"/>
        <v>0</v>
      </c>
      <c r="F60" s="186">
        <f t="shared" si="2"/>
        <v>0</v>
      </c>
      <c r="G60" s="92">
        <f t="shared" si="3"/>
        <v>0</v>
      </c>
      <c r="H60" s="23">
        <f>IF(B60&lt;&gt;"",SUMIF('Reg. neplaniranih prekida'!B:B, Mreze!C63, 'Reg. neplaniranih prekida'!R:R)+SUMIF('Reg. neplaniranih prekida'!B:B, Mreze!C$8, 'Reg. neplaniranih prekida'!R:R),0)</f>
        <v>0</v>
      </c>
      <c r="I60" s="23">
        <f>IF(B60&lt;&gt;"",SUMIF('Reg. neplaniranih prekida'!B:B,Mreze!C63,'Reg. neplaniranih prekida'!S:S)+SUMIF('Reg. neplaniranih prekida'!B:B,Mreze!C$8,'Reg. neplaniranih prekida'!S:S),0)</f>
        <v>0</v>
      </c>
      <c r="J60" s="72">
        <f>IF(B60&lt;&gt;"",(SUMIFS('Reg. neplaniranih prekida'!E:E,'Reg. neplaniranih prekida'!B:B,Mreze!C63,'Reg. neplaniranih prekida'!G:G,'Uzroci prekida'!E$12)+C60*SUMIFS('Reg. neplaniranih prekida'!R:R, 'Reg. neplaniranih prekida'!B:B, Mreze!C$8, 'Reg. neplaniranih prekida'!G:G, 'Uzroci prekida'!E$12))/C60,0)</f>
        <v>0</v>
      </c>
      <c r="K60" s="72">
        <f>IF(B60&lt;&gt;"",(SUMIFS('Reg. neplaniranih prekida'!E:E, 'Reg. neplaniranih prekida'!B:B, Mreze!C63, 'Reg. neplaniranih prekida'!G:G, 'Uzroci prekida'!E$13)+C60*SUMIFS('Reg. neplaniranih prekida'!R:R, 'Reg. neplaniranih prekida'!B:B, Mreze!C$8, 'Reg. neplaniranih prekida'!G:G, 'Uzroci prekida'!E$13))/C60,0)</f>
        <v>0</v>
      </c>
      <c r="L60" s="72">
        <f>IF(B60&lt;&gt;"",(SUMIFS('Reg. neplaniranih prekida'!E:E, 'Reg. neplaniranih prekida'!B:B, Mreze!C63, 'Reg. neplaniranih prekida'!G:G, 'Uzroci prekida'!E$14)+C60*SUMIFS('Reg. neplaniranih prekida'!R:R, 'Reg. neplaniranih prekida'!B:B, Mreze!C$8, 'Reg. neplaniranih prekida'!G:G, 'Uzroci prekida'!E$14))/C60,0)</f>
        <v>0</v>
      </c>
      <c r="M60" s="72">
        <f>IF(B60&lt;&gt;"",(SUMIFS('Reg. neplaniranih prekida'!E:E, 'Reg. neplaniranih prekida'!B:B, Mreze!C63, 'Reg. neplaniranih prekida'!G:G, 'Uzroci prekida'!E$15)+C60*SUMIFS('Reg. neplaniranih prekida'!R:R, 'Reg. neplaniranih prekida'!B:B, Mreze!C$8, 'Reg. neplaniranih prekida'!G:G, 'Uzroci prekida'!E$15))/C60,0)</f>
        <v>0</v>
      </c>
      <c r="N60" s="72">
        <f>IF(B60&lt;&gt;"",(SUMIFS('Reg. neplaniranih prekida'!E:E, 'Reg. neplaniranih prekida'!B:B, Mreze!C63, 'Reg. neplaniranih prekida'!G:G, 'Uzroci prekida'!E$16)+C60*SUMIFS('Reg. neplaniranih prekida'!R:R, 'Reg. neplaniranih prekida'!B:B, Mreze!C$8, 'Reg. neplaniranih prekida'!G:G, 'Uzroci prekida'!E$16))/C60,0)</f>
        <v>0</v>
      </c>
      <c r="O60" s="61">
        <f t="shared" si="4"/>
        <v>0</v>
      </c>
      <c r="P60" s="44">
        <f>IF(B60&lt;&gt;"",(SUMIFS('Reg. neplaniranih prekida'!T:T,'Reg. neplaniranih prekida'!B:B,Mreze!C63,'Reg. neplaniranih prekida'!G:G,'Uzroci prekida'!E$12)+C60*SUMIFS('Reg. neplaniranih prekida'!S:S,'Reg. neplaniranih prekida'!B:B,Mreze!C$8,'Reg. neplaniranih prekida'!G:G,'Uzroci prekida'!E$12))/C60,0)</f>
        <v>0</v>
      </c>
      <c r="Q60" s="44">
        <f>IF(B60&lt;&gt;"",(SUMIFS('Reg. neplaniranih prekida'!T:T,'Reg. neplaniranih prekida'!B:B,Mreze!C63,'Reg. neplaniranih prekida'!G:G,'Uzroci prekida'!E$13)+C60*SUMIFS('Reg. neplaniranih prekida'!S:S,'Reg. neplaniranih prekida'!B:B,Mreze!C$8,'Reg. neplaniranih prekida'!G:G,'Uzroci prekida'!E$13))/C60,0)</f>
        <v>0</v>
      </c>
      <c r="R60" s="44">
        <f>IF(B60&lt;&gt;"",(SUMIFS('Reg. neplaniranih prekida'!T:T,'Reg. neplaniranih prekida'!B:B,Mreze!C63,'Reg. neplaniranih prekida'!G:G,'Uzroci prekida'!E$14)+C60*SUMIFS('Reg. neplaniranih prekida'!S:S,'Reg. neplaniranih prekida'!B:B,Mreze!C$8,'Reg. neplaniranih prekida'!G:G,'Uzroci prekida'!E$14))/C60,0)</f>
        <v>0</v>
      </c>
      <c r="S60" s="45">
        <f>IF(B60&lt;&gt;"",(SUMIFS('Reg. neplaniranih prekida'!T:T,'Reg. neplaniranih prekida'!B:B,Mreze!C63,'Reg. neplaniranih prekida'!G:G,'Uzroci prekida'!E$15)+C60*SUMIFS('Reg. neplaniranih prekida'!S:S,'Reg. neplaniranih prekida'!B:B,Mreze!C$8,'Reg. neplaniranih prekida'!G:G,'Uzroci prekida'!E$15))/C60,0)</f>
        <v>0</v>
      </c>
      <c r="T60" s="44">
        <f>IF(B60&lt;&gt;"",(SUMIFS('Reg. neplaniranih prekida'!T:T,'Reg. neplaniranih prekida'!B:B,Mreze!C63,'Reg. neplaniranih prekida'!G:G,'Uzroci prekida'!E$16)+C60*SUMIFS('Reg. neplaniranih prekida'!S:S,'Reg. neplaniranih prekida'!B:B,Mreze!C$8,'Reg. neplaniranih prekida'!G:G,'Uzroci prekida'!E$16))/C60,0)</f>
        <v>0</v>
      </c>
      <c r="U60" s="60">
        <f t="shared" si="5"/>
        <v>0</v>
      </c>
      <c r="V60" s="23">
        <f>IF(B60&lt;&gt;"",SUMIF('Reg.Visa sila'!B:B, Mreze!C63, 'Reg.Visa sila'!R:R)+SUMIF('Reg.Visa sila'!B:B, Mreze!C$8, 'Reg.Visa sila'!R:R),0)</f>
        <v>0</v>
      </c>
      <c r="W60" s="23">
        <f>IF(B60&lt;&gt;"",SUMIF('Reg.Visa sila'!B:B,Mreze!C63,'Reg.Visa sila'!S:S)+SUMIF('Reg.Visa sila'!B:B,Mreze!C$8,'Reg.Visa sila'!S:S),0)</f>
        <v>0</v>
      </c>
      <c r="X60" s="61">
        <f>IF(B60&lt;&gt;"",(SUMIFS('Reg.Visa sila'!E:E, 'Reg.Visa sila'!B:B, Mreze!C63)+C60*SUMIFS('Reg.Visa sila'!R:R, 'Reg.Visa sila'!B:B, Mreze!C$8, 'Reg.Visa sila'!G:G, visa1))/C60,0)</f>
        <v>0</v>
      </c>
      <c r="Y60" s="60">
        <f>IF(B60&lt;&gt;"",(SUMIFS('Reg.Visa sila'!T:T, 'Reg.Visa sila'!B:B, Mreze!C63)+C60*SUMIFS('Reg.Visa sila'!S:S,'Reg.Visa sila'!B:B,Mreze!C$8,'Reg.Visa sila'!G:G,visa1))/C60,0)</f>
        <v>0</v>
      </c>
      <c r="Z60" s="23">
        <f>IF(B60&lt;&gt;"",SUMIF('Reg. planiranih prekida'!B:B, Mreze!C63, 'Reg. planiranih prekida'!S:S)+SUMIF('Reg. planiranih prekida'!B:B, Mreze!C$8, 'Reg. planiranih prekida'!S:S),0)</f>
        <v>0</v>
      </c>
      <c r="AA60" s="23">
        <f>IF(B60&lt;&gt;"",SUMIF('Reg. planiranih prekida'!B:B,Mreze!C63,'Reg. planiranih prekida'!T:T)+SUMIF('Reg. planiranih prekida'!B:B,Mreze!C$8,'Reg. planiranih prekida'!T:T),0)</f>
        <v>0</v>
      </c>
      <c r="AB60" s="72">
        <f>IF(B60&lt;&gt;"",(SUMIFS('Reg. planiranih prekida'!E:E, 'Reg. planiranih prekida'!B:B, Mreze!C63, 'Reg. planiranih prekida'!G:G, 'Uzroci prekida'!E$8)+C60*SUMIFS('Reg. planiranih prekida'!S:S, 'Reg. planiranih prekida'!B:B, Mreze!C$8, 'Reg. planiranih prekida'!G:G, 'Uzroci prekida'!E$8))/C60,0)</f>
        <v>0</v>
      </c>
      <c r="AC60" s="72">
        <f>IF(B60&lt;&gt;"",(SUMIFS('Reg. planiranih prekida'!E:E, 'Reg. planiranih prekida'!B:B, Mreze!C63, 'Reg. planiranih prekida'!G:G, 'Uzroci prekida'!E$9)+C60*SUMIFS('Reg. planiranih prekida'!S:S, 'Reg. planiranih prekida'!B:B, Mreze!C$8, 'Reg. planiranih prekida'!G:G, 'Uzroci prekida'!E$9))/C60,0)</f>
        <v>0</v>
      </c>
      <c r="AD60" s="72">
        <f>IF(B60&lt;&gt;"",(SUMIFS('Reg. planiranih prekida'!E:E, 'Reg. planiranih prekida'!B:B, Mreze!C63, 'Reg. planiranih prekida'!G:G, 'Uzroci prekida'!E$10)+C60*SUMIFS('Reg. planiranih prekida'!S:S, 'Reg. planiranih prekida'!B:B, Mreze!C$8, 'Reg. planiranih prekida'!G:G, 'Uzroci prekida'!E$10))/C60,0)</f>
        <v>0</v>
      </c>
      <c r="AE60" s="72">
        <f>IF(B60&lt;&gt;"",(SUMIFS('Reg. planiranih prekida'!E:E, 'Reg. planiranih prekida'!B:B, Mreze!C63, 'Reg. planiranih prekida'!G:G, 'Uzroci prekida'!E$11)+C60*SUMIFS('Reg. planiranih prekida'!S:S, 'Reg. planiranih prekida'!B:B, Mreze!C$8, 'Reg. planiranih prekida'!G:G, 'Uzroci prekida'!E$11))/C60,0)</f>
        <v>0</v>
      </c>
      <c r="AF60" s="61">
        <f t="shared" si="6"/>
        <v>0</v>
      </c>
      <c r="AG60" s="44">
        <f>IF(B60&lt;&gt;"",(SUMIFS('Reg. planiranih prekida'!U:U, 'Reg. planiranih prekida'!B:B, Mreze!C63, 'Reg. planiranih prekida'!G:G, 'Uzroci prekida'!E$8)+C60*SUMIFS('Reg. planiranih prekida'!T:T,'Reg. planiranih prekida'!B:B,Mreze!C$8,'Reg. planiranih prekida'!G:G,'Uzroci prekida'!E$8))/C60,0)</f>
        <v>0</v>
      </c>
      <c r="AH60" s="44">
        <f>IF(B60&lt;&gt;"",(SUMIFS('Reg. planiranih prekida'!U:U, 'Reg. planiranih prekida'!B:B, Mreze!C63, 'Reg. planiranih prekida'!G:G, 'Uzroci prekida'!E$9)+C60*SUMIFS('Reg. planiranih prekida'!T:T,'Reg. planiranih prekida'!B:B,Mreze!C$8,'Reg. planiranih prekida'!G:G,'Uzroci prekida'!E$9))/C60,0)</f>
        <v>0</v>
      </c>
      <c r="AI60" s="44">
        <f>IF(B60&lt;&gt;"",(SUMIFS('Reg. planiranih prekida'!U:U, 'Reg. planiranih prekida'!B:B, Mreze!C63, 'Reg. planiranih prekida'!G:G, 'Uzroci prekida'!E$10)+C60*SUMIFS('Reg. planiranih prekida'!T:T,'Reg. planiranih prekida'!B:B,Mreze!C$8,'Reg. planiranih prekida'!G:G,'Uzroci prekida'!E$10))/C60,0)</f>
        <v>0</v>
      </c>
      <c r="AJ60" s="44">
        <f>IF(B60&lt;&gt;"",(SUMIFS('Reg. planiranih prekida'!U:U, 'Reg. planiranih prekida'!B:B, Mreze!C63, 'Reg. planiranih prekida'!G:G, 'Uzroci prekida'!E$11)+C60*SUMIFS('Reg. planiranih prekida'!T:T,'Reg. planiranih prekida'!B:B,Mreze!C$8,'Reg. planiranih prekida'!G:G,'Uzroci prekida'!E$11))/C60,0)</f>
        <v>0</v>
      </c>
      <c r="AK60" s="187">
        <f t="shared" si="7"/>
        <v>0</v>
      </c>
    </row>
    <row r="61" spans="1:37" ht="25.5" x14ac:dyDescent="0.25">
      <c r="A61" s="90">
        <f t="shared" si="8"/>
        <v>56</v>
      </c>
      <c r="B61" s="91" t="str">
        <f>IF(Mreze!B64&lt;&gt;"",Mreze!B64,"")</f>
        <v/>
      </c>
      <c r="C61" s="92">
        <f>Mreze!F64</f>
        <v>0</v>
      </c>
      <c r="D61" s="92">
        <f t="shared" si="0"/>
        <v>0</v>
      </c>
      <c r="E61" s="92">
        <f t="shared" si="1"/>
        <v>0</v>
      </c>
      <c r="F61" s="186">
        <f t="shared" si="2"/>
        <v>0</v>
      </c>
      <c r="G61" s="92">
        <f t="shared" si="3"/>
        <v>0</v>
      </c>
      <c r="H61" s="23">
        <f>IF(B61&lt;&gt;"",SUMIF('Reg. neplaniranih prekida'!B:B, Mreze!C64, 'Reg. neplaniranih prekida'!R:R)+SUMIF('Reg. neplaniranih prekida'!B:B, Mreze!C$8, 'Reg. neplaniranih prekida'!R:R),0)</f>
        <v>0</v>
      </c>
      <c r="I61" s="23">
        <f>IF(B61&lt;&gt;"",SUMIF('Reg. neplaniranih prekida'!B:B,Mreze!C64,'Reg. neplaniranih prekida'!S:S)+SUMIF('Reg. neplaniranih prekida'!B:B,Mreze!C$8,'Reg. neplaniranih prekida'!S:S),0)</f>
        <v>0</v>
      </c>
      <c r="J61" s="72">
        <f>IF(B61&lt;&gt;"",(SUMIFS('Reg. neplaniranih prekida'!E:E,'Reg. neplaniranih prekida'!B:B,Mreze!C64,'Reg. neplaniranih prekida'!G:G,'Uzroci prekida'!E$12)+C61*SUMIFS('Reg. neplaniranih prekida'!R:R, 'Reg. neplaniranih prekida'!B:B, Mreze!C$8, 'Reg. neplaniranih prekida'!G:G, 'Uzroci prekida'!E$12))/C61,0)</f>
        <v>0</v>
      </c>
      <c r="K61" s="72">
        <f>IF(B61&lt;&gt;"",(SUMIFS('Reg. neplaniranih prekida'!E:E, 'Reg. neplaniranih prekida'!B:B, Mreze!C64, 'Reg. neplaniranih prekida'!G:G, 'Uzroci prekida'!E$13)+C61*SUMIFS('Reg. neplaniranih prekida'!R:R, 'Reg. neplaniranih prekida'!B:B, Mreze!C$8, 'Reg. neplaniranih prekida'!G:G, 'Uzroci prekida'!E$13))/C61,0)</f>
        <v>0</v>
      </c>
      <c r="L61" s="72">
        <f>IF(B61&lt;&gt;"",(SUMIFS('Reg. neplaniranih prekida'!E:E, 'Reg. neplaniranih prekida'!B:B, Mreze!C64, 'Reg. neplaniranih prekida'!G:G, 'Uzroci prekida'!E$14)+C61*SUMIFS('Reg. neplaniranih prekida'!R:R, 'Reg. neplaniranih prekida'!B:B, Mreze!C$8, 'Reg. neplaniranih prekida'!G:G, 'Uzroci prekida'!E$14))/C61,0)</f>
        <v>0</v>
      </c>
      <c r="M61" s="72">
        <f>IF(B61&lt;&gt;"",(SUMIFS('Reg. neplaniranih prekida'!E:E, 'Reg. neplaniranih prekida'!B:B, Mreze!C64, 'Reg. neplaniranih prekida'!G:G, 'Uzroci prekida'!E$15)+C61*SUMIFS('Reg. neplaniranih prekida'!R:R, 'Reg. neplaniranih prekida'!B:B, Mreze!C$8, 'Reg. neplaniranih prekida'!G:G, 'Uzroci prekida'!E$15))/C61,0)</f>
        <v>0</v>
      </c>
      <c r="N61" s="72">
        <f>IF(B61&lt;&gt;"",(SUMIFS('Reg. neplaniranih prekida'!E:E, 'Reg. neplaniranih prekida'!B:B, Mreze!C64, 'Reg. neplaniranih prekida'!G:G, 'Uzroci prekida'!E$16)+C61*SUMIFS('Reg. neplaniranih prekida'!R:R, 'Reg. neplaniranih prekida'!B:B, Mreze!C$8, 'Reg. neplaniranih prekida'!G:G, 'Uzroci prekida'!E$16))/C61,0)</f>
        <v>0</v>
      </c>
      <c r="O61" s="61">
        <f t="shared" si="4"/>
        <v>0</v>
      </c>
      <c r="P61" s="44">
        <f>IF(B61&lt;&gt;"",(SUMIFS('Reg. neplaniranih prekida'!T:T,'Reg. neplaniranih prekida'!B:B,Mreze!C64,'Reg. neplaniranih prekida'!G:G,'Uzroci prekida'!E$12)+C61*SUMIFS('Reg. neplaniranih prekida'!S:S,'Reg. neplaniranih prekida'!B:B,Mreze!C$8,'Reg. neplaniranih prekida'!G:G,'Uzroci prekida'!E$12))/C61,0)</f>
        <v>0</v>
      </c>
      <c r="Q61" s="44">
        <f>IF(B61&lt;&gt;"",(SUMIFS('Reg. neplaniranih prekida'!T:T,'Reg. neplaniranih prekida'!B:B,Mreze!C64,'Reg. neplaniranih prekida'!G:G,'Uzroci prekida'!E$13)+C61*SUMIFS('Reg. neplaniranih prekida'!S:S,'Reg. neplaniranih prekida'!B:B,Mreze!C$8,'Reg. neplaniranih prekida'!G:G,'Uzroci prekida'!E$13))/C61,0)</f>
        <v>0</v>
      </c>
      <c r="R61" s="44">
        <f>IF(B61&lt;&gt;"",(SUMIFS('Reg. neplaniranih prekida'!T:T,'Reg. neplaniranih prekida'!B:B,Mreze!C64,'Reg. neplaniranih prekida'!G:G,'Uzroci prekida'!E$14)+C61*SUMIFS('Reg. neplaniranih prekida'!S:S,'Reg. neplaniranih prekida'!B:B,Mreze!C$8,'Reg. neplaniranih prekida'!G:G,'Uzroci prekida'!E$14))/C61,0)</f>
        <v>0</v>
      </c>
      <c r="S61" s="45">
        <f>IF(B61&lt;&gt;"",(SUMIFS('Reg. neplaniranih prekida'!T:T,'Reg. neplaniranih prekida'!B:B,Mreze!C64,'Reg. neplaniranih prekida'!G:G,'Uzroci prekida'!E$15)+C61*SUMIFS('Reg. neplaniranih prekida'!S:S,'Reg. neplaniranih prekida'!B:B,Mreze!C$8,'Reg. neplaniranih prekida'!G:G,'Uzroci prekida'!E$15))/C61,0)</f>
        <v>0</v>
      </c>
      <c r="T61" s="44">
        <f>IF(B61&lt;&gt;"",(SUMIFS('Reg. neplaniranih prekida'!T:T,'Reg. neplaniranih prekida'!B:B,Mreze!C64,'Reg. neplaniranih prekida'!G:G,'Uzroci prekida'!E$16)+C61*SUMIFS('Reg. neplaniranih prekida'!S:S,'Reg. neplaniranih prekida'!B:B,Mreze!C$8,'Reg. neplaniranih prekida'!G:G,'Uzroci prekida'!E$16))/C61,0)</f>
        <v>0</v>
      </c>
      <c r="U61" s="60">
        <f t="shared" si="5"/>
        <v>0</v>
      </c>
      <c r="V61" s="23">
        <f>IF(B61&lt;&gt;"",SUMIF('Reg.Visa sila'!B:B, Mreze!C64, 'Reg.Visa sila'!R:R)+SUMIF('Reg.Visa sila'!B:B, Mreze!C$8, 'Reg.Visa sila'!R:R),0)</f>
        <v>0</v>
      </c>
      <c r="W61" s="23">
        <f>IF(B61&lt;&gt;"",SUMIF('Reg.Visa sila'!B:B,Mreze!C64,'Reg.Visa sila'!S:S)+SUMIF('Reg.Visa sila'!B:B,Mreze!C$8,'Reg.Visa sila'!S:S),0)</f>
        <v>0</v>
      </c>
      <c r="X61" s="61">
        <f>IF(B61&lt;&gt;"",(SUMIFS('Reg.Visa sila'!E:E, 'Reg.Visa sila'!B:B, Mreze!C64)+C61*SUMIFS('Reg.Visa sila'!R:R, 'Reg.Visa sila'!B:B, Mreze!C$8, 'Reg.Visa sila'!G:G, visa1))/C61,0)</f>
        <v>0</v>
      </c>
      <c r="Y61" s="60">
        <f>IF(B61&lt;&gt;"",(SUMIFS('Reg.Visa sila'!T:T, 'Reg.Visa sila'!B:B, Mreze!C64)+C61*SUMIFS('Reg.Visa sila'!S:S,'Reg.Visa sila'!B:B,Mreze!C$8,'Reg.Visa sila'!G:G,visa1))/C61,0)</f>
        <v>0</v>
      </c>
      <c r="Z61" s="23">
        <f>IF(B61&lt;&gt;"",SUMIF('Reg. planiranih prekida'!B:B, Mreze!C64, 'Reg. planiranih prekida'!S:S)+SUMIF('Reg. planiranih prekida'!B:B, Mreze!C$8, 'Reg. planiranih prekida'!S:S),0)</f>
        <v>0</v>
      </c>
      <c r="AA61" s="23">
        <f>IF(B61&lt;&gt;"",SUMIF('Reg. planiranih prekida'!B:B,Mreze!C64,'Reg. planiranih prekida'!T:T)+SUMIF('Reg. planiranih prekida'!B:B,Mreze!C$8,'Reg. planiranih prekida'!T:T),0)</f>
        <v>0</v>
      </c>
      <c r="AB61" s="72">
        <f>IF(B61&lt;&gt;"",(SUMIFS('Reg. planiranih prekida'!E:E, 'Reg. planiranih prekida'!B:B, Mreze!C64, 'Reg. planiranih prekida'!G:G, 'Uzroci prekida'!E$8)+C61*SUMIFS('Reg. planiranih prekida'!S:S, 'Reg. planiranih prekida'!B:B, Mreze!C$8, 'Reg. planiranih prekida'!G:G, 'Uzroci prekida'!E$8))/C61,0)</f>
        <v>0</v>
      </c>
      <c r="AC61" s="72">
        <f>IF(B61&lt;&gt;"",(SUMIFS('Reg. planiranih prekida'!E:E, 'Reg. planiranih prekida'!B:B, Mreze!C64, 'Reg. planiranih prekida'!G:G, 'Uzroci prekida'!E$9)+C61*SUMIFS('Reg. planiranih prekida'!S:S, 'Reg. planiranih prekida'!B:B, Mreze!C$8, 'Reg. planiranih prekida'!G:G, 'Uzroci prekida'!E$9))/C61,0)</f>
        <v>0</v>
      </c>
      <c r="AD61" s="72">
        <f>IF(B61&lt;&gt;"",(SUMIFS('Reg. planiranih prekida'!E:E, 'Reg. planiranih prekida'!B:B, Mreze!C64, 'Reg. planiranih prekida'!G:G, 'Uzroci prekida'!E$10)+C61*SUMIFS('Reg. planiranih prekida'!S:S, 'Reg. planiranih prekida'!B:B, Mreze!C$8, 'Reg. planiranih prekida'!G:G, 'Uzroci prekida'!E$10))/C61,0)</f>
        <v>0</v>
      </c>
      <c r="AE61" s="72">
        <f>IF(B61&lt;&gt;"",(SUMIFS('Reg. planiranih prekida'!E:E, 'Reg. planiranih prekida'!B:B, Mreze!C64, 'Reg. planiranih prekida'!G:G, 'Uzroci prekida'!E$11)+C61*SUMIFS('Reg. planiranih prekida'!S:S, 'Reg. planiranih prekida'!B:B, Mreze!C$8, 'Reg. planiranih prekida'!G:G, 'Uzroci prekida'!E$11))/C61,0)</f>
        <v>0</v>
      </c>
      <c r="AF61" s="61">
        <f t="shared" si="6"/>
        <v>0</v>
      </c>
      <c r="AG61" s="44">
        <f>IF(B61&lt;&gt;"",(SUMIFS('Reg. planiranih prekida'!U:U, 'Reg. planiranih prekida'!B:B, Mreze!C64, 'Reg. planiranih prekida'!G:G, 'Uzroci prekida'!E$8)+C61*SUMIFS('Reg. planiranih prekida'!T:T,'Reg. planiranih prekida'!B:B,Mreze!C$8,'Reg. planiranih prekida'!G:G,'Uzroci prekida'!E$8))/C61,0)</f>
        <v>0</v>
      </c>
      <c r="AH61" s="44">
        <f>IF(B61&lt;&gt;"",(SUMIFS('Reg. planiranih prekida'!U:U, 'Reg. planiranih prekida'!B:B, Mreze!C64, 'Reg. planiranih prekida'!G:G, 'Uzroci prekida'!E$9)+C61*SUMIFS('Reg. planiranih prekida'!T:T,'Reg. planiranih prekida'!B:B,Mreze!C$8,'Reg. planiranih prekida'!G:G,'Uzroci prekida'!E$9))/C61,0)</f>
        <v>0</v>
      </c>
      <c r="AI61" s="44">
        <f>IF(B61&lt;&gt;"",(SUMIFS('Reg. planiranih prekida'!U:U, 'Reg. planiranih prekida'!B:B, Mreze!C64, 'Reg. planiranih prekida'!G:G, 'Uzroci prekida'!E$10)+C61*SUMIFS('Reg. planiranih prekida'!T:T,'Reg. planiranih prekida'!B:B,Mreze!C$8,'Reg. planiranih prekida'!G:G,'Uzroci prekida'!E$10))/C61,0)</f>
        <v>0</v>
      </c>
      <c r="AJ61" s="44">
        <f>IF(B61&lt;&gt;"",(SUMIFS('Reg. planiranih prekida'!U:U, 'Reg. planiranih prekida'!B:B, Mreze!C64, 'Reg. planiranih prekida'!G:G, 'Uzroci prekida'!E$11)+C61*SUMIFS('Reg. planiranih prekida'!T:T,'Reg. planiranih prekida'!B:B,Mreze!C$8,'Reg. planiranih prekida'!G:G,'Uzroci prekida'!E$11))/C61,0)</f>
        <v>0</v>
      </c>
      <c r="AK61" s="187">
        <f t="shared" si="7"/>
        <v>0</v>
      </c>
    </row>
    <row r="62" spans="1:37" x14ac:dyDescent="0.25">
      <c r="A62" s="90">
        <f t="shared" si="8"/>
        <v>57</v>
      </c>
      <c r="B62" s="91" t="str">
        <f>IF(Mreze!B65&lt;&gt;"",Mreze!B65,"")</f>
        <v/>
      </c>
      <c r="C62" s="92">
        <f>Mreze!F65</f>
        <v>0</v>
      </c>
      <c r="D62" s="92">
        <f t="shared" si="0"/>
        <v>0</v>
      </c>
      <c r="E62" s="92">
        <f t="shared" si="1"/>
        <v>0</v>
      </c>
      <c r="F62" s="186">
        <f t="shared" si="2"/>
        <v>0</v>
      </c>
      <c r="G62" s="92">
        <f t="shared" si="3"/>
        <v>0</v>
      </c>
      <c r="H62" s="23">
        <f>IF(B62&lt;&gt;"",SUMIF('Reg. neplaniranih prekida'!B:B, Mreze!C65, 'Reg. neplaniranih prekida'!R:R)+SUMIF('Reg. neplaniranih prekida'!B:B, Mreze!C$8, 'Reg. neplaniranih prekida'!R:R),0)</f>
        <v>0</v>
      </c>
      <c r="I62" s="23">
        <f>IF(B62&lt;&gt;"",SUMIF('Reg. neplaniranih prekida'!B:B,Mreze!C65,'Reg. neplaniranih prekida'!S:S)+SUMIF('Reg. neplaniranih prekida'!B:B,Mreze!C$8,'Reg. neplaniranih prekida'!S:S),0)</f>
        <v>0</v>
      </c>
      <c r="J62" s="72">
        <f>IF(B62&lt;&gt;"",(SUMIFS('Reg. neplaniranih prekida'!E:E,'Reg. neplaniranih prekida'!B:B,Mreze!C65,'Reg. neplaniranih prekida'!G:G,'Uzroci prekida'!E$12)+C62*SUMIFS('Reg. neplaniranih prekida'!R:R, 'Reg. neplaniranih prekida'!B:B, Mreze!C$8, 'Reg. neplaniranih prekida'!G:G, 'Uzroci prekida'!E$12))/C62,0)</f>
        <v>0</v>
      </c>
      <c r="K62" s="72">
        <f>IF(B62&lt;&gt;"",(SUMIFS('Reg. neplaniranih prekida'!E:E, 'Reg. neplaniranih prekida'!B:B, Mreze!C65, 'Reg. neplaniranih prekida'!G:G, 'Uzroci prekida'!E$13)+C62*SUMIFS('Reg. neplaniranih prekida'!R:R, 'Reg. neplaniranih prekida'!B:B, Mreze!C$8, 'Reg. neplaniranih prekida'!G:G, 'Uzroci prekida'!E$13))/C62,0)</f>
        <v>0</v>
      </c>
      <c r="L62" s="72">
        <f>IF(B62&lt;&gt;"",(SUMIFS('Reg. neplaniranih prekida'!E:E, 'Reg. neplaniranih prekida'!B:B, Mreze!C65, 'Reg. neplaniranih prekida'!G:G, 'Uzroci prekida'!E$14)+C62*SUMIFS('Reg. neplaniranih prekida'!R:R, 'Reg. neplaniranih prekida'!B:B, Mreze!C$8, 'Reg. neplaniranih prekida'!G:G, 'Uzroci prekida'!E$14))/C62,0)</f>
        <v>0</v>
      </c>
      <c r="M62" s="72">
        <f>IF(B62&lt;&gt;"",(SUMIFS('Reg. neplaniranih prekida'!E:E, 'Reg. neplaniranih prekida'!B:B, Mreze!C65, 'Reg. neplaniranih prekida'!G:G, 'Uzroci prekida'!E$15)+C62*SUMIFS('Reg. neplaniranih prekida'!R:R, 'Reg. neplaniranih prekida'!B:B, Mreze!C$8, 'Reg. neplaniranih prekida'!G:G, 'Uzroci prekida'!E$15))/C62,0)</f>
        <v>0</v>
      </c>
      <c r="N62" s="72">
        <f>IF(B62&lt;&gt;"",(SUMIFS('Reg. neplaniranih prekida'!E:E, 'Reg. neplaniranih prekida'!B:B, Mreze!C65, 'Reg. neplaniranih prekida'!G:G, 'Uzroci prekida'!E$16)+C62*SUMIFS('Reg. neplaniranih prekida'!R:R, 'Reg. neplaniranih prekida'!B:B, Mreze!C$8, 'Reg. neplaniranih prekida'!G:G, 'Uzroci prekida'!E$16))/C62,0)</f>
        <v>0</v>
      </c>
      <c r="O62" s="61">
        <f t="shared" si="4"/>
        <v>0</v>
      </c>
      <c r="P62" s="44">
        <f>IF(B62&lt;&gt;"",(SUMIFS('Reg. neplaniranih prekida'!T:T,'Reg. neplaniranih prekida'!B:B,Mreze!C65,'Reg. neplaniranih prekida'!G:G,'Uzroci prekida'!E$12)+C62*SUMIFS('Reg. neplaniranih prekida'!S:S,'Reg. neplaniranih prekida'!B:B,Mreze!C$8,'Reg. neplaniranih prekida'!G:G,'Uzroci prekida'!E$12))/C62,0)</f>
        <v>0</v>
      </c>
      <c r="Q62" s="44">
        <f>IF(B62&lt;&gt;"",(SUMIFS('Reg. neplaniranih prekida'!T:T,'Reg. neplaniranih prekida'!B:B,Mreze!C65,'Reg. neplaniranih prekida'!G:G,'Uzroci prekida'!E$13)+C62*SUMIFS('Reg. neplaniranih prekida'!S:S,'Reg. neplaniranih prekida'!B:B,Mreze!C$8,'Reg. neplaniranih prekida'!G:G,'Uzroci prekida'!E$13))/C62,0)</f>
        <v>0</v>
      </c>
      <c r="R62" s="44">
        <f>IF(B62&lt;&gt;"",(SUMIFS('Reg. neplaniranih prekida'!T:T,'Reg. neplaniranih prekida'!B:B,Mreze!C65,'Reg. neplaniranih prekida'!G:G,'Uzroci prekida'!E$14)+C62*SUMIFS('Reg. neplaniranih prekida'!S:S,'Reg. neplaniranih prekida'!B:B,Mreze!C$8,'Reg. neplaniranih prekida'!G:G,'Uzroci prekida'!E$14))/C62,0)</f>
        <v>0</v>
      </c>
      <c r="S62" s="45">
        <f>IF(B62&lt;&gt;"",(SUMIFS('Reg. neplaniranih prekida'!T:T,'Reg. neplaniranih prekida'!B:B,Mreze!C65,'Reg. neplaniranih prekida'!G:G,'Uzroci prekida'!E$15)+C62*SUMIFS('Reg. neplaniranih prekida'!S:S,'Reg. neplaniranih prekida'!B:B,Mreze!C$8,'Reg. neplaniranih prekida'!G:G,'Uzroci prekida'!E$15))/C62,0)</f>
        <v>0</v>
      </c>
      <c r="T62" s="44">
        <f>IF(B62&lt;&gt;"",(SUMIFS('Reg. neplaniranih prekida'!T:T,'Reg. neplaniranih prekida'!B:B,Mreze!C65,'Reg. neplaniranih prekida'!G:G,'Uzroci prekida'!E$16)+C62*SUMIFS('Reg. neplaniranih prekida'!S:S,'Reg. neplaniranih prekida'!B:B,Mreze!C$8,'Reg. neplaniranih prekida'!G:G,'Uzroci prekida'!E$16))/C62,0)</f>
        <v>0</v>
      </c>
      <c r="U62" s="60">
        <f t="shared" si="5"/>
        <v>0</v>
      </c>
      <c r="V62" s="23">
        <f>IF(B62&lt;&gt;"",SUMIF('Reg.Visa sila'!B:B, Mreze!C65, 'Reg.Visa sila'!R:R)+SUMIF('Reg.Visa sila'!B:B, Mreze!C$8, 'Reg.Visa sila'!R:R),0)</f>
        <v>0</v>
      </c>
      <c r="W62" s="23">
        <f>IF(B62&lt;&gt;"",SUMIF('Reg.Visa sila'!B:B,Mreze!C65,'Reg.Visa sila'!S:S)+SUMIF('Reg.Visa sila'!B:B,Mreze!C$8,'Reg.Visa sila'!S:S),0)</f>
        <v>0</v>
      </c>
      <c r="X62" s="61">
        <f>IF(B62&lt;&gt;"",(SUMIFS('Reg.Visa sila'!E:E, 'Reg.Visa sila'!B:B, Mreze!C65)+C62*SUMIFS('Reg.Visa sila'!R:R, 'Reg.Visa sila'!B:B, Mreze!C$8, 'Reg.Visa sila'!G:G, visa1))/C62,0)</f>
        <v>0</v>
      </c>
      <c r="Y62" s="60">
        <f>IF(B62&lt;&gt;"",(SUMIFS('Reg.Visa sila'!T:T, 'Reg.Visa sila'!B:B, Mreze!C65)+C62*SUMIFS('Reg.Visa sila'!S:S,'Reg.Visa sila'!B:B,Mreze!C$8,'Reg.Visa sila'!G:G,visa1))/C62,0)</f>
        <v>0</v>
      </c>
      <c r="Z62" s="23">
        <f>IF(B62&lt;&gt;"",SUMIF('Reg. planiranih prekida'!B:B, Mreze!C65, 'Reg. planiranih prekida'!S:S)+SUMIF('Reg. planiranih prekida'!B:B, Mreze!C$8, 'Reg. planiranih prekida'!S:S),0)</f>
        <v>0</v>
      </c>
      <c r="AA62" s="23">
        <f>IF(B62&lt;&gt;"",SUMIF('Reg. planiranih prekida'!B:B,Mreze!C65,'Reg. planiranih prekida'!T:T)+SUMIF('Reg. planiranih prekida'!B:B,Mreze!C$8,'Reg. planiranih prekida'!T:T),0)</f>
        <v>0</v>
      </c>
      <c r="AB62" s="72">
        <f>IF(B62&lt;&gt;"",(SUMIFS('Reg. planiranih prekida'!E:E, 'Reg. planiranih prekida'!B:B, Mreze!C65, 'Reg. planiranih prekida'!G:G, 'Uzroci prekida'!E$8)+C62*SUMIFS('Reg. planiranih prekida'!S:S, 'Reg. planiranih prekida'!B:B, Mreze!C$8, 'Reg. planiranih prekida'!G:G, 'Uzroci prekida'!E$8))/C62,0)</f>
        <v>0</v>
      </c>
      <c r="AC62" s="72">
        <f>IF(B62&lt;&gt;"",(SUMIFS('Reg. planiranih prekida'!E:E, 'Reg. planiranih prekida'!B:B, Mreze!C65, 'Reg. planiranih prekida'!G:G, 'Uzroci prekida'!E$9)+C62*SUMIFS('Reg. planiranih prekida'!S:S, 'Reg. planiranih prekida'!B:B, Mreze!C$8, 'Reg. planiranih prekida'!G:G, 'Uzroci prekida'!E$9))/C62,0)</f>
        <v>0</v>
      </c>
      <c r="AD62" s="72">
        <f>IF(B62&lt;&gt;"",(SUMIFS('Reg. planiranih prekida'!E:E, 'Reg. planiranih prekida'!B:B, Mreze!C65, 'Reg. planiranih prekida'!G:G, 'Uzroci prekida'!E$10)+C62*SUMIFS('Reg. planiranih prekida'!S:S, 'Reg. planiranih prekida'!B:B, Mreze!C$8, 'Reg. planiranih prekida'!G:G, 'Uzroci prekida'!E$10))/C62,0)</f>
        <v>0</v>
      </c>
      <c r="AE62" s="72">
        <f>IF(B62&lt;&gt;"",(SUMIFS('Reg. planiranih prekida'!E:E, 'Reg. planiranih prekida'!B:B, Mreze!C65, 'Reg. planiranih prekida'!G:G, 'Uzroci prekida'!E$11)+C62*SUMIFS('Reg. planiranih prekida'!S:S, 'Reg. planiranih prekida'!B:B, Mreze!C$8, 'Reg. planiranih prekida'!G:G, 'Uzroci prekida'!E$11))/C62,0)</f>
        <v>0</v>
      </c>
      <c r="AF62" s="61">
        <f t="shared" si="6"/>
        <v>0</v>
      </c>
      <c r="AG62" s="44">
        <f>IF(B62&lt;&gt;"",(SUMIFS('Reg. planiranih prekida'!U:U, 'Reg. planiranih prekida'!B:B, Mreze!C65, 'Reg. planiranih prekida'!G:G, 'Uzroci prekida'!E$8)+C62*SUMIFS('Reg. planiranih prekida'!T:T,'Reg. planiranih prekida'!B:B,Mreze!C$8,'Reg. planiranih prekida'!G:G,'Uzroci prekida'!E$8))/C62,0)</f>
        <v>0</v>
      </c>
      <c r="AH62" s="44">
        <f>IF(B62&lt;&gt;"",(SUMIFS('Reg. planiranih prekida'!U:U, 'Reg. planiranih prekida'!B:B, Mreze!C65, 'Reg. planiranih prekida'!G:G, 'Uzroci prekida'!E$9)+C62*SUMIFS('Reg. planiranih prekida'!T:T,'Reg. planiranih prekida'!B:B,Mreze!C$8,'Reg. planiranih prekida'!G:G,'Uzroci prekida'!E$9))/C62,0)</f>
        <v>0</v>
      </c>
      <c r="AI62" s="44">
        <f>IF(B62&lt;&gt;"",(SUMIFS('Reg. planiranih prekida'!U:U, 'Reg. planiranih prekida'!B:B, Mreze!C65, 'Reg. planiranih prekida'!G:G, 'Uzroci prekida'!E$10)+C62*SUMIFS('Reg. planiranih prekida'!T:T,'Reg. planiranih prekida'!B:B,Mreze!C$8,'Reg. planiranih prekida'!G:G,'Uzroci prekida'!E$10))/C62,0)</f>
        <v>0</v>
      </c>
      <c r="AJ62" s="44">
        <f>IF(B62&lt;&gt;"",(SUMIFS('Reg. planiranih prekida'!U:U, 'Reg. planiranih prekida'!B:B, Mreze!C65, 'Reg. planiranih prekida'!G:G, 'Uzroci prekida'!E$11)+C62*SUMIFS('Reg. planiranih prekida'!T:T,'Reg. planiranih prekida'!B:B,Mreze!C$8,'Reg. planiranih prekida'!G:G,'Uzroci prekida'!E$11))/C62,0)</f>
        <v>0</v>
      </c>
      <c r="AK62" s="187">
        <f t="shared" si="7"/>
        <v>0</v>
      </c>
    </row>
    <row r="63" spans="1:37" ht="25.5" x14ac:dyDescent="0.25">
      <c r="A63" s="90">
        <f t="shared" si="8"/>
        <v>58</v>
      </c>
      <c r="B63" s="91" t="str">
        <f>IF(Mreze!B66&lt;&gt;"",Mreze!B66,"")</f>
        <v/>
      </c>
      <c r="C63" s="92">
        <f>Mreze!F66</f>
        <v>0</v>
      </c>
      <c r="D63" s="92">
        <f t="shared" si="0"/>
        <v>0</v>
      </c>
      <c r="E63" s="92">
        <f t="shared" si="1"/>
        <v>0</v>
      </c>
      <c r="F63" s="186">
        <f t="shared" si="2"/>
        <v>0</v>
      </c>
      <c r="G63" s="92">
        <f t="shared" si="3"/>
        <v>0</v>
      </c>
      <c r="H63" s="23">
        <f>IF(B63&lt;&gt;"",SUMIF('Reg. neplaniranih prekida'!B:B, Mreze!C66, 'Reg. neplaniranih prekida'!R:R)+SUMIF('Reg. neplaniranih prekida'!B:B, Mreze!C$8, 'Reg. neplaniranih prekida'!R:R),0)</f>
        <v>0</v>
      </c>
      <c r="I63" s="23">
        <f>IF(B63&lt;&gt;"",SUMIF('Reg. neplaniranih prekida'!B:B,Mreze!C66,'Reg. neplaniranih prekida'!S:S)+SUMIF('Reg. neplaniranih prekida'!B:B,Mreze!C$8,'Reg. neplaniranih prekida'!S:S),0)</f>
        <v>0</v>
      </c>
      <c r="J63" s="72">
        <f>IF(B63&lt;&gt;"",(SUMIFS('Reg. neplaniranih prekida'!E:E,'Reg. neplaniranih prekida'!B:B,Mreze!C66,'Reg. neplaniranih prekida'!G:G,'Uzroci prekida'!E$12)+C63*SUMIFS('Reg. neplaniranih prekida'!R:R, 'Reg. neplaniranih prekida'!B:B, Mreze!C$8, 'Reg. neplaniranih prekida'!G:G, 'Uzroci prekida'!E$12))/C63,0)</f>
        <v>0</v>
      </c>
      <c r="K63" s="72">
        <f>IF(B63&lt;&gt;"",(SUMIFS('Reg. neplaniranih prekida'!E:E, 'Reg. neplaniranih prekida'!B:B, Mreze!C66, 'Reg. neplaniranih prekida'!G:G, 'Uzroci prekida'!E$13)+C63*SUMIFS('Reg. neplaniranih prekida'!R:R, 'Reg. neplaniranih prekida'!B:B, Mreze!C$8, 'Reg. neplaniranih prekida'!G:G, 'Uzroci prekida'!E$13))/C63,0)</f>
        <v>0</v>
      </c>
      <c r="L63" s="72">
        <f>IF(B63&lt;&gt;"",(SUMIFS('Reg. neplaniranih prekida'!E:E, 'Reg. neplaniranih prekida'!B:B, Mreze!C66, 'Reg. neplaniranih prekida'!G:G, 'Uzroci prekida'!E$14)+C63*SUMIFS('Reg. neplaniranih prekida'!R:R, 'Reg. neplaniranih prekida'!B:B, Mreze!C$8, 'Reg. neplaniranih prekida'!G:G, 'Uzroci prekida'!E$14))/C63,0)</f>
        <v>0</v>
      </c>
      <c r="M63" s="72">
        <f>IF(B63&lt;&gt;"",(SUMIFS('Reg. neplaniranih prekida'!E:E, 'Reg. neplaniranih prekida'!B:B, Mreze!C66, 'Reg. neplaniranih prekida'!G:G, 'Uzroci prekida'!E$15)+C63*SUMIFS('Reg. neplaniranih prekida'!R:R, 'Reg. neplaniranih prekida'!B:B, Mreze!C$8, 'Reg. neplaniranih prekida'!G:G, 'Uzroci prekida'!E$15))/C63,0)</f>
        <v>0</v>
      </c>
      <c r="N63" s="72">
        <f>IF(B63&lt;&gt;"",(SUMIFS('Reg. neplaniranih prekida'!E:E, 'Reg. neplaniranih prekida'!B:B, Mreze!C66, 'Reg. neplaniranih prekida'!G:G, 'Uzroci prekida'!E$16)+C63*SUMIFS('Reg. neplaniranih prekida'!R:R, 'Reg. neplaniranih prekida'!B:B, Mreze!C$8, 'Reg. neplaniranih prekida'!G:G, 'Uzroci prekida'!E$16))/C63,0)</f>
        <v>0</v>
      </c>
      <c r="O63" s="61">
        <f t="shared" si="4"/>
        <v>0</v>
      </c>
      <c r="P63" s="44">
        <f>IF(B63&lt;&gt;"",(SUMIFS('Reg. neplaniranih prekida'!T:T,'Reg. neplaniranih prekida'!B:B,Mreze!C66,'Reg. neplaniranih prekida'!G:G,'Uzroci prekida'!E$12)+C63*SUMIFS('Reg. neplaniranih prekida'!S:S,'Reg. neplaniranih prekida'!B:B,Mreze!C$8,'Reg. neplaniranih prekida'!G:G,'Uzroci prekida'!E$12))/C63,0)</f>
        <v>0</v>
      </c>
      <c r="Q63" s="44">
        <f>IF(B63&lt;&gt;"",(SUMIFS('Reg. neplaniranih prekida'!T:T,'Reg. neplaniranih prekida'!B:B,Mreze!C66,'Reg. neplaniranih prekida'!G:G,'Uzroci prekida'!E$13)+C63*SUMIFS('Reg. neplaniranih prekida'!S:S,'Reg. neplaniranih prekida'!B:B,Mreze!C$8,'Reg. neplaniranih prekida'!G:G,'Uzroci prekida'!E$13))/C63,0)</f>
        <v>0</v>
      </c>
      <c r="R63" s="44">
        <f>IF(B63&lt;&gt;"",(SUMIFS('Reg. neplaniranih prekida'!T:T,'Reg. neplaniranih prekida'!B:B,Mreze!C66,'Reg. neplaniranih prekida'!G:G,'Uzroci prekida'!E$14)+C63*SUMIFS('Reg. neplaniranih prekida'!S:S,'Reg. neplaniranih prekida'!B:B,Mreze!C$8,'Reg. neplaniranih prekida'!G:G,'Uzroci prekida'!E$14))/C63,0)</f>
        <v>0</v>
      </c>
      <c r="S63" s="45">
        <f>IF(B63&lt;&gt;"",(SUMIFS('Reg. neplaniranih prekida'!T:T,'Reg. neplaniranih prekida'!B:B,Mreze!C66,'Reg. neplaniranih prekida'!G:G,'Uzroci prekida'!E$15)+C63*SUMIFS('Reg. neplaniranih prekida'!S:S,'Reg. neplaniranih prekida'!B:B,Mreze!C$8,'Reg. neplaniranih prekida'!G:G,'Uzroci prekida'!E$15))/C63,0)</f>
        <v>0</v>
      </c>
      <c r="T63" s="44">
        <f>IF(B63&lt;&gt;"",(SUMIFS('Reg. neplaniranih prekida'!T:T,'Reg. neplaniranih prekida'!B:B,Mreze!C66,'Reg. neplaniranih prekida'!G:G,'Uzroci prekida'!E$16)+C63*SUMIFS('Reg. neplaniranih prekida'!S:S,'Reg. neplaniranih prekida'!B:B,Mreze!C$8,'Reg. neplaniranih prekida'!G:G,'Uzroci prekida'!E$16))/C63,0)</f>
        <v>0</v>
      </c>
      <c r="U63" s="60">
        <f t="shared" si="5"/>
        <v>0</v>
      </c>
      <c r="V63" s="23">
        <f>IF(B63&lt;&gt;"",SUMIF('Reg.Visa sila'!B:B, Mreze!C66, 'Reg.Visa sila'!R:R)+SUMIF('Reg.Visa sila'!B:B, Mreze!C$8, 'Reg.Visa sila'!R:R),0)</f>
        <v>0</v>
      </c>
      <c r="W63" s="23">
        <f>IF(B63&lt;&gt;"",SUMIF('Reg.Visa sila'!B:B,Mreze!C66,'Reg.Visa sila'!S:S)+SUMIF('Reg.Visa sila'!B:B,Mreze!C$8,'Reg.Visa sila'!S:S),0)</f>
        <v>0</v>
      </c>
      <c r="X63" s="61">
        <f>IF(B63&lt;&gt;"",(SUMIFS('Reg.Visa sila'!E:E, 'Reg.Visa sila'!B:B, Mreze!C66)+C63*SUMIFS('Reg.Visa sila'!R:R, 'Reg.Visa sila'!B:B, Mreze!C$8, 'Reg.Visa sila'!G:G, visa1))/C63,0)</f>
        <v>0</v>
      </c>
      <c r="Y63" s="60">
        <f>IF(B63&lt;&gt;"",(SUMIFS('Reg.Visa sila'!T:T, 'Reg.Visa sila'!B:B, Mreze!C66)+C63*SUMIFS('Reg.Visa sila'!S:S,'Reg.Visa sila'!B:B,Mreze!C$8,'Reg.Visa sila'!G:G,visa1))/C63,0)</f>
        <v>0</v>
      </c>
      <c r="Z63" s="23">
        <f>IF(B63&lt;&gt;"",SUMIF('Reg. planiranih prekida'!B:B, Mreze!C66, 'Reg. planiranih prekida'!S:S)+SUMIF('Reg. planiranih prekida'!B:B, Mreze!C$8, 'Reg. planiranih prekida'!S:S),0)</f>
        <v>0</v>
      </c>
      <c r="AA63" s="23">
        <f>IF(B63&lt;&gt;"",SUMIF('Reg. planiranih prekida'!B:B,Mreze!C66,'Reg. planiranih prekida'!T:T)+SUMIF('Reg. planiranih prekida'!B:B,Mreze!C$8,'Reg. planiranih prekida'!T:T),0)</f>
        <v>0</v>
      </c>
      <c r="AB63" s="72">
        <f>IF(B63&lt;&gt;"",(SUMIFS('Reg. planiranih prekida'!E:E, 'Reg. planiranih prekida'!B:B, Mreze!C66, 'Reg. planiranih prekida'!G:G, 'Uzroci prekida'!E$8)+C63*SUMIFS('Reg. planiranih prekida'!S:S, 'Reg. planiranih prekida'!B:B, Mreze!C$8, 'Reg. planiranih prekida'!G:G, 'Uzroci prekida'!E$8))/C63,0)</f>
        <v>0</v>
      </c>
      <c r="AC63" s="72">
        <f>IF(B63&lt;&gt;"",(SUMIFS('Reg. planiranih prekida'!E:E, 'Reg. planiranih prekida'!B:B, Mreze!C66, 'Reg. planiranih prekida'!G:G, 'Uzroci prekida'!E$9)+C63*SUMIFS('Reg. planiranih prekida'!S:S, 'Reg. planiranih prekida'!B:B, Mreze!C$8, 'Reg. planiranih prekida'!G:G, 'Uzroci prekida'!E$9))/C63,0)</f>
        <v>0</v>
      </c>
      <c r="AD63" s="72">
        <f>IF(B63&lt;&gt;"",(SUMIFS('Reg. planiranih prekida'!E:E, 'Reg. planiranih prekida'!B:B, Mreze!C66, 'Reg. planiranih prekida'!G:G, 'Uzroci prekida'!E$10)+C63*SUMIFS('Reg. planiranih prekida'!S:S, 'Reg. planiranih prekida'!B:B, Mreze!C$8, 'Reg. planiranih prekida'!G:G, 'Uzroci prekida'!E$10))/C63,0)</f>
        <v>0</v>
      </c>
      <c r="AE63" s="72">
        <f>IF(B63&lt;&gt;"",(SUMIFS('Reg. planiranih prekida'!E:E, 'Reg. planiranih prekida'!B:B, Mreze!C66, 'Reg. planiranih prekida'!G:G, 'Uzroci prekida'!E$11)+C63*SUMIFS('Reg. planiranih prekida'!S:S, 'Reg. planiranih prekida'!B:B, Mreze!C$8, 'Reg. planiranih prekida'!G:G, 'Uzroci prekida'!E$11))/C63,0)</f>
        <v>0</v>
      </c>
      <c r="AF63" s="61">
        <f t="shared" si="6"/>
        <v>0</v>
      </c>
      <c r="AG63" s="44">
        <f>IF(B63&lt;&gt;"",(SUMIFS('Reg. planiranih prekida'!U:U, 'Reg. planiranih prekida'!B:B, Mreze!C66, 'Reg. planiranih prekida'!G:G, 'Uzroci prekida'!E$8)+C63*SUMIFS('Reg. planiranih prekida'!T:T,'Reg. planiranih prekida'!B:B,Mreze!C$8,'Reg. planiranih prekida'!G:G,'Uzroci prekida'!E$8))/C63,0)</f>
        <v>0</v>
      </c>
      <c r="AH63" s="44">
        <f>IF(B63&lt;&gt;"",(SUMIFS('Reg. planiranih prekida'!U:U, 'Reg. planiranih prekida'!B:B, Mreze!C66, 'Reg. planiranih prekida'!G:G, 'Uzroci prekida'!E$9)+C63*SUMIFS('Reg. planiranih prekida'!T:T,'Reg. planiranih prekida'!B:B,Mreze!C$8,'Reg. planiranih prekida'!G:G,'Uzroci prekida'!E$9))/C63,0)</f>
        <v>0</v>
      </c>
      <c r="AI63" s="44">
        <f>IF(B63&lt;&gt;"",(SUMIFS('Reg. planiranih prekida'!U:U, 'Reg. planiranih prekida'!B:B, Mreze!C66, 'Reg. planiranih prekida'!G:G, 'Uzroci prekida'!E$10)+C63*SUMIFS('Reg. planiranih prekida'!T:T,'Reg. planiranih prekida'!B:B,Mreze!C$8,'Reg. planiranih prekida'!G:G,'Uzroci prekida'!E$10))/C63,0)</f>
        <v>0</v>
      </c>
      <c r="AJ63" s="44">
        <f>IF(B63&lt;&gt;"",(SUMIFS('Reg. planiranih prekida'!U:U, 'Reg. planiranih prekida'!B:B, Mreze!C66, 'Reg. planiranih prekida'!G:G, 'Uzroci prekida'!E$11)+C63*SUMIFS('Reg. planiranih prekida'!T:T,'Reg. planiranih prekida'!B:B,Mreze!C$8,'Reg. planiranih prekida'!G:G,'Uzroci prekida'!E$11))/C63,0)</f>
        <v>0</v>
      </c>
      <c r="AK63" s="187">
        <f t="shared" si="7"/>
        <v>0</v>
      </c>
    </row>
    <row r="64" spans="1:37" x14ac:dyDescent="0.25">
      <c r="A64" s="90">
        <f t="shared" si="8"/>
        <v>59</v>
      </c>
      <c r="B64" s="91" t="str">
        <f>IF(Mreze!B67&lt;&gt;"",Mreze!B67,"")</f>
        <v/>
      </c>
      <c r="C64" s="92">
        <f>Mreze!F67</f>
        <v>0</v>
      </c>
      <c r="D64" s="92">
        <f t="shared" si="0"/>
        <v>0</v>
      </c>
      <c r="E64" s="92">
        <f t="shared" si="1"/>
        <v>0</v>
      </c>
      <c r="F64" s="186">
        <f t="shared" si="2"/>
        <v>0</v>
      </c>
      <c r="G64" s="92">
        <f t="shared" si="3"/>
        <v>0</v>
      </c>
      <c r="H64" s="23">
        <f>IF(B64&lt;&gt;"",SUMIF('Reg. neplaniranih prekida'!B:B, Mreze!C67, 'Reg. neplaniranih prekida'!R:R)+SUMIF('Reg. neplaniranih prekida'!B:B, Mreze!C$8, 'Reg. neplaniranih prekida'!R:R),0)</f>
        <v>0</v>
      </c>
      <c r="I64" s="23">
        <f>IF(B64&lt;&gt;"",SUMIF('Reg. neplaniranih prekida'!B:B,Mreze!C67,'Reg. neplaniranih prekida'!S:S)+SUMIF('Reg. neplaniranih prekida'!B:B,Mreze!C$8,'Reg. neplaniranih prekida'!S:S),0)</f>
        <v>0</v>
      </c>
      <c r="J64" s="72">
        <f>IF(B64&lt;&gt;"",(SUMIFS('Reg. neplaniranih prekida'!E:E,'Reg. neplaniranih prekida'!B:B,Mreze!C67,'Reg. neplaniranih prekida'!G:G,'Uzroci prekida'!E$12)+C64*SUMIFS('Reg. neplaniranih prekida'!R:R, 'Reg. neplaniranih prekida'!B:B, Mreze!C$8, 'Reg. neplaniranih prekida'!G:G, 'Uzroci prekida'!E$12))/C64,0)</f>
        <v>0</v>
      </c>
      <c r="K64" s="72">
        <f>IF(B64&lt;&gt;"",(SUMIFS('Reg. neplaniranih prekida'!E:E, 'Reg. neplaniranih prekida'!B:B, Mreze!C67, 'Reg. neplaniranih prekida'!G:G, 'Uzroci prekida'!E$13)+C64*SUMIFS('Reg. neplaniranih prekida'!R:R, 'Reg. neplaniranih prekida'!B:B, Mreze!C$8, 'Reg. neplaniranih prekida'!G:G, 'Uzroci prekida'!E$13))/C64,0)</f>
        <v>0</v>
      </c>
      <c r="L64" s="72">
        <f>IF(B64&lt;&gt;"",(SUMIFS('Reg. neplaniranih prekida'!E:E, 'Reg. neplaniranih prekida'!B:B, Mreze!C67, 'Reg. neplaniranih prekida'!G:G, 'Uzroci prekida'!E$14)+C64*SUMIFS('Reg. neplaniranih prekida'!R:R, 'Reg. neplaniranih prekida'!B:B, Mreze!C$8, 'Reg. neplaniranih prekida'!G:G, 'Uzroci prekida'!E$14))/C64,0)</f>
        <v>0</v>
      </c>
      <c r="M64" s="72">
        <f>IF(B64&lt;&gt;"",(SUMIFS('Reg. neplaniranih prekida'!E:E, 'Reg. neplaniranih prekida'!B:B, Mreze!C67, 'Reg. neplaniranih prekida'!G:G, 'Uzroci prekida'!E$15)+C64*SUMIFS('Reg. neplaniranih prekida'!R:R, 'Reg. neplaniranih prekida'!B:B, Mreze!C$8, 'Reg. neplaniranih prekida'!G:G, 'Uzroci prekida'!E$15))/C64,0)</f>
        <v>0</v>
      </c>
      <c r="N64" s="72">
        <f>IF(B64&lt;&gt;"",(SUMIFS('Reg. neplaniranih prekida'!E:E, 'Reg. neplaniranih prekida'!B:B, Mreze!C67, 'Reg. neplaniranih prekida'!G:G, 'Uzroci prekida'!E$16)+C64*SUMIFS('Reg. neplaniranih prekida'!R:R, 'Reg. neplaniranih prekida'!B:B, Mreze!C$8, 'Reg. neplaniranih prekida'!G:G, 'Uzroci prekida'!E$16))/C64,0)</f>
        <v>0</v>
      </c>
      <c r="O64" s="61">
        <f t="shared" si="4"/>
        <v>0</v>
      </c>
      <c r="P64" s="44">
        <f>IF(B64&lt;&gt;"",(SUMIFS('Reg. neplaniranih prekida'!T:T,'Reg. neplaniranih prekida'!B:B,Mreze!C67,'Reg. neplaniranih prekida'!G:G,'Uzroci prekida'!E$12)+C64*SUMIFS('Reg. neplaniranih prekida'!S:S,'Reg. neplaniranih prekida'!B:B,Mreze!C$8,'Reg. neplaniranih prekida'!G:G,'Uzroci prekida'!E$12))/C64,0)</f>
        <v>0</v>
      </c>
      <c r="Q64" s="44">
        <f>IF(B64&lt;&gt;"",(SUMIFS('Reg. neplaniranih prekida'!T:T,'Reg. neplaniranih prekida'!B:B,Mreze!C67,'Reg. neplaniranih prekida'!G:G,'Uzroci prekida'!E$13)+C64*SUMIFS('Reg. neplaniranih prekida'!S:S,'Reg. neplaniranih prekida'!B:B,Mreze!C$8,'Reg. neplaniranih prekida'!G:G,'Uzroci prekida'!E$13))/C64,0)</f>
        <v>0</v>
      </c>
      <c r="R64" s="44">
        <f>IF(B64&lt;&gt;"",(SUMIFS('Reg. neplaniranih prekida'!T:T,'Reg. neplaniranih prekida'!B:B,Mreze!C67,'Reg. neplaniranih prekida'!G:G,'Uzroci prekida'!E$14)+C64*SUMIFS('Reg. neplaniranih prekida'!S:S,'Reg. neplaniranih prekida'!B:B,Mreze!C$8,'Reg. neplaniranih prekida'!G:G,'Uzroci prekida'!E$14))/C64,0)</f>
        <v>0</v>
      </c>
      <c r="S64" s="45">
        <f>IF(B64&lt;&gt;"",(SUMIFS('Reg. neplaniranih prekida'!T:T,'Reg. neplaniranih prekida'!B:B,Mreze!C67,'Reg. neplaniranih prekida'!G:G,'Uzroci prekida'!E$15)+C64*SUMIFS('Reg. neplaniranih prekida'!S:S,'Reg. neplaniranih prekida'!B:B,Mreze!C$8,'Reg. neplaniranih prekida'!G:G,'Uzroci prekida'!E$15))/C64,0)</f>
        <v>0</v>
      </c>
      <c r="T64" s="44">
        <f>IF(B64&lt;&gt;"",(SUMIFS('Reg. neplaniranih prekida'!T:T,'Reg. neplaniranih prekida'!B:B,Mreze!C67,'Reg. neplaniranih prekida'!G:G,'Uzroci prekida'!E$16)+C64*SUMIFS('Reg. neplaniranih prekida'!S:S,'Reg. neplaniranih prekida'!B:B,Mreze!C$8,'Reg. neplaniranih prekida'!G:G,'Uzroci prekida'!E$16))/C64,0)</f>
        <v>0</v>
      </c>
      <c r="U64" s="60">
        <f t="shared" si="5"/>
        <v>0</v>
      </c>
      <c r="V64" s="23">
        <f>IF(B64&lt;&gt;"",SUMIF('Reg.Visa sila'!B:B, Mreze!C67, 'Reg.Visa sila'!R:R)+SUMIF('Reg.Visa sila'!B:B, Mreze!C$8, 'Reg.Visa sila'!R:R),0)</f>
        <v>0</v>
      </c>
      <c r="W64" s="23">
        <f>IF(B64&lt;&gt;"",SUMIF('Reg.Visa sila'!B:B,Mreze!C67,'Reg.Visa sila'!S:S)+SUMIF('Reg.Visa sila'!B:B,Mreze!C$8,'Reg.Visa sila'!S:S),0)</f>
        <v>0</v>
      </c>
      <c r="X64" s="61">
        <f>IF(B64&lt;&gt;"",(SUMIFS('Reg.Visa sila'!E:E, 'Reg.Visa sila'!B:B, Mreze!C67)+C64*SUMIFS('Reg.Visa sila'!R:R, 'Reg.Visa sila'!B:B, Mreze!C$8, 'Reg.Visa sila'!G:G, visa1))/C64,0)</f>
        <v>0</v>
      </c>
      <c r="Y64" s="60">
        <f>IF(B64&lt;&gt;"",(SUMIFS('Reg.Visa sila'!T:T, 'Reg.Visa sila'!B:B, Mreze!C67)+C64*SUMIFS('Reg.Visa sila'!S:S,'Reg.Visa sila'!B:B,Mreze!C$8,'Reg.Visa sila'!G:G,visa1))/C64,0)</f>
        <v>0</v>
      </c>
      <c r="Z64" s="23">
        <f>IF(B64&lt;&gt;"",SUMIF('Reg. planiranih prekida'!B:B, Mreze!C67, 'Reg. planiranih prekida'!S:S)+SUMIF('Reg. planiranih prekida'!B:B, Mreze!C$8, 'Reg. planiranih prekida'!S:S),0)</f>
        <v>0</v>
      </c>
      <c r="AA64" s="23">
        <f>IF(B64&lt;&gt;"",SUMIF('Reg. planiranih prekida'!B:B,Mreze!C67,'Reg. planiranih prekida'!T:T)+SUMIF('Reg. planiranih prekida'!B:B,Mreze!C$8,'Reg. planiranih prekida'!T:T),0)</f>
        <v>0</v>
      </c>
      <c r="AB64" s="72">
        <f>IF(B64&lt;&gt;"",(SUMIFS('Reg. planiranih prekida'!E:E, 'Reg. planiranih prekida'!B:B, Mreze!C67, 'Reg. planiranih prekida'!G:G, 'Uzroci prekida'!E$8)+C64*SUMIFS('Reg. planiranih prekida'!S:S, 'Reg. planiranih prekida'!B:B, Mreze!C$8, 'Reg. planiranih prekida'!G:G, 'Uzroci prekida'!E$8))/C64,0)</f>
        <v>0</v>
      </c>
      <c r="AC64" s="72">
        <f>IF(B64&lt;&gt;"",(SUMIFS('Reg. planiranih prekida'!E:E, 'Reg. planiranih prekida'!B:B, Mreze!C67, 'Reg. planiranih prekida'!G:G, 'Uzroci prekida'!E$9)+C64*SUMIFS('Reg. planiranih prekida'!S:S, 'Reg. planiranih prekida'!B:B, Mreze!C$8, 'Reg. planiranih prekida'!G:G, 'Uzroci prekida'!E$9))/C64,0)</f>
        <v>0</v>
      </c>
      <c r="AD64" s="72">
        <f>IF(B64&lt;&gt;"",(SUMIFS('Reg. planiranih prekida'!E:E, 'Reg. planiranih prekida'!B:B, Mreze!C67, 'Reg. planiranih prekida'!G:G, 'Uzroci prekida'!E$10)+C64*SUMIFS('Reg. planiranih prekida'!S:S, 'Reg. planiranih prekida'!B:B, Mreze!C$8, 'Reg. planiranih prekida'!G:G, 'Uzroci prekida'!E$10))/C64,0)</f>
        <v>0</v>
      </c>
      <c r="AE64" s="72">
        <f>IF(B64&lt;&gt;"",(SUMIFS('Reg. planiranih prekida'!E:E, 'Reg. planiranih prekida'!B:B, Mreze!C67, 'Reg. planiranih prekida'!G:G, 'Uzroci prekida'!E$11)+C64*SUMIFS('Reg. planiranih prekida'!S:S, 'Reg. planiranih prekida'!B:B, Mreze!C$8, 'Reg. planiranih prekida'!G:G, 'Uzroci prekida'!E$11))/C64,0)</f>
        <v>0</v>
      </c>
      <c r="AF64" s="61">
        <f t="shared" si="6"/>
        <v>0</v>
      </c>
      <c r="AG64" s="44">
        <f>IF(B64&lt;&gt;"",(SUMIFS('Reg. planiranih prekida'!U:U, 'Reg. planiranih prekida'!B:B, Mreze!C67, 'Reg. planiranih prekida'!G:G, 'Uzroci prekida'!E$8)+C64*SUMIFS('Reg. planiranih prekida'!T:T,'Reg. planiranih prekida'!B:B,Mreze!C$8,'Reg. planiranih prekida'!G:G,'Uzroci prekida'!E$8))/C64,0)</f>
        <v>0</v>
      </c>
      <c r="AH64" s="44">
        <f>IF(B64&lt;&gt;"",(SUMIFS('Reg. planiranih prekida'!U:U, 'Reg. planiranih prekida'!B:B, Mreze!C67, 'Reg. planiranih prekida'!G:G, 'Uzroci prekida'!E$9)+C64*SUMIFS('Reg. planiranih prekida'!T:T,'Reg. planiranih prekida'!B:B,Mreze!C$8,'Reg. planiranih prekida'!G:G,'Uzroci prekida'!E$9))/C64,0)</f>
        <v>0</v>
      </c>
      <c r="AI64" s="44">
        <f>IF(B64&lt;&gt;"",(SUMIFS('Reg. planiranih prekida'!U:U, 'Reg. planiranih prekida'!B:B, Mreze!C67, 'Reg. planiranih prekida'!G:G, 'Uzroci prekida'!E$10)+C64*SUMIFS('Reg. planiranih prekida'!T:T,'Reg. planiranih prekida'!B:B,Mreze!C$8,'Reg. planiranih prekida'!G:G,'Uzroci prekida'!E$10))/C64,0)</f>
        <v>0</v>
      </c>
      <c r="AJ64" s="44">
        <f>IF(B64&lt;&gt;"",(SUMIFS('Reg. planiranih prekida'!U:U, 'Reg. planiranih prekida'!B:B, Mreze!C67, 'Reg. planiranih prekida'!G:G, 'Uzroci prekida'!E$11)+C64*SUMIFS('Reg. planiranih prekida'!T:T,'Reg. planiranih prekida'!B:B,Mreze!C$8,'Reg. planiranih prekida'!G:G,'Uzroci prekida'!E$11))/C64,0)</f>
        <v>0</v>
      </c>
      <c r="AK64" s="187">
        <f t="shared" si="7"/>
        <v>0</v>
      </c>
    </row>
    <row r="65" spans="1:37" ht="25.5" x14ac:dyDescent="0.25">
      <c r="A65" s="90">
        <f t="shared" si="8"/>
        <v>60</v>
      </c>
      <c r="B65" s="91" t="str">
        <f>IF(Mreze!B68&lt;&gt;"",Mreze!B68,"")</f>
        <v/>
      </c>
      <c r="C65" s="92">
        <f>Mreze!F68</f>
        <v>0</v>
      </c>
      <c r="D65" s="92">
        <f t="shared" si="0"/>
        <v>0</v>
      </c>
      <c r="E65" s="92">
        <f t="shared" si="1"/>
        <v>0</v>
      </c>
      <c r="F65" s="186">
        <f t="shared" si="2"/>
        <v>0</v>
      </c>
      <c r="G65" s="92">
        <f t="shared" si="3"/>
        <v>0</v>
      </c>
      <c r="H65" s="23">
        <f>IF(B65&lt;&gt;"",SUMIF('Reg. neplaniranih prekida'!B:B, Mreze!C68, 'Reg. neplaniranih prekida'!R:R)+SUMIF('Reg. neplaniranih prekida'!B:B, Mreze!C$8, 'Reg. neplaniranih prekida'!R:R),0)</f>
        <v>0</v>
      </c>
      <c r="I65" s="23">
        <f>IF(B65&lt;&gt;"",SUMIF('Reg. neplaniranih prekida'!B:B,Mreze!C68,'Reg. neplaniranih prekida'!S:S)+SUMIF('Reg. neplaniranih prekida'!B:B,Mreze!C$8,'Reg. neplaniranih prekida'!S:S),0)</f>
        <v>0</v>
      </c>
      <c r="J65" s="72">
        <f>IF(B65&lt;&gt;"",(SUMIFS('Reg. neplaniranih prekida'!E:E,'Reg. neplaniranih prekida'!B:B,Mreze!C68,'Reg. neplaniranih prekida'!G:G,'Uzroci prekida'!E$12)+C65*SUMIFS('Reg. neplaniranih prekida'!R:R, 'Reg. neplaniranih prekida'!B:B, Mreze!C$8, 'Reg. neplaniranih prekida'!G:G, 'Uzroci prekida'!E$12))/C65,0)</f>
        <v>0</v>
      </c>
      <c r="K65" s="72">
        <f>IF(B65&lt;&gt;"",(SUMIFS('Reg. neplaniranih prekida'!E:E, 'Reg. neplaniranih prekida'!B:B, Mreze!C68, 'Reg. neplaniranih prekida'!G:G, 'Uzroci prekida'!E$13)+C65*SUMIFS('Reg. neplaniranih prekida'!R:R, 'Reg. neplaniranih prekida'!B:B, Mreze!C$8, 'Reg. neplaniranih prekida'!G:G, 'Uzroci prekida'!E$13))/C65,0)</f>
        <v>0</v>
      </c>
      <c r="L65" s="72">
        <f>IF(B65&lt;&gt;"",(SUMIFS('Reg. neplaniranih prekida'!E:E, 'Reg. neplaniranih prekida'!B:B, Mreze!C68, 'Reg. neplaniranih prekida'!G:G, 'Uzroci prekida'!E$14)+C65*SUMIFS('Reg. neplaniranih prekida'!R:R, 'Reg. neplaniranih prekida'!B:B, Mreze!C$8, 'Reg. neplaniranih prekida'!G:G, 'Uzroci prekida'!E$14))/C65,0)</f>
        <v>0</v>
      </c>
      <c r="M65" s="72">
        <f>IF(B65&lt;&gt;"",(SUMIFS('Reg. neplaniranih prekida'!E:E, 'Reg. neplaniranih prekida'!B:B, Mreze!C68, 'Reg. neplaniranih prekida'!G:G, 'Uzroci prekida'!E$15)+C65*SUMIFS('Reg. neplaniranih prekida'!R:R, 'Reg. neplaniranih prekida'!B:B, Mreze!C$8, 'Reg. neplaniranih prekida'!G:G, 'Uzroci prekida'!E$15))/C65,0)</f>
        <v>0</v>
      </c>
      <c r="N65" s="72">
        <f>IF(B65&lt;&gt;"",(SUMIFS('Reg. neplaniranih prekida'!E:E, 'Reg. neplaniranih prekida'!B:B, Mreze!C68, 'Reg. neplaniranih prekida'!G:G, 'Uzroci prekida'!E$16)+C65*SUMIFS('Reg. neplaniranih prekida'!R:R, 'Reg. neplaniranih prekida'!B:B, Mreze!C$8, 'Reg. neplaniranih prekida'!G:G, 'Uzroci prekida'!E$16))/C65,0)</f>
        <v>0</v>
      </c>
      <c r="O65" s="61">
        <f t="shared" si="4"/>
        <v>0</v>
      </c>
      <c r="P65" s="44">
        <f>IF(B65&lt;&gt;"",(SUMIFS('Reg. neplaniranih prekida'!T:T,'Reg. neplaniranih prekida'!B:B,Mreze!C68,'Reg. neplaniranih prekida'!G:G,'Uzroci prekida'!E$12)+C65*SUMIFS('Reg. neplaniranih prekida'!S:S,'Reg. neplaniranih prekida'!B:B,Mreze!C$8,'Reg. neplaniranih prekida'!G:G,'Uzroci prekida'!E$12))/C65,0)</f>
        <v>0</v>
      </c>
      <c r="Q65" s="44">
        <f>IF(B65&lt;&gt;"",(SUMIFS('Reg. neplaniranih prekida'!T:T,'Reg. neplaniranih prekida'!B:B,Mreze!C68,'Reg. neplaniranih prekida'!G:G,'Uzroci prekida'!E$13)+C65*SUMIFS('Reg. neplaniranih prekida'!S:S,'Reg. neplaniranih prekida'!B:B,Mreze!C$8,'Reg. neplaniranih prekida'!G:G,'Uzroci prekida'!E$13))/C65,0)</f>
        <v>0</v>
      </c>
      <c r="R65" s="44">
        <f>IF(B65&lt;&gt;"",(SUMIFS('Reg. neplaniranih prekida'!T:T,'Reg. neplaniranih prekida'!B:B,Mreze!C68,'Reg. neplaniranih prekida'!G:G,'Uzroci prekida'!E$14)+C65*SUMIFS('Reg. neplaniranih prekida'!S:S,'Reg. neplaniranih prekida'!B:B,Mreze!C$8,'Reg. neplaniranih prekida'!G:G,'Uzroci prekida'!E$14))/C65,0)</f>
        <v>0</v>
      </c>
      <c r="S65" s="45">
        <f>IF(B65&lt;&gt;"",(SUMIFS('Reg. neplaniranih prekida'!T:T,'Reg. neplaniranih prekida'!B:B,Mreze!C68,'Reg. neplaniranih prekida'!G:G,'Uzroci prekida'!E$15)+C65*SUMIFS('Reg. neplaniranih prekida'!S:S,'Reg. neplaniranih prekida'!B:B,Mreze!C$8,'Reg. neplaniranih prekida'!G:G,'Uzroci prekida'!E$15))/C65,0)</f>
        <v>0</v>
      </c>
      <c r="T65" s="44">
        <f>IF(B65&lt;&gt;"",(SUMIFS('Reg. neplaniranih prekida'!T:T,'Reg. neplaniranih prekida'!B:B,Mreze!C68,'Reg. neplaniranih prekida'!G:G,'Uzroci prekida'!E$16)+C65*SUMIFS('Reg. neplaniranih prekida'!S:S,'Reg. neplaniranih prekida'!B:B,Mreze!C$8,'Reg. neplaniranih prekida'!G:G,'Uzroci prekida'!E$16))/C65,0)</f>
        <v>0</v>
      </c>
      <c r="U65" s="60">
        <f t="shared" si="5"/>
        <v>0</v>
      </c>
      <c r="V65" s="23">
        <f>IF(B65&lt;&gt;"",SUMIF('Reg.Visa sila'!B:B, Mreze!C68, 'Reg.Visa sila'!R:R)+SUMIF('Reg.Visa sila'!B:B, Mreze!C$8, 'Reg.Visa sila'!R:R),0)</f>
        <v>0</v>
      </c>
      <c r="W65" s="23">
        <f>IF(B65&lt;&gt;"",SUMIF('Reg.Visa sila'!B:B,Mreze!C68,'Reg.Visa sila'!S:S)+SUMIF('Reg.Visa sila'!B:B,Mreze!C$8,'Reg.Visa sila'!S:S),0)</f>
        <v>0</v>
      </c>
      <c r="X65" s="61">
        <f>IF(B65&lt;&gt;"",(SUMIFS('Reg.Visa sila'!E:E, 'Reg.Visa sila'!B:B, Mreze!C68)+C65*SUMIFS('Reg.Visa sila'!R:R, 'Reg.Visa sila'!B:B, Mreze!C$8, 'Reg.Visa sila'!G:G, visa1))/C65,0)</f>
        <v>0</v>
      </c>
      <c r="Y65" s="60">
        <f>IF(B65&lt;&gt;"",(SUMIFS('Reg.Visa sila'!T:T, 'Reg.Visa sila'!B:B, Mreze!C68)+C65*SUMIFS('Reg.Visa sila'!S:S,'Reg.Visa sila'!B:B,Mreze!C$8,'Reg.Visa sila'!G:G,visa1))/C65,0)</f>
        <v>0</v>
      </c>
      <c r="Z65" s="23">
        <f>IF(B65&lt;&gt;"",SUMIF('Reg. planiranih prekida'!B:B, Mreze!C68, 'Reg. planiranih prekida'!S:S)+SUMIF('Reg. planiranih prekida'!B:B, Mreze!C$8, 'Reg. planiranih prekida'!S:S),0)</f>
        <v>0</v>
      </c>
      <c r="AA65" s="23">
        <f>IF(B65&lt;&gt;"",SUMIF('Reg. planiranih prekida'!B:B,Mreze!C68,'Reg. planiranih prekida'!T:T)+SUMIF('Reg. planiranih prekida'!B:B,Mreze!C$8,'Reg. planiranih prekida'!T:T),0)</f>
        <v>0</v>
      </c>
      <c r="AB65" s="72">
        <f>IF(B65&lt;&gt;"",(SUMIFS('Reg. planiranih prekida'!E:E, 'Reg. planiranih prekida'!B:B, Mreze!C68, 'Reg. planiranih prekida'!G:G, 'Uzroci prekida'!E$8)+C65*SUMIFS('Reg. planiranih prekida'!S:S, 'Reg. planiranih prekida'!B:B, Mreze!C$8, 'Reg. planiranih prekida'!G:G, 'Uzroci prekida'!E$8))/C65,0)</f>
        <v>0</v>
      </c>
      <c r="AC65" s="72">
        <f>IF(B65&lt;&gt;"",(SUMIFS('Reg. planiranih prekida'!E:E, 'Reg. planiranih prekida'!B:B, Mreze!C68, 'Reg. planiranih prekida'!G:G, 'Uzroci prekida'!E$9)+C65*SUMIFS('Reg. planiranih prekida'!S:S, 'Reg. planiranih prekida'!B:B, Mreze!C$8, 'Reg. planiranih prekida'!G:G, 'Uzroci prekida'!E$9))/C65,0)</f>
        <v>0</v>
      </c>
      <c r="AD65" s="72">
        <f>IF(B65&lt;&gt;"",(SUMIFS('Reg. planiranih prekida'!E:E, 'Reg. planiranih prekida'!B:B, Mreze!C68, 'Reg. planiranih prekida'!G:G, 'Uzroci prekida'!E$10)+C65*SUMIFS('Reg. planiranih prekida'!S:S, 'Reg. planiranih prekida'!B:B, Mreze!C$8, 'Reg. planiranih prekida'!G:G, 'Uzroci prekida'!E$10))/C65,0)</f>
        <v>0</v>
      </c>
      <c r="AE65" s="72">
        <f>IF(B65&lt;&gt;"",(SUMIFS('Reg. planiranih prekida'!E:E, 'Reg. planiranih prekida'!B:B, Mreze!C68, 'Reg. planiranih prekida'!G:G, 'Uzroci prekida'!E$11)+C65*SUMIFS('Reg. planiranih prekida'!S:S, 'Reg. planiranih prekida'!B:B, Mreze!C$8, 'Reg. planiranih prekida'!G:G, 'Uzroci prekida'!E$11))/C65,0)</f>
        <v>0</v>
      </c>
      <c r="AF65" s="61">
        <f t="shared" si="6"/>
        <v>0</v>
      </c>
      <c r="AG65" s="44">
        <f>IF(B65&lt;&gt;"",(SUMIFS('Reg. planiranih prekida'!U:U, 'Reg. planiranih prekida'!B:B, Mreze!C68, 'Reg. planiranih prekida'!G:G, 'Uzroci prekida'!E$8)+C65*SUMIFS('Reg. planiranih prekida'!T:T,'Reg. planiranih prekida'!B:B,Mreze!C$8,'Reg. planiranih prekida'!G:G,'Uzroci prekida'!E$8))/C65,0)</f>
        <v>0</v>
      </c>
      <c r="AH65" s="44">
        <f>IF(B65&lt;&gt;"",(SUMIFS('Reg. planiranih prekida'!U:U, 'Reg. planiranih prekida'!B:B, Mreze!C68, 'Reg. planiranih prekida'!G:G, 'Uzroci prekida'!E$9)+C65*SUMIFS('Reg. planiranih prekida'!T:T,'Reg. planiranih prekida'!B:B,Mreze!C$8,'Reg. planiranih prekida'!G:G,'Uzroci prekida'!E$9))/C65,0)</f>
        <v>0</v>
      </c>
      <c r="AI65" s="44">
        <f>IF(B65&lt;&gt;"",(SUMIFS('Reg. planiranih prekida'!U:U, 'Reg. planiranih prekida'!B:B, Mreze!C68, 'Reg. planiranih prekida'!G:G, 'Uzroci prekida'!E$10)+C65*SUMIFS('Reg. planiranih prekida'!T:T,'Reg. planiranih prekida'!B:B,Mreze!C$8,'Reg. planiranih prekida'!G:G,'Uzroci prekida'!E$10))/C65,0)</f>
        <v>0</v>
      </c>
      <c r="AJ65" s="44">
        <f>IF(B65&lt;&gt;"",(SUMIFS('Reg. planiranih prekida'!U:U, 'Reg. planiranih prekida'!B:B, Mreze!C68, 'Reg. planiranih prekida'!G:G, 'Uzroci prekida'!E$11)+C65*SUMIFS('Reg. planiranih prekida'!T:T,'Reg. planiranih prekida'!B:B,Mreze!C$8,'Reg. planiranih prekida'!G:G,'Uzroci prekida'!E$11))/C65,0)</f>
        <v>0</v>
      </c>
      <c r="AK65" s="187">
        <f t="shared" si="7"/>
        <v>0</v>
      </c>
    </row>
    <row r="66" spans="1:37" x14ac:dyDescent="0.25">
      <c r="A66" s="90">
        <f t="shared" si="8"/>
        <v>61</v>
      </c>
      <c r="B66" s="91" t="str">
        <f>IF(Mreze!B69&lt;&gt;"",Mreze!B69,"")</f>
        <v/>
      </c>
      <c r="C66" s="92">
        <f>Mreze!F69</f>
        <v>0</v>
      </c>
      <c r="D66" s="92">
        <f t="shared" si="0"/>
        <v>0</v>
      </c>
      <c r="E66" s="92">
        <f t="shared" si="1"/>
        <v>0</v>
      </c>
      <c r="F66" s="186">
        <f t="shared" si="2"/>
        <v>0</v>
      </c>
      <c r="G66" s="92">
        <f t="shared" si="3"/>
        <v>0</v>
      </c>
      <c r="H66" s="23">
        <f>IF(B66&lt;&gt;"",SUMIF('Reg. neplaniranih prekida'!B:B, Mreze!C69, 'Reg. neplaniranih prekida'!R:R)+SUMIF('Reg. neplaniranih prekida'!B:B, Mreze!C$8, 'Reg. neplaniranih prekida'!R:R),0)</f>
        <v>0</v>
      </c>
      <c r="I66" s="23">
        <f>IF(B66&lt;&gt;"",SUMIF('Reg. neplaniranih prekida'!B:B,Mreze!C69,'Reg. neplaniranih prekida'!S:S)+SUMIF('Reg. neplaniranih prekida'!B:B,Mreze!C$8,'Reg. neplaniranih prekida'!S:S),0)</f>
        <v>0</v>
      </c>
      <c r="J66" s="72">
        <f>IF(B66&lt;&gt;"",(SUMIFS('Reg. neplaniranih prekida'!E:E,'Reg. neplaniranih prekida'!B:B,Mreze!C69,'Reg. neplaniranih prekida'!G:G,'Uzroci prekida'!E$12)+C66*SUMIFS('Reg. neplaniranih prekida'!R:R, 'Reg. neplaniranih prekida'!B:B, Mreze!C$8, 'Reg. neplaniranih prekida'!G:G, 'Uzroci prekida'!E$12))/C66,0)</f>
        <v>0</v>
      </c>
      <c r="K66" s="72">
        <f>IF(B66&lt;&gt;"",(SUMIFS('Reg. neplaniranih prekida'!E:E, 'Reg. neplaniranih prekida'!B:B, Mreze!C69, 'Reg. neplaniranih prekida'!G:G, 'Uzroci prekida'!E$13)+C66*SUMIFS('Reg. neplaniranih prekida'!R:R, 'Reg. neplaniranih prekida'!B:B, Mreze!C$8, 'Reg. neplaniranih prekida'!G:G, 'Uzroci prekida'!E$13))/C66,0)</f>
        <v>0</v>
      </c>
      <c r="L66" s="72">
        <f>IF(B66&lt;&gt;"",(SUMIFS('Reg. neplaniranih prekida'!E:E, 'Reg. neplaniranih prekida'!B:B, Mreze!C69, 'Reg. neplaniranih prekida'!G:G, 'Uzroci prekida'!E$14)+C66*SUMIFS('Reg. neplaniranih prekida'!R:R, 'Reg. neplaniranih prekida'!B:B, Mreze!C$8, 'Reg. neplaniranih prekida'!G:G, 'Uzroci prekida'!E$14))/C66,0)</f>
        <v>0</v>
      </c>
      <c r="M66" s="72">
        <f>IF(B66&lt;&gt;"",(SUMIFS('Reg. neplaniranih prekida'!E:E, 'Reg. neplaniranih prekida'!B:B, Mreze!C69, 'Reg. neplaniranih prekida'!G:G, 'Uzroci prekida'!E$15)+C66*SUMIFS('Reg. neplaniranih prekida'!R:R, 'Reg. neplaniranih prekida'!B:B, Mreze!C$8, 'Reg. neplaniranih prekida'!G:G, 'Uzroci prekida'!E$15))/C66,0)</f>
        <v>0</v>
      </c>
      <c r="N66" s="72">
        <f>IF(B66&lt;&gt;"",(SUMIFS('Reg. neplaniranih prekida'!E:E, 'Reg. neplaniranih prekida'!B:B, Mreze!C69, 'Reg. neplaniranih prekida'!G:G, 'Uzroci prekida'!E$16)+C66*SUMIFS('Reg. neplaniranih prekida'!R:R, 'Reg. neplaniranih prekida'!B:B, Mreze!C$8, 'Reg. neplaniranih prekida'!G:G, 'Uzroci prekida'!E$16))/C66,0)</f>
        <v>0</v>
      </c>
      <c r="O66" s="61">
        <f t="shared" si="4"/>
        <v>0</v>
      </c>
      <c r="P66" s="44">
        <f>IF(B66&lt;&gt;"",(SUMIFS('Reg. neplaniranih prekida'!T:T,'Reg. neplaniranih prekida'!B:B,Mreze!C69,'Reg. neplaniranih prekida'!G:G,'Uzroci prekida'!E$12)+C66*SUMIFS('Reg. neplaniranih prekida'!S:S,'Reg. neplaniranih prekida'!B:B,Mreze!C$8,'Reg. neplaniranih prekida'!G:G,'Uzroci prekida'!E$12))/C66,0)</f>
        <v>0</v>
      </c>
      <c r="Q66" s="44">
        <f>IF(B66&lt;&gt;"",(SUMIFS('Reg. neplaniranih prekida'!T:T,'Reg. neplaniranih prekida'!B:B,Mreze!C69,'Reg. neplaniranih prekida'!G:G,'Uzroci prekida'!E$13)+C66*SUMIFS('Reg. neplaniranih prekida'!S:S,'Reg. neplaniranih prekida'!B:B,Mreze!C$8,'Reg. neplaniranih prekida'!G:G,'Uzroci prekida'!E$13))/C66,0)</f>
        <v>0</v>
      </c>
      <c r="R66" s="44">
        <f>IF(B66&lt;&gt;"",(SUMIFS('Reg. neplaniranih prekida'!T:T,'Reg. neplaniranih prekida'!B:B,Mreze!C69,'Reg. neplaniranih prekida'!G:G,'Uzroci prekida'!E$14)+C66*SUMIFS('Reg. neplaniranih prekida'!S:S,'Reg. neplaniranih prekida'!B:B,Mreze!C$8,'Reg. neplaniranih prekida'!G:G,'Uzroci prekida'!E$14))/C66,0)</f>
        <v>0</v>
      </c>
      <c r="S66" s="45">
        <f>IF(B66&lt;&gt;"",(SUMIFS('Reg. neplaniranih prekida'!T:T,'Reg. neplaniranih prekida'!B:B,Mreze!C69,'Reg. neplaniranih prekida'!G:G,'Uzroci prekida'!E$15)+C66*SUMIFS('Reg. neplaniranih prekida'!S:S,'Reg. neplaniranih prekida'!B:B,Mreze!C$8,'Reg. neplaniranih prekida'!G:G,'Uzroci prekida'!E$15))/C66,0)</f>
        <v>0</v>
      </c>
      <c r="T66" s="44">
        <f>IF(B66&lt;&gt;"",(SUMIFS('Reg. neplaniranih prekida'!T:T,'Reg. neplaniranih prekida'!B:B,Mreze!C69,'Reg. neplaniranih prekida'!G:G,'Uzroci prekida'!E$16)+C66*SUMIFS('Reg. neplaniranih prekida'!S:S,'Reg. neplaniranih prekida'!B:B,Mreze!C$8,'Reg. neplaniranih prekida'!G:G,'Uzroci prekida'!E$16))/C66,0)</f>
        <v>0</v>
      </c>
      <c r="U66" s="60">
        <f t="shared" si="5"/>
        <v>0</v>
      </c>
      <c r="V66" s="23">
        <f>IF(B66&lt;&gt;"",SUMIF('Reg.Visa sila'!B:B, Mreze!C69, 'Reg.Visa sila'!R:R)+SUMIF('Reg.Visa sila'!B:B, Mreze!C$8, 'Reg.Visa sila'!R:R),0)</f>
        <v>0</v>
      </c>
      <c r="W66" s="23">
        <f>IF(B66&lt;&gt;"",SUMIF('Reg.Visa sila'!B:B,Mreze!C69,'Reg.Visa sila'!S:S)+SUMIF('Reg.Visa sila'!B:B,Mreze!C$8,'Reg.Visa sila'!S:S),0)</f>
        <v>0</v>
      </c>
      <c r="X66" s="61">
        <f>IF(B66&lt;&gt;"",(SUMIFS('Reg.Visa sila'!E:E, 'Reg.Visa sila'!B:B, Mreze!C69)+C66*SUMIFS('Reg.Visa sila'!R:R, 'Reg.Visa sila'!B:B, Mreze!C$8, 'Reg.Visa sila'!G:G, visa1))/C66,0)</f>
        <v>0</v>
      </c>
      <c r="Y66" s="60">
        <f>IF(B66&lt;&gt;"",(SUMIFS('Reg.Visa sila'!T:T, 'Reg.Visa sila'!B:B, Mreze!C69)+C66*SUMIFS('Reg.Visa sila'!S:S,'Reg.Visa sila'!B:B,Mreze!C$8,'Reg.Visa sila'!G:G,visa1))/C66,0)</f>
        <v>0</v>
      </c>
      <c r="Z66" s="23">
        <f>IF(B66&lt;&gt;"",SUMIF('Reg. planiranih prekida'!B:B, Mreze!C69, 'Reg. planiranih prekida'!S:S)+SUMIF('Reg. planiranih prekida'!B:B, Mreze!C$8, 'Reg. planiranih prekida'!S:S),0)</f>
        <v>0</v>
      </c>
      <c r="AA66" s="23">
        <f>IF(B66&lt;&gt;"",SUMIF('Reg. planiranih prekida'!B:B,Mreze!C69,'Reg. planiranih prekida'!T:T)+SUMIF('Reg. planiranih prekida'!B:B,Mreze!C$8,'Reg. planiranih prekida'!T:T),0)</f>
        <v>0</v>
      </c>
      <c r="AB66" s="72">
        <f>IF(B66&lt;&gt;"",(SUMIFS('Reg. planiranih prekida'!E:E, 'Reg. planiranih prekida'!B:B, Mreze!C69, 'Reg. planiranih prekida'!G:G, 'Uzroci prekida'!E$8)+C66*SUMIFS('Reg. planiranih prekida'!S:S, 'Reg. planiranih prekida'!B:B, Mreze!C$8, 'Reg. planiranih prekida'!G:G, 'Uzroci prekida'!E$8))/C66,0)</f>
        <v>0</v>
      </c>
      <c r="AC66" s="72">
        <f>IF(B66&lt;&gt;"",(SUMIFS('Reg. planiranih prekida'!E:E, 'Reg. planiranih prekida'!B:B, Mreze!C69, 'Reg. planiranih prekida'!G:G, 'Uzroci prekida'!E$9)+C66*SUMIFS('Reg. planiranih prekida'!S:S, 'Reg. planiranih prekida'!B:B, Mreze!C$8, 'Reg. planiranih prekida'!G:G, 'Uzroci prekida'!E$9))/C66,0)</f>
        <v>0</v>
      </c>
      <c r="AD66" s="72">
        <f>IF(B66&lt;&gt;"",(SUMIFS('Reg. planiranih prekida'!E:E, 'Reg. planiranih prekida'!B:B, Mreze!C69, 'Reg. planiranih prekida'!G:G, 'Uzroci prekida'!E$10)+C66*SUMIFS('Reg. planiranih prekida'!S:S, 'Reg. planiranih prekida'!B:B, Mreze!C$8, 'Reg. planiranih prekida'!G:G, 'Uzroci prekida'!E$10))/C66,0)</f>
        <v>0</v>
      </c>
      <c r="AE66" s="72">
        <f>IF(B66&lt;&gt;"",(SUMIFS('Reg. planiranih prekida'!E:E, 'Reg. planiranih prekida'!B:B, Mreze!C69, 'Reg. planiranih prekida'!G:G, 'Uzroci prekida'!E$11)+C66*SUMIFS('Reg. planiranih prekida'!S:S, 'Reg. planiranih prekida'!B:B, Mreze!C$8, 'Reg. planiranih prekida'!G:G, 'Uzroci prekida'!E$11))/C66,0)</f>
        <v>0</v>
      </c>
      <c r="AF66" s="61">
        <f t="shared" si="6"/>
        <v>0</v>
      </c>
      <c r="AG66" s="44">
        <f>IF(B66&lt;&gt;"",(SUMIFS('Reg. planiranih prekida'!U:U, 'Reg. planiranih prekida'!B:B, Mreze!C69, 'Reg. planiranih prekida'!G:G, 'Uzroci prekida'!E$8)+C66*SUMIFS('Reg. planiranih prekida'!T:T,'Reg. planiranih prekida'!B:B,Mreze!C$8,'Reg. planiranih prekida'!G:G,'Uzroci prekida'!E$8))/C66,0)</f>
        <v>0</v>
      </c>
      <c r="AH66" s="44">
        <f>IF(B66&lt;&gt;"",(SUMIFS('Reg. planiranih prekida'!U:U, 'Reg. planiranih prekida'!B:B, Mreze!C69, 'Reg. planiranih prekida'!G:G, 'Uzroci prekida'!E$9)+C66*SUMIFS('Reg. planiranih prekida'!T:T,'Reg. planiranih prekida'!B:B,Mreze!C$8,'Reg. planiranih prekida'!G:G,'Uzroci prekida'!E$9))/C66,0)</f>
        <v>0</v>
      </c>
      <c r="AI66" s="44">
        <f>IF(B66&lt;&gt;"",(SUMIFS('Reg. planiranih prekida'!U:U, 'Reg. planiranih prekida'!B:B, Mreze!C69, 'Reg. planiranih prekida'!G:G, 'Uzroci prekida'!E$10)+C66*SUMIFS('Reg. planiranih prekida'!T:T,'Reg. planiranih prekida'!B:B,Mreze!C$8,'Reg. planiranih prekida'!G:G,'Uzroci prekida'!E$10))/C66,0)</f>
        <v>0</v>
      </c>
      <c r="AJ66" s="44">
        <f>IF(B66&lt;&gt;"",(SUMIFS('Reg. planiranih prekida'!U:U, 'Reg. planiranih prekida'!B:B, Mreze!C69, 'Reg. planiranih prekida'!G:G, 'Uzroci prekida'!E$11)+C66*SUMIFS('Reg. planiranih prekida'!T:T,'Reg. planiranih prekida'!B:B,Mreze!C$8,'Reg. planiranih prekida'!G:G,'Uzroci prekida'!E$11))/C66,0)</f>
        <v>0</v>
      </c>
      <c r="AK66" s="187">
        <f t="shared" si="7"/>
        <v>0</v>
      </c>
    </row>
    <row r="67" spans="1:37" ht="25.5" x14ac:dyDescent="0.25">
      <c r="A67" s="90">
        <f t="shared" si="8"/>
        <v>62</v>
      </c>
      <c r="B67" s="91" t="str">
        <f>IF(Mreze!B70&lt;&gt;"",Mreze!B70,"")</f>
        <v/>
      </c>
      <c r="C67" s="92">
        <f>Mreze!F70</f>
        <v>0</v>
      </c>
      <c r="D67" s="92">
        <f t="shared" si="0"/>
        <v>0</v>
      </c>
      <c r="E67" s="92">
        <f t="shared" si="1"/>
        <v>0</v>
      </c>
      <c r="F67" s="186">
        <f t="shared" si="2"/>
        <v>0</v>
      </c>
      <c r="G67" s="92">
        <f t="shared" si="3"/>
        <v>0</v>
      </c>
      <c r="H67" s="23">
        <f>IF(B67&lt;&gt;"",SUMIF('Reg. neplaniranih prekida'!B:B, Mreze!C70, 'Reg. neplaniranih prekida'!R:R)+SUMIF('Reg. neplaniranih prekida'!B:B, Mreze!C$8, 'Reg. neplaniranih prekida'!R:R),0)</f>
        <v>0</v>
      </c>
      <c r="I67" s="23">
        <f>IF(B67&lt;&gt;"",SUMIF('Reg. neplaniranih prekida'!B:B,Mreze!C70,'Reg. neplaniranih prekida'!S:S)+SUMIF('Reg. neplaniranih prekida'!B:B,Mreze!C$8,'Reg. neplaniranih prekida'!S:S),0)</f>
        <v>0</v>
      </c>
      <c r="J67" s="72">
        <f>IF(B67&lt;&gt;"",(SUMIFS('Reg. neplaniranih prekida'!E:E,'Reg. neplaniranih prekida'!B:B,Mreze!C70,'Reg. neplaniranih prekida'!G:G,'Uzroci prekida'!E$12)+C67*SUMIFS('Reg. neplaniranih prekida'!R:R, 'Reg. neplaniranih prekida'!B:B, Mreze!C$8, 'Reg. neplaniranih prekida'!G:G, 'Uzroci prekida'!E$12))/C67,0)</f>
        <v>0</v>
      </c>
      <c r="K67" s="72">
        <f>IF(B67&lt;&gt;"",(SUMIFS('Reg. neplaniranih prekida'!E:E, 'Reg. neplaniranih prekida'!B:B, Mreze!C70, 'Reg. neplaniranih prekida'!G:G, 'Uzroci prekida'!E$13)+C67*SUMIFS('Reg. neplaniranih prekida'!R:R, 'Reg. neplaniranih prekida'!B:B, Mreze!C$8, 'Reg. neplaniranih prekida'!G:G, 'Uzroci prekida'!E$13))/C67,0)</f>
        <v>0</v>
      </c>
      <c r="L67" s="72">
        <f>IF(B67&lt;&gt;"",(SUMIFS('Reg. neplaniranih prekida'!E:E, 'Reg. neplaniranih prekida'!B:B, Mreze!C70, 'Reg. neplaniranih prekida'!G:G, 'Uzroci prekida'!E$14)+C67*SUMIFS('Reg. neplaniranih prekida'!R:R, 'Reg. neplaniranih prekida'!B:B, Mreze!C$8, 'Reg. neplaniranih prekida'!G:G, 'Uzroci prekida'!E$14))/C67,0)</f>
        <v>0</v>
      </c>
      <c r="M67" s="72">
        <f>IF(B67&lt;&gt;"",(SUMIFS('Reg. neplaniranih prekida'!E:E, 'Reg. neplaniranih prekida'!B:B, Mreze!C70, 'Reg. neplaniranih prekida'!G:G, 'Uzroci prekida'!E$15)+C67*SUMIFS('Reg. neplaniranih prekida'!R:R, 'Reg. neplaniranih prekida'!B:B, Mreze!C$8, 'Reg. neplaniranih prekida'!G:G, 'Uzroci prekida'!E$15))/C67,0)</f>
        <v>0</v>
      </c>
      <c r="N67" s="72">
        <f>IF(B67&lt;&gt;"",(SUMIFS('Reg. neplaniranih prekida'!E:E, 'Reg. neplaniranih prekida'!B:B, Mreze!C70, 'Reg. neplaniranih prekida'!G:G, 'Uzroci prekida'!E$16)+C67*SUMIFS('Reg. neplaniranih prekida'!R:R, 'Reg. neplaniranih prekida'!B:B, Mreze!C$8, 'Reg. neplaniranih prekida'!G:G, 'Uzroci prekida'!E$16))/C67,0)</f>
        <v>0</v>
      </c>
      <c r="O67" s="61">
        <f t="shared" si="4"/>
        <v>0</v>
      </c>
      <c r="P67" s="44">
        <f>IF(B67&lt;&gt;"",(SUMIFS('Reg. neplaniranih prekida'!T:T,'Reg. neplaniranih prekida'!B:B,Mreze!C70,'Reg. neplaniranih prekida'!G:G,'Uzroci prekida'!E$12)+C67*SUMIFS('Reg. neplaniranih prekida'!S:S,'Reg. neplaniranih prekida'!B:B,Mreze!C$8,'Reg. neplaniranih prekida'!G:G,'Uzroci prekida'!E$12))/C67,0)</f>
        <v>0</v>
      </c>
      <c r="Q67" s="44">
        <f>IF(B67&lt;&gt;"",(SUMIFS('Reg. neplaniranih prekida'!T:T,'Reg. neplaniranih prekida'!B:B,Mreze!C70,'Reg. neplaniranih prekida'!G:G,'Uzroci prekida'!E$13)+C67*SUMIFS('Reg. neplaniranih prekida'!S:S,'Reg. neplaniranih prekida'!B:B,Mreze!C$8,'Reg. neplaniranih prekida'!G:G,'Uzroci prekida'!E$13))/C67,0)</f>
        <v>0</v>
      </c>
      <c r="R67" s="44">
        <f>IF(B67&lt;&gt;"",(SUMIFS('Reg. neplaniranih prekida'!T:T,'Reg. neplaniranih prekida'!B:B,Mreze!C70,'Reg. neplaniranih prekida'!G:G,'Uzroci prekida'!E$14)+C67*SUMIFS('Reg. neplaniranih prekida'!S:S,'Reg. neplaniranih prekida'!B:B,Mreze!C$8,'Reg. neplaniranih prekida'!G:G,'Uzroci prekida'!E$14))/C67,0)</f>
        <v>0</v>
      </c>
      <c r="S67" s="45">
        <f>IF(B67&lt;&gt;"",(SUMIFS('Reg. neplaniranih prekida'!T:T,'Reg. neplaniranih prekida'!B:B,Mreze!C70,'Reg. neplaniranih prekida'!G:G,'Uzroci prekida'!E$15)+C67*SUMIFS('Reg. neplaniranih prekida'!S:S,'Reg. neplaniranih prekida'!B:B,Mreze!C$8,'Reg. neplaniranih prekida'!G:G,'Uzroci prekida'!E$15))/C67,0)</f>
        <v>0</v>
      </c>
      <c r="T67" s="44">
        <f>IF(B67&lt;&gt;"",(SUMIFS('Reg. neplaniranih prekida'!T:T,'Reg. neplaniranih prekida'!B:B,Mreze!C70,'Reg. neplaniranih prekida'!G:G,'Uzroci prekida'!E$16)+C67*SUMIFS('Reg. neplaniranih prekida'!S:S,'Reg. neplaniranih prekida'!B:B,Mreze!C$8,'Reg. neplaniranih prekida'!G:G,'Uzroci prekida'!E$16))/C67,0)</f>
        <v>0</v>
      </c>
      <c r="U67" s="60">
        <f t="shared" si="5"/>
        <v>0</v>
      </c>
      <c r="V67" s="23">
        <f>IF(B67&lt;&gt;"",SUMIF('Reg.Visa sila'!B:B, Mreze!C70, 'Reg.Visa sila'!R:R)+SUMIF('Reg.Visa sila'!B:B, Mreze!C$8, 'Reg.Visa sila'!R:R),0)</f>
        <v>0</v>
      </c>
      <c r="W67" s="23">
        <f>IF(B67&lt;&gt;"",SUMIF('Reg.Visa sila'!B:B,Mreze!C70,'Reg.Visa sila'!S:S)+SUMIF('Reg.Visa sila'!B:B,Mreze!C$8,'Reg.Visa sila'!S:S),0)</f>
        <v>0</v>
      </c>
      <c r="X67" s="61">
        <f>IF(B67&lt;&gt;"",(SUMIFS('Reg.Visa sila'!E:E, 'Reg.Visa sila'!B:B, Mreze!C70)+C67*SUMIFS('Reg.Visa sila'!R:R, 'Reg.Visa sila'!B:B, Mreze!C$8, 'Reg.Visa sila'!G:G, visa1))/C67,0)</f>
        <v>0</v>
      </c>
      <c r="Y67" s="60">
        <f>IF(B67&lt;&gt;"",(SUMIFS('Reg.Visa sila'!T:T, 'Reg.Visa sila'!B:B, Mreze!C70)+C67*SUMIFS('Reg.Visa sila'!S:S,'Reg.Visa sila'!B:B,Mreze!C$8,'Reg.Visa sila'!G:G,visa1))/C67,0)</f>
        <v>0</v>
      </c>
      <c r="Z67" s="23">
        <f>IF(B67&lt;&gt;"",SUMIF('Reg. planiranih prekida'!B:B, Mreze!C70, 'Reg. planiranih prekida'!S:S)+SUMIF('Reg. planiranih prekida'!B:B, Mreze!C$8, 'Reg. planiranih prekida'!S:S),0)</f>
        <v>0</v>
      </c>
      <c r="AA67" s="23">
        <f>IF(B67&lt;&gt;"",SUMIF('Reg. planiranih prekida'!B:B,Mreze!C70,'Reg. planiranih prekida'!T:T)+SUMIF('Reg. planiranih prekida'!B:B,Mreze!C$8,'Reg. planiranih prekida'!T:T),0)</f>
        <v>0</v>
      </c>
      <c r="AB67" s="72">
        <f>IF(B67&lt;&gt;"",(SUMIFS('Reg. planiranih prekida'!E:E, 'Reg. planiranih prekida'!B:B, Mreze!C70, 'Reg. planiranih prekida'!G:G, 'Uzroci prekida'!E$8)+C67*SUMIFS('Reg. planiranih prekida'!S:S, 'Reg. planiranih prekida'!B:B, Mreze!C$8, 'Reg. planiranih prekida'!G:G, 'Uzroci prekida'!E$8))/C67,0)</f>
        <v>0</v>
      </c>
      <c r="AC67" s="72">
        <f>IF(B67&lt;&gt;"",(SUMIFS('Reg. planiranih prekida'!E:E, 'Reg. planiranih prekida'!B:B, Mreze!C70, 'Reg. planiranih prekida'!G:G, 'Uzroci prekida'!E$9)+C67*SUMIFS('Reg. planiranih prekida'!S:S, 'Reg. planiranih prekida'!B:B, Mreze!C$8, 'Reg. planiranih prekida'!G:G, 'Uzroci prekida'!E$9))/C67,0)</f>
        <v>0</v>
      </c>
      <c r="AD67" s="72">
        <f>IF(B67&lt;&gt;"",(SUMIFS('Reg. planiranih prekida'!E:E, 'Reg. planiranih prekida'!B:B, Mreze!C70, 'Reg. planiranih prekida'!G:G, 'Uzroci prekida'!E$10)+C67*SUMIFS('Reg. planiranih prekida'!S:S, 'Reg. planiranih prekida'!B:B, Mreze!C$8, 'Reg. planiranih prekida'!G:G, 'Uzroci prekida'!E$10))/C67,0)</f>
        <v>0</v>
      </c>
      <c r="AE67" s="72">
        <f>IF(B67&lt;&gt;"",(SUMIFS('Reg. planiranih prekida'!E:E, 'Reg. planiranih prekida'!B:B, Mreze!C70, 'Reg. planiranih prekida'!G:G, 'Uzroci prekida'!E$11)+C67*SUMIFS('Reg. planiranih prekida'!S:S, 'Reg. planiranih prekida'!B:B, Mreze!C$8, 'Reg. planiranih prekida'!G:G, 'Uzroci prekida'!E$11))/C67,0)</f>
        <v>0</v>
      </c>
      <c r="AF67" s="61">
        <f t="shared" si="6"/>
        <v>0</v>
      </c>
      <c r="AG67" s="44">
        <f>IF(B67&lt;&gt;"",(SUMIFS('Reg. planiranih prekida'!U:U, 'Reg. planiranih prekida'!B:B, Mreze!C70, 'Reg. planiranih prekida'!G:G, 'Uzroci prekida'!E$8)+C67*SUMIFS('Reg. planiranih prekida'!T:T,'Reg. planiranih prekida'!B:B,Mreze!C$8,'Reg. planiranih prekida'!G:G,'Uzroci prekida'!E$8))/C67,0)</f>
        <v>0</v>
      </c>
      <c r="AH67" s="44">
        <f>IF(B67&lt;&gt;"",(SUMIFS('Reg. planiranih prekida'!U:U, 'Reg. planiranih prekida'!B:B, Mreze!C70, 'Reg. planiranih prekida'!G:G, 'Uzroci prekida'!E$9)+C67*SUMIFS('Reg. planiranih prekida'!T:T,'Reg. planiranih prekida'!B:B,Mreze!C$8,'Reg. planiranih prekida'!G:G,'Uzroci prekida'!E$9))/C67,0)</f>
        <v>0</v>
      </c>
      <c r="AI67" s="44">
        <f>IF(B67&lt;&gt;"",(SUMIFS('Reg. planiranih prekida'!U:U, 'Reg. planiranih prekida'!B:B, Mreze!C70, 'Reg. planiranih prekida'!G:G, 'Uzroci prekida'!E$10)+C67*SUMIFS('Reg. planiranih prekida'!T:T,'Reg. planiranih prekida'!B:B,Mreze!C$8,'Reg. planiranih prekida'!G:G,'Uzroci prekida'!E$10))/C67,0)</f>
        <v>0</v>
      </c>
      <c r="AJ67" s="44">
        <f>IF(B67&lt;&gt;"",(SUMIFS('Reg. planiranih prekida'!U:U, 'Reg. planiranih prekida'!B:B, Mreze!C70, 'Reg. planiranih prekida'!G:G, 'Uzroci prekida'!E$11)+C67*SUMIFS('Reg. planiranih prekida'!T:T,'Reg. planiranih prekida'!B:B,Mreze!C$8,'Reg. planiranih prekida'!G:G,'Uzroci prekida'!E$11))/C67,0)</f>
        <v>0</v>
      </c>
      <c r="AK67" s="187">
        <f t="shared" si="7"/>
        <v>0</v>
      </c>
    </row>
    <row r="68" spans="1:37" x14ac:dyDescent="0.25">
      <c r="A68" s="90">
        <f t="shared" si="8"/>
        <v>63</v>
      </c>
      <c r="B68" s="91" t="str">
        <f>IF(Mreze!B71&lt;&gt;"",Mreze!B71,"")</f>
        <v/>
      </c>
      <c r="C68" s="92">
        <f>Mreze!F71</f>
        <v>0</v>
      </c>
      <c r="D68" s="92">
        <f t="shared" si="0"/>
        <v>0</v>
      </c>
      <c r="E68" s="92">
        <f t="shared" si="1"/>
        <v>0</v>
      </c>
      <c r="F68" s="186">
        <f t="shared" si="2"/>
        <v>0</v>
      </c>
      <c r="G68" s="92">
        <f t="shared" si="3"/>
        <v>0</v>
      </c>
      <c r="H68" s="23">
        <f>IF(B68&lt;&gt;"",SUMIF('Reg. neplaniranih prekida'!B:B, Mreze!C71, 'Reg. neplaniranih prekida'!R:R)+SUMIF('Reg. neplaniranih prekida'!B:B, Mreze!C$8, 'Reg. neplaniranih prekida'!R:R),0)</f>
        <v>0</v>
      </c>
      <c r="I68" s="23">
        <f>IF(B68&lt;&gt;"",SUMIF('Reg. neplaniranih prekida'!B:B,Mreze!C71,'Reg. neplaniranih prekida'!S:S)+SUMIF('Reg. neplaniranih prekida'!B:B,Mreze!C$8,'Reg. neplaniranih prekida'!S:S),0)</f>
        <v>0</v>
      </c>
      <c r="J68" s="72">
        <f>IF(B68&lt;&gt;"",(SUMIFS('Reg. neplaniranih prekida'!E:E,'Reg. neplaniranih prekida'!B:B,Mreze!C71,'Reg. neplaniranih prekida'!G:G,'Uzroci prekida'!E$12)+C68*SUMIFS('Reg. neplaniranih prekida'!R:R, 'Reg. neplaniranih prekida'!B:B, Mreze!C$8, 'Reg. neplaniranih prekida'!G:G, 'Uzroci prekida'!E$12))/C68,0)</f>
        <v>0</v>
      </c>
      <c r="K68" s="72">
        <f>IF(B68&lt;&gt;"",(SUMIFS('Reg. neplaniranih prekida'!E:E, 'Reg. neplaniranih prekida'!B:B, Mreze!C71, 'Reg. neplaniranih prekida'!G:G, 'Uzroci prekida'!E$13)+C68*SUMIFS('Reg. neplaniranih prekida'!R:R, 'Reg. neplaniranih prekida'!B:B, Mreze!C$8, 'Reg. neplaniranih prekida'!G:G, 'Uzroci prekida'!E$13))/C68,0)</f>
        <v>0</v>
      </c>
      <c r="L68" s="72">
        <f>IF(B68&lt;&gt;"",(SUMIFS('Reg. neplaniranih prekida'!E:E, 'Reg. neplaniranih prekida'!B:B, Mreze!C71, 'Reg. neplaniranih prekida'!G:G, 'Uzroci prekida'!E$14)+C68*SUMIFS('Reg. neplaniranih prekida'!R:R, 'Reg. neplaniranih prekida'!B:B, Mreze!C$8, 'Reg. neplaniranih prekida'!G:G, 'Uzroci prekida'!E$14))/C68,0)</f>
        <v>0</v>
      </c>
      <c r="M68" s="72">
        <f>IF(B68&lt;&gt;"",(SUMIFS('Reg. neplaniranih prekida'!E:E, 'Reg. neplaniranih prekida'!B:B, Mreze!C71, 'Reg. neplaniranih prekida'!G:G, 'Uzroci prekida'!E$15)+C68*SUMIFS('Reg. neplaniranih prekida'!R:R, 'Reg. neplaniranih prekida'!B:B, Mreze!C$8, 'Reg. neplaniranih prekida'!G:G, 'Uzroci prekida'!E$15))/C68,0)</f>
        <v>0</v>
      </c>
      <c r="N68" s="72">
        <f>IF(B68&lt;&gt;"",(SUMIFS('Reg. neplaniranih prekida'!E:E, 'Reg. neplaniranih prekida'!B:B, Mreze!C71, 'Reg. neplaniranih prekida'!G:G, 'Uzroci prekida'!E$16)+C68*SUMIFS('Reg. neplaniranih prekida'!R:R, 'Reg. neplaniranih prekida'!B:B, Mreze!C$8, 'Reg. neplaniranih prekida'!G:G, 'Uzroci prekida'!E$16))/C68,0)</f>
        <v>0</v>
      </c>
      <c r="O68" s="61">
        <f t="shared" si="4"/>
        <v>0</v>
      </c>
      <c r="P68" s="44">
        <f>IF(B68&lt;&gt;"",(SUMIFS('Reg. neplaniranih prekida'!T:T,'Reg. neplaniranih prekida'!B:B,Mreze!C71,'Reg. neplaniranih prekida'!G:G,'Uzroci prekida'!E$12)+C68*SUMIFS('Reg. neplaniranih prekida'!S:S,'Reg. neplaniranih prekida'!B:B,Mreze!C$8,'Reg. neplaniranih prekida'!G:G,'Uzroci prekida'!E$12))/C68,0)</f>
        <v>0</v>
      </c>
      <c r="Q68" s="44">
        <f>IF(B68&lt;&gt;"",(SUMIFS('Reg. neplaniranih prekida'!T:T,'Reg. neplaniranih prekida'!B:B,Mreze!C71,'Reg. neplaniranih prekida'!G:G,'Uzroci prekida'!E$13)+C68*SUMIFS('Reg. neplaniranih prekida'!S:S,'Reg. neplaniranih prekida'!B:B,Mreze!C$8,'Reg. neplaniranih prekida'!G:G,'Uzroci prekida'!E$13))/C68,0)</f>
        <v>0</v>
      </c>
      <c r="R68" s="44">
        <f>IF(B68&lt;&gt;"",(SUMIFS('Reg. neplaniranih prekida'!T:T,'Reg. neplaniranih prekida'!B:B,Mreze!C71,'Reg. neplaniranih prekida'!G:G,'Uzroci prekida'!E$14)+C68*SUMIFS('Reg. neplaniranih prekida'!S:S,'Reg. neplaniranih prekida'!B:B,Mreze!C$8,'Reg. neplaniranih prekida'!G:G,'Uzroci prekida'!E$14))/C68,0)</f>
        <v>0</v>
      </c>
      <c r="S68" s="45">
        <f>IF(B68&lt;&gt;"",(SUMIFS('Reg. neplaniranih prekida'!T:T,'Reg. neplaniranih prekida'!B:B,Mreze!C71,'Reg. neplaniranih prekida'!G:G,'Uzroci prekida'!E$15)+C68*SUMIFS('Reg. neplaniranih prekida'!S:S,'Reg. neplaniranih prekida'!B:B,Mreze!C$8,'Reg. neplaniranih prekida'!G:G,'Uzroci prekida'!E$15))/C68,0)</f>
        <v>0</v>
      </c>
      <c r="T68" s="44">
        <f>IF(B68&lt;&gt;"",(SUMIFS('Reg. neplaniranih prekida'!T:T,'Reg. neplaniranih prekida'!B:B,Mreze!C71,'Reg. neplaniranih prekida'!G:G,'Uzroci prekida'!E$16)+C68*SUMIFS('Reg. neplaniranih prekida'!S:S,'Reg. neplaniranih prekida'!B:B,Mreze!C$8,'Reg. neplaniranih prekida'!G:G,'Uzroci prekida'!E$16))/C68,0)</f>
        <v>0</v>
      </c>
      <c r="U68" s="60">
        <f t="shared" si="5"/>
        <v>0</v>
      </c>
      <c r="V68" s="23">
        <f>IF(B68&lt;&gt;"",SUMIF('Reg.Visa sila'!B:B, Mreze!C71, 'Reg.Visa sila'!R:R)+SUMIF('Reg.Visa sila'!B:B, Mreze!C$8, 'Reg.Visa sila'!R:R),0)</f>
        <v>0</v>
      </c>
      <c r="W68" s="23">
        <f>IF(B68&lt;&gt;"",SUMIF('Reg.Visa sila'!B:B,Mreze!C71,'Reg.Visa sila'!S:S)+SUMIF('Reg.Visa sila'!B:B,Mreze!C$8,'Reg.Visa sila'!S:S),0)</f>
        <v>0</v>
      </c>
      <c r="X68" s="61">
        <f>IF(B68&lt;&gt;"",(SUMIFS('Reg.Visa sila'!E:E, 'Reg.Visa sila'!B:B, Mreze!C71)+C68*SUMIFS('Reg.Visa sila'!R:R, 'Reg.Visa sila'!B:B, Mreze!C$8, 'Reg.Visa sila'!G:G, visa1))/C68,0)</f>
        <v>0</v>
      </c>
      <c r="Y68" s="60">
        <f>IF(B68&lt;&gt;"",(SUMIFS('Reg.Visa sila'!T:T, 'Reg.Visa sila'!B:B, Mreze!C71)+C68*SUMIFS('Reg.Visa sila'!S:S,'Reg.Visa sila'!B:B,Mreze!C$8,'Reg.Visa sila'!G:G,visa1))/C68,0)</f>
        <v>0</v>
      </c>
      <c r="Z68" s="23">
        <f>IF(B68&lt;&gt;"",SUMIF('Reg. planiranih prekida'!B:B, Mreze!C71, 'Reg. planiranih prekida'!S:S)+SUMIF('Reg. planiranih prekida'!B:B, Mreze!C$8, 'Reg. planiranih prekida'!S:S),0)</f>
        <v>0</v>
      </c>
      <c r="AA68" s="23">
        <f>IF(B68&lt;&gt;"",SUMIF('Reg. planiranih prekida'!B:B,Mreze!C71,'Reg. planiranih prekida'!T:T)+SUMIF('Reg. planiranih prekida'!B:B,Mreze!C$8,'Reg. planiranih prekida'!T:T),0)</f>
        <v>0</v>
      </c>
      <c r="AB68" s="72">
        <f>IF(B68&lt;&gt;"",(SUMIFS('Reg. planiranih prekida'!E:E, 'Reg. planiranih prekida'!B:B, Mreze!C71, 'Reg. planiranih prekida'!G:G, 'Uzroci prekida'!E$8)+C68*SUMIFS('Reg. planiranih prekida'!S:S, 'Reg. planiranih prekida'!B:B, Mreze!C$8, 'Reg. planiranih prekida'!G:G, 'Uzroci prekida'!E$8))/C68,0)</f>
        <v>0</v>
      </c>
      <c r="AC68" s="72">
        <f>IF(B68&lt;&gt;"",(SUMIFS('Reg. planiranih prekida'!E:E, 'Reg. planiranih prekida'!B:B, Mreze!C71, 'Reg. planiranih prekida'!G:G, 'Uzroci prekida'!E$9)+C68*SUMIFS('Reg. planiranih prekida'!S:S, 'Reg. planiranih prekida'!B:B, Mreze!C$8, 'Reg. planiranih prekida'!G:G, 'Uzroci prekida'!E$9))/C68,0)</f>
        <v>0</v>
      </c>
      <c r="AD68" s="72">
        <f>IF(B68&lt;&gt;"",(SUMIFS('Reg. planiranih prekida'!E:E, 'Reg. planiranih prekida'!B:B, Mreze!C71, 'Reg. planiranih prekida'!G:G, 'Uzroci prekida'!E$10)+C68*SUMIFS('Reg. planiranih prekida'!S:S, 'Reg. planiranih prekida'!B:B, Mreze!C$8, 'Reg. planiranih prekida'!G:G, 'Uzroci prekida'!E$10))/C68,0)</f>
        <v>0</v>
      </c>
      <c r="AE68" s="72">
        <f>IF(B68&lt;&gt;"",(SUMIFS('Reg. planiranih prekida'!E:E, 'Reg. planiranih prekida'!B:B, Mreze!C71, 'Reg. planiranih prekida'!G:G, 'Uzroci prekida'!E$11)+C68*SUMIFS('Reg. planiranih prekida'!S:S, 'Reg. planiranih prekida'!B:B, Mreze!C$8, 'Reg. planiranih prekida'!G:G, 'Uzroci prekida'!E$11))/C68,0)</f>
        <v>0</v>
      </c>
      <c r="AF68" s="61">
        <f t="shared" si="6"/>
        <v>0</v>
      </c>
      <c r="AG68" s="44">
        <f>IF(B68&lt;&gt;"",(SUMIFS('Reg. planiranih prekida'!U:U, 'Reg. planiranih prekida'!B:B, Mreze!C71, 'Reg. planiranih prekida'!G:G, 'Uzroci prekida'!E$8)+C68*SUMIFS('Reg. planiranih prekida'!T:T,'Reg. planiranih prekida'!B:B,Mreze!C$8,'Reg. planiranih prekida'!G:G,'Uzroci prekida'!E$8))/C68,0)</f>
        <v>0</v>
      </c>
      <c r="AH68" s="44">
        <f>IF(B68&lt;&gt;"",(SUMIFS('Reg. planiranih prekida'!U:U, 'Reg. planiranih prekida'!B:B, Mreze!C71, 'Reg. planiranih prekida'!G:G, 'Uzroci prekida'!E$9)+C68*SUMIFS('Reg. planiranih prekida'!T:T,'Reg. planiranih prekida'!B:B,Mreze!C$8,'Reg. planiranih prekida'!G:G,'Uzroci prekida'!E$9))/C68,0)</f>
        <v>0</v>
      </c>
      <c r="AI68" s="44">
        <f>IF(B68&lt;&gt;"",(SUMIFS('Reg. planiranih prekida'!U:U, 'Reg. planiranih prekida'!B:B, Mreze!C71, 'Reg. planiranih prekida'!G:G, 'Uzroci prekida'!E$10)+C68*SUMIFS('Reg. planiranih prekida'!T:T,'Reg. planiranih prekida'!B:B,Mreze!C$8,'Reg. planiranih prekida'!G:G,'Uzroci prekida'!E$10))/C68,0)</f>
        <v>0</v>
      </c>
      <c r="AJ68" s="44">
        <f>IF(B68&lt;&gt;"",(SUMIFS('Reg. planiranih prekida'!U:U, 'Reg. planiranih prekida'!B:B, Mreze!C71, 'Reg. planiranih prekida'!G:G, 'Uzroci prekida'!E$11)+C68*SUMIFS('Reg. planiranih prekida'!T:T,'Reg. planiranih prekida'!B:B,Mreze!C$8,'Reg. planiranih prekida'!G:G,'Uzroci prekida'!E$11))/C68,0)</f>
        <v>0</v>
      </c>
      <c r="AK68" s="187">
        <f t="shared" si="7"/>
        <v>0</v>
      </c>
    </row>
    <row r="69" spans="1:37" ht="25.5" x14ac:dyDescent="0.25">
      <c r="A69" s="90">
        <f t="shared" si="8"/>
        <v>64</v>
      </c>
      <c r="B69" s="91" t="str">
        <f>IF(Mreze!B72&lt;&gt;"",Mreze!B72,"")</f>
        <v/>
      </c>
      <c r="C69" s="92">
        <f>Mreze!F72</f>
        <v>0</v>
      </c>
      <c r="D69" s="92">
        <f t="shared" si="0"/>
        <v>0</v>
      </c>
      <c r="E69" s="92">
        <f t="shared" si="1"/>
        <v>0</v>
      </c>
      <c r="F69" s="186">
        <f t="shared" si="2"/>
        <v>0</v>
      </c>
      <c r="G69" s="92">
        <f t="shared" si="3"/>
        <v>0</v>
      </c>
      <c r="H69" s="23">
        <f>IF(B69&lt;&gt;"",SUMIF('Reg. neplaniranih prekida'!B:B, Mreze!C72, 'Reg. neplaniranih prekida'!R:R)+SUMIF('Reg. neplaniranih prekida'!B:B, Mreze!C$8, 'Reg. neplaniranih prekida'!R:R),0)</f>
        <v>0</v>
      </c>
      <c r="I69" s="23">
        <f>IF(B69&lt;&gt;"",SUMIF('Reg. neplaniranih prekida'!B:B,Mreze!C72,'Reg. neplaniranih prekida'!S:S)+SUMIF('Reg. neplaniranih prekida'!B:B,Mreze!C$8,'Reg. neplaniranih prekida'!S:S),0)</f>
        <v>0</v>
      </c>
      <c r="J69" s="72">
        <f>IF(B69&lt;&gt;"",(SUMIFS('Reg. neplaniranih prekida'!E:E,'Reg. neplaniranih prekida'!B:B,Mreze!C72,'Reg. neplaniranih prekida'!G:G,'Uzroci prekida'!E$12)+C69*SUMIFS('Reg. neplaniranih prekida'!R:R, 'Reg. neplaniranih prekida'!B:B, Mreze!C$8, 'Reg. neplaniranih prekida'!G:G, 'Uzroci prekida'!E$12))/C69,0)</f>
        <v>0</v>
      </c>
      <c r="K69" s="72">
        <f>IF(B69&lt;&gt;"",(SUMIFS('Reg. neplaniranih prekida'!E:E, 'Reg. neplaniranih prekida'!B:B, Mreze!C72, 'Reg. neplaniranih prekida'!G:G, 'Uzroci prekida'!E$13)+C69*SUMIFS('Reg. neplaniranih prekida'!R:R, 'Reg. neplaniranih prekida'!B:B, Mreze!C$8, 'Reg. neplaniranih prekida'!G:G, 'Uzroci prekida'!E$13))/C69,0)</f>
        <v>0</v>
      </c>
      <c r="L69" s="72">
        <f>IF(B69&lt;&gt;"",(SUMIFS('Reg. neplaniranih prekida'!E:E, 'Reg. neplaniranih prekida'!B:B, Mreze!C72, 'Reg. neplaniranih prekida'!G:G, 'Uzroci prekida'!E$14)+C69*SUMIFS('Reg. neplaniranih prekida'!R:R, 'Reg. neplaniranih prekida'!B:B, Mreze!C$8, 'Reg. neplaniranih prekida'!G:G, 'Uzroci prekida'!E$14))/C69,0)</f>
        <v>0</v>
      </c>
      <c r="M69" s="72">
        <f>IF(B69&lt;&gt;"",(SUMIFS('Reg. neplaniranih prekida'!E:E, 'Reg. neplaniranih prekida'!B:B, Mreze!C72, 'Reg. neplaniranih prekida'!G:G, 'Uzroci prekida'!E$15)+C69*SUMIFS('Reg. neplaniranih prekida'!R:R, 'Reg. neplaniranih prekida'!B:B, Mreze!C$8, 'Reg. neplaniranih prekida'!G:G, 'Uzroci prekida'!E$15))/C69,0)</f>
        <v>0</v>
      </c>
      <c r="N69" s="72">
        <f>IF(B69&lt;&gt;"",(SUMIFS('Reg. neplaniranih prekida'!E:E, 'Reg. neplaniranih prekida'!B:B, Mreze!C72, 'Reg. neplaniranih prekida'!G:G, 'Uzroci prekida'!E$16)+C69*SUMIFS('Reg. neplaniranih prekida'!R:R, 'Reg. neplaniranih prekida'!B:B, Mreze!C$8, 'Reg. neplaniranih prekida'!G:G, 'Uzroci prekida'!E$16))/C69,0)</f>
        <v>0</v>
      </c>
      <c r="O69" s="61">
        <f t="shared" si="4"/>
        <v>0</v>
      </c>
      <c r="P69" s="44">
        <f>IF(B69&lt;&gt;"",(SUMIFS('Reg. neplaniranih prekida'!T:T,'Reg. neplaniranih prekida'!B:B,Mreze!C72,'Reg. neplaniranih prekida'!G:G,'Uzroci prekida'!E$12)+C69*SUMIFS('Reg. neplaniranih prekida'!S:S,'Reg. neplaniranih prekida'!B:B,Mreze!C$8,'Reg. neplaniranih prekida'!G:G,'Uzroci prekida'!E$12))/C69,0)</f>
        <v>0</v>
      </c>
      <c r="Q69" s="44">
        <f>IF(B69&lt;&gt;"",(SUMIFS('Reg. neplaniranih prekida'!T:T,'Reg. neplaniranih prekida'!B:B,Mreze!C72,'Reg. neplaniranih prekida'!G:G,'Uzroci prekida'!E$13)+C69*SUMIFS('Reg. neplaniranih prekida'!S:S,'Reg. neplaniranih prekida'!B:B,Mreze!C$8,'Reg. neplaniranih prekida'!G:G,'Uzroci prekida'!E$13))/C69,0)</f>
        <v>0</v>
      </c>
      <c r="R69" s="44">
        <f>IF(B69&lt;&gt;"",(SUMIFS('Reg. neplaniranih prekida'!T:T,'Reg. neplaniranih prekida'!B:B,Mreze!C72,'Reg. neplaniranih prekida'!G:G,'Uzroci prekida'!E$14)+C69*SUMIFS('Reg. neplaniranih prekida'!S:S,'Reg. neplaniranih prekida'!B:B,Mreze!C$8,'Reg. neplaniranih prekida'!G:G,'Uzroci prekida'!E$14))/C69,0)</f>
        <v>0</v>
      </c>
      <c r="S69" s="45">
        <f>IF(B69&lt;&gt;"",(SUMIFS('Reg. neplaniranih prekida'!T:T,'Reg. neplaniranih prekida'!B:B,Mreze!C72,'Reg. neplaniranih prekida'!G:G,'Uzroci prekida'!E$15)+C69*SUMIFS('Reg. neplaniranih prekida'!S:S,'Reg. neplaniranih prekida'!B:B,Mreze!C$8,'Reg. neplaniranih prekida'!G:G,'Uzroci prekida'!E$15))/C69,0)</f>
        <v>0</v>
      </c>
      <c r="T69" s="44">
        <f>IF(B69&lt;&gt;"",(SUMIFS('Reg. neplaniranih prekida'!T:T,'Reg. neplaniranih prekida'!B:B,Mreze!C72,'Reg. neplaniranih prekida'!G:G,'Uzroci prekida'!E$16)+C69*SUMIFS('Reg. neplaniranih prekida'!S:S,'Reg. neplaniranih prekida'!B:B,Mreze!C$8,'Reg. neplaniranih prekida'!G:G,'Uzroci prekida'!E$16))/C69,0)</f>
        <v>0</v>
      </c>
      <c r="U69" s="60">
        <f t="shared" si="5"/>
        <v>0</v>
      </c>
      <c r="V69" s="23">
        <f>IF(B69&lt;&gt;"",SUMIF('Reg.Visa sila'!B:B, Mreze!C72, 'Reg.Visa sila'!R:R)+SUMIF('Reg.Visa sila'!B:B, Mreze!C$8, 'Reg.Visa sila'!R:R),0)</f>
        <v>0</v>
      </c>
      <c r="W69" s="23">
        <f>IF(B69&lt;&gt;"",SUMIF('Reg.Visa sila'!B:B,Mreze!C72,'Reg.Visa sila'!S:S)+SUMIF('Reg.Visa sila'!B:B,Mreze!C$8,'Reg.Visa sila'!S:S),0)</f>
        <v>0</v>
      </c>
      <c r="X69" s="61">
        <f>IF(B69&lt;&gt;"",(SUMIFS('Reg.Visa sila'!E:E, 'Reg.Visa sila'!B:B, Mreze!C72)+C69*SUMIFS('Reg.Visa sila'!R:R, 'Reg.Visa sila'!B:B, Mreze!C$8, 'Reg.Visa sila'!G:G, visa1))/C69,0)</f>
        <v>0</v>
      </c>
      <c r="Y69" s="60">
        <f>IF(B69&lt;&gt;"",(SUMIFS('Reg.Visa sila'!T:T, 'Reg.Visa sila'!B:B, Mreze!C72)+C69*SUMIFS('Reg.Visa sila'!S:S,'Reg.Visa sila'!B:B,Mreze!C$8,'Reg.Visa sila'!G:G,visa1))/C69,0)</f>
        <v>0</v>
      </c>
      <c r="Z69" s="23">
        <f>IF(B69&lt;&gt;"",SUMIF('Reg. planiranih prekida'!B:B, Mreze!C72, 'Reg. planiranih prekida'!S:S)+SUMIF('Reg. planiranih prekida'!B:B, Mreze!C$8, 'Reg. planiranih prekida'!S:S),0)</f>
        <v>0</v>
      </c>
      <c r="AA69" s="23">
        <f>IF(B69&lt;&gt;"",SUMIF('Reg. planiranih prekida'!B:B,Mreze!C72,'Reg. planiranih prekida'!T:T)+SUMIF('Reg. planiranih prekida'!B:B,Mreze!C$8,'Reg. planiranih prekida'!T:T),0)</f>
        <v>0</v>
      </c>
      <c r="AB69" s="72">
        <f>IF(B69&lt;&gt;"",(SUMIFS('Reg. planiranih prekida'!E:E, 'Reg. planiranih prekida'!B:B, Mreze!C72, 'Reg. planiranih prekida'!G:G, 'Uzroci prekida'!E$8)+C69*SUMIFS('Reg. planiranih prekida'!S:S, 'Reg. planiranih prekida'!B:B, Mreze!C$8, 'Reg. planiranih prekida'!G:G, 'Uzroci prekida'!E$8))/C69,0)</f>
        <v>0</v>
      </c>
      <c r="AC69" s="72">
        <f>IF(B69&lt;&gt;"",(SUMIFS('Reg. planiranih prekida'!E:E, 'Reg. planiranih prekida'!B:B, Mreze!C72, 'Reg. planiranih prekida'!G:G, 'Uzroci prekida'!E$9)+C69*SUMIFS('Reg. planiranih prekida'!S:S, 'Reg. planiranih prekida'!B:B, Mreze!C$8, 'Reg. planiranih prekida'!G:G, 'Uzroci prekida'!E$9))/C69,0)</f>
        <v>0</v>
      </c>
      <c r="AD69" s="72">
        <f>IF(B69&lt;&gt;"",(SUMIFS('Reg. planiranih prekida'!E:E, 'Reg. planiranih prekida'!B:B, Mreze!C72, 'Reg. planiranih prekida'!G:G, 'Uzroci prekida'!E$10)+C69*SUMIFS('Reg. planiranih prekida'!S:S, 'Reg. planiranih prekida'!B:B, Mreze!C$8, 'Reg. planiranih prekida'!G:G, 'Uzroci prekida'!E$10))/C69,0)</f>
        <v>0</v>
      </c>
      <c r="AE69" s="72">
        <f>IF(B69&lt;&gt;"",(SUMIFS('Reg. planiranih prekida'!E:E, 'Reg. planiranih prekida'!B:B, Mreze!C72, 'Reg. planiranih prekida'!G:G, 'Uzroci prekida'!E$11)+C69*SUMIFS('Reg. planiranih prekida'!S:S, 'Reg. planiranih prekida'!B:B, Mreze!C$8, 'Reg. planiranih prekida'!G:G, 'Uzroci prekida'!E$11))/C69,0)</f>
        <v>0</v>
      </c>
      <c r="AF69" s="61">
        <f t="shared" si="6"/>
        <v>0</v>
      </c>
      <c r="AG69" s="44">
        <f>IF(B69&lt;&gt;"",(SUMIFS('Reg. planiranih prekida'!U:U, 'Reg. planiranih prekida'!B:B, Mreze!C72, 'Reg. planiranih prekida'!G:G, 'Uzroci prekida'!E$8)+C69*SUMIFS('Reg. planiranih prekida'!T:T,'Reg. planiranih prekida'!B:B,Mreze!C$8,'Reg. planiranih prekida'!G:G,'Uzroci prekida'!E$8))/C69,0)</f>
        <v>0</v>
      </c>
      <c r="AH69" s="44">
        <f>IF(B69&lt;&gt;"",(SUMIFS('Reg. planiranih prekida'!U:U, 'Reg. planiranih prekida'!B:B, Mreze!C72, 'Reg. planiranih prekida'!G:G, 'Uzroci prekida'!E$9)+C69*SUMIFS('Reg. planiranih prekida'!T:T,'Reg. planiranih prekida'!B:B,Mreze!C$8,'Reg. planiranih prekida'!G:G,'Uzroci prekida'!E$9))/C69,0)</f>
        <v>0</v>
      </c>
      <c r="AI69" s="44">
        <f>IF(B69&lt;&gt;"",(SUMIFS('Reg. planiranih prekida'!U:U, 'Reg. planiranih prekida'!B:B, Mreze!C72, 'Reg. planiranih prekida'!G:G, 'Uzroci prekida'!E$10)+C69*SUMIFS('Reg. planiranih prekida'!T:T,'Reg. planiranih prekida'!B:B,Mreze!C$8,'Reg. planiranih prekida'!G:G,'Uzroci prekida'!E$10))/C69,0)</f>
        <v>0</v>
      </c>
      <c r="AJ69" s="44">
        <f>IF(B69&lt;&gt;"",(SUMIFS('Reg. planiranih prekida'!U:U, 'Reg. planiranih prekida'!B:B, Mreze!C72, 'Reg. planiranih prekida'!G:G, 'Uzroci prekida'!E$11)+C69*SUMIFS('Reg. planiranih prekida'!T:T,'Reg. planiranih prekida'!B:B,Mreze!C$8,'Reg. planiranih prekida'!G:G,'Uzroci prekida'!E$11))/C69,0)</f>
        <v>0</v>
      </c>
      <c r="AK69" s="187">
        <f t="shared" si="7"/>
        <v>0</v>
      </c>
    </row>
    <row r="70" spans="1:37" x14ac:dyDescent="0.25">
      <c r="A70" s="90">
        <f t="shared" si="8"/>
        <v>65</v>
      </c>
      <c r="B70" s="91" t="str">
        <f>IF(Mreze!B73&lt;&gt;"",Mreze!B73,"")</f>
        <v/>
      </c>
      <c r="C70" s="92">
        <f>Mreze!F73</f>
        <v>0</v>
      </c>
      <c r="D70" s="92">
        <f t="shared" si="0"/>
        <v>0</v>
      </c>
      <c r="E70" s="92">
        <f t="shared" si="1"/>
        <v>0</v>
      </c>
      <c r="F70" s="186">
        <f t="shared" si="2"/>
        <v>0</v>
      </c>
      <c r="G70" s="92">
        <f t="shared" si="3"/>
        <v>0</v>
      </c>
      <c r="H70" s="23">
        <f>IF(B70&lt;&gt;"",SUMIF('Reg. neplaniranih prekida'!B:B, Mreze!C73, 'Reg. neplaniranih prekida'!R:R)+SUMIF('Reg. neplaniranih prekida'!B:B, Mreze!C$8, 'Reg. neplaniranih prekida'!R:R),0)</f>
        <v>0</v>
      </c>
      <c r="I70" s="23">
        <f>IF(B70&lt;&gt;"",SUMIF('Reg. neplaniranih prekida'!B:B,Mreze!C73,'Reg. neplaniranih prekida'!S:S)+SUMIF('Reg. neplaniranih prekida'!B:B,Mreze!C$8,'Reg. neplaniranih prekida'!S:S),0)</f>
        <v>0</v>
      </c>
      <c r="J70" s="72">
        <f>IF(B70&lt;&gt;"",(SUMIFS('Reg. neplaniranih prekida'!E:E,'Reg. neplaniranih prekida'!B:B,Mreze!C73,'Reg. neplaniranih prekida'!G:G,'Uzroci prekida'!E$12)+C70*SUMIFS('Reg. neplaniranih prekida'!R:R, 'Reg. neplaniranih prekida'!B:B, Mreze!C$8, 'Reg. neplaniranih prekida'!G:G, 'Uzroci prekida'!E$12))/C70,0)</f>
        <v>0</v>
      </c>
      <c r="K70" s="72">
        <f>IF(B70&lt;&gt;"",(SUMIFS('Reg. neplaniranih prekida'!E:E, 'Reg. neplaniranih prekida'!B:B, Mreze!C73, 'Reg. neplaniranih prekida'!G:G, 'Uzroci prekida'!E$13)+C70*SUMIFS('Reg. neplaniranih prekida'!R:R, 'Reg. neplaniranih prekida'!B:B, Mreze!C$8, 'Reg. neplaniranih prekida'!G:G, 'Uzroci prekida'!E$13))/C70,0)</f>
        <v>0</v>
      </c>
      <c r="L70" s="72">
        <f>IF(B70&lt;&gt;"",(SUMIFS('Reg. neplaniranih prekida'!E:E, 'Reg. neplaniranih prekida'!B:B, Mreze!C73, 'Reg. neplaniranih prekida'!G:G, 'Uzroci prekida'!E$14)+C70*SUMIFS('Reg. neplaniranih prekida'!R:R, 'Reg. neplaniranih prekida'!B:B, Mreze!C$8, 'Reg. neplaniranih prekida'!G:G, 'Uzroci prekida'!E$14))/C70,0)</f>
        <v>0</v>
      </c>
      <c r="M70" s="72">
        <f>IF(B70&lt;&gt;"",(SUMIFS('Reg. neplaniranih prekida'!E:E, 'Reg. neplaniranih prekida'!B:B, Mreze!C73, 'Reg. neplaniranih prekida'!G:G, 'Uzroci prekida'!E$15)+C70*SUMIFS('Reg. neplaniranih prekida'!R:R, 'Reg. neplaniranih prekida'!B:B, Mreze!C$8, 'Reg. neplaniranih prekida'!G:G, 'Uzroci prekida'!E$15))/C70,0)</f>
        <v>0</v>
      </c>
      <c r="N70" s="72">
        <f>IF(B70&lt;&gt;"",(SUMIFS('Reg. neplaniranih prekida'!E:E, 'Reg. neplaniranih prekida'!B:B, Mreze!C73, 'Reg. neplaniranih prekida'!G:G, 'Uzroci prekida'!E$16)+C70*SUMIFS('Reg. neplaniranih prekida'!R:R, 'Reg. neplaniranih prekida'!B:B, Mreze!C$8, 'Reg. neplaniranih prekida'!G:G, 'Uzroci prekida'!E$16))/C70,0)</f>
        <v>0</v>
      </c>
      <c r="O70" s="61">
        <f t="shared" si="4"/>
        <v>0</v>
      </c>
      <c r="P70" s="44">
        <f>IF(B70&lt;&gt;"",(SUMIFS('Reg. neplaniranih prekida'!T:T,'Reg. neplaniranih prekida'!B:B,Mreze!C73,'Reg. neplaniranih prekida'!G:G,'Uzroci prekida'!E$12)+C70*SUMIFS('Reg. neplaniranih prekida'!S:S,'Reg. neplaniranih prekida'!B:B,Mreze!C$8,'Reg. neplaniranih prekida'!G:G,'Uzroci prekida'!E$12))/C70,0)</f>
        <v>0</v>
      </c>
      <c r="Q70" s="44">
        <f>IF(B70&lt;&gt;"",(SUMIFS('Reg. neplaniranih prekida'!T:T,'Reg. neplaniranih prekida'!B:B,Mreze!C73,'Reg. neplaniranih prekida'!G:G,'Uzroci prekida'!E$13)+C70*SUMIFS('Reg. neplaniranih prekida'!S:S,'Reg. neplaniranih prekida'!B:B,Mreze!C$8,'Reg. neplaniranih prekida'!G:G,'Uzroci prekida'!E$13))/C70,0)</f>
        <v>0</v>
      </c>
      <c r="R70" s="44">
        <f>IF(B70&lt;&gt;"",(SUMIFS('Reg. neplaniranih prekida'!T:T,'Reg. neplaniranih prekida'!B:B,Mreze!C73,'Reg. neplaniranih prekida'!G:G,'Uzroci prekida'!E$14)+C70*SUMIFS('Reg. neplaniranih prekida'!S:S,'Reg. neplaniranih prekida'!B:B,Mreze!C$8,'Reg. neplaniranih prekida'!G:G,'Uzroci prekida'!E$14))/C70,0)</f>
        <v>0</v>
      </c>
      <c r="S70" s="45">
        <f>IF(B70&lt;&gt;"",(SUMIFS('Reg. neplaniranih prekida'!T:T,'Reg. neplaniranih prekida'!B:B,Mreze!C73,'Reg. neplaniranih prekida'!G:G,'Uzroci prekida'!E$15)+C70*SUMIFS('Reg. neplaniranih prekida'!S:S,'Reg. neplaniranih prekida'!B:B,Mreze!C$8,'Reg. neplaniranih prekida'!G:G,'Uzroci prekida'!E$15))/C70,0)</f>
        <v>0</v>
      </c>
      <c r="T70" s="44">
        <f>IF(B70&lt;&gt;"",(SUMIFS('Reg. neplaniranih prekida'!T:T,'Reg. neplaniranih prekida'!B:B,Mreze!C73,'Reg. neplaniranih prekida'!G:G,'Uzroci prekida'!E$16)+C70*SUMIFS('Reg. neplaniranih prekida'!S:S,'Reg. neplaniranih prekida'!B:B,Mreze!C$8,'Reg. neplaniranih prekida'!G:G,'Uzroci prekida'!E$16))/C70,0)</f>
        <v>0</v>
      </c>
      <c r="U70" s="60">
        <f t="shared" si="5"/>
        <v>0</v>
      </c>
      <c r="V70" s="23">
        <f>IF(B70&lt;&gt;"",SUMIF('Reg.Visa sila'!B:B, Mreze!C73, 'Reg.Visa sila'!R:R)+SUMIF('Reg.Visa sila'!B:B, Mreze!C$8, 'Reg.Visa sila'!R:R),0)</f>
        <v>0</v>
      </c>
      <c r="W70" s="23">
        <f>IF(B70&lt;&gt;"",SUMIF('Reg.Visa sila'!B:B,Mreze!C73,'Reg.Visa sila'!S:S)+SUMIF('Reg.Visa sila'!B:B,Mreze!C$8,'Reg.Visa sila'!S:S),0)</f>
        <v>0</v>
      </c>
      <c r="X70" s="61">
        <f>IF(B70&lt;&gt;"",(SUMIFS('Reg.Visa sila'!E:E, 'Reg.Visa sila'!B:B, Mreze!C73)+C70*SUMIFS('Reg.Visa sila'!R:R, 'Reg.Visa sila'!B:B, Mreze!C$8, 'Reg.Visa sila'!G:G, visa1))/C70,0)</f>
        <v>0</v>
      </c>
      <c r="Y70" s="60">
        <f>IF(B70&lt;&gt;"",(SUMIFS('Reg.Visa sila'!T:T, 'Reg.Visa sila'!B:B, Mreze!C73)+C70*SUMIFS('Reg.Visa sila'!S:S,'Reg.Visa sila'!B:B,Mreze!C$8,'Reg.Visa sila'!G:G,visa1))/C70,0)</f>
        <v>0</v>
      </c>
      <c r="Z70" s="23">
        <f>IF(B70&lt;&gt;"",SUMIF('Reg. planiranih prekida'!B:B, Mreze!C73, 'Reg. planiranih prekida'!S:S)+SUMIF('Reg. planiranih prekida'!B:B, Mreze!C$8, 'Reg. planiranih prekida'!S:S),0)</f>
        <v>0</v>
      </c>
      <c r="AA70" s="23">
        <f>IF(B70&lt;&gt;"",SUMIF('Reg. planiranih prekida'!B:B,Mreze!C73,'Reg. planiranih prekida'!T:T)+SUMIF('Reg. planiranih prekida'!B:B,Mreze!C$8,'Reg. planiranih prekida'!T:T),0)</f>
        <v>0</v>
      </c>
      <c r="AB70" s="72">
        <f>IF(B70&lt;&gt;"",(SUMIFS('Reg. planiranih prekida'!E:E, 'Reg. planiranih prekida'!B:B, Mreze!C73, 'Reg. planiranih prekida'!G:G, 'Uzroci prekida'!E$8)+C70*SUMIFS('Reg. planiranih prekida'!S:S, 'Reg. planiranih prekida'!B:B, Mreze!C$8, 'Reg. planiranih prekida'!G:G, 'Uzroci prekida'!E$8))/C70,0)</f>
        <v>0</v>
      </c>
      <c r="AC70" s="72">
        <f>IF(B70&lt;&gt;"",(SUMIFS('Reg. planiranih prekida'!E:E, 'Reg. planiranih prekida'!B:B, Mreze!C73, 'Reg. planiranih prekida'!G:G, 'Uzroci prekida'!E$9)+C70*SUMIFS('Reg. planiranih prekida'!S:S, 'Reg. planiranih prekida'!B:B, Mreze!C$8, 'Reg. planiranih prekida'!G:G, 'Uzroci prekida'!E$9))/C70,0)</f>
        <v>0</v>
      </c>
      <c r="AD70" s="72">
        <f>IF(B70&lt;&gt;"",(SUMIFS('Reg. planiranih prekida'!E:E, 'Reg. planiranih prekida'!B:B, Mreze!C73, 'Reg. planiranih prekida'!G:G, 'Uzroci prekida'!E$10)+C70*SUMIFS('Reg. planiranih prekida'!S:S, 'Reg. planiranih prekida'!B:B, Mreze!C$8, 'Reg. planiranih prekida'!G:G, 'Uzroci prekida'!E$10))/C70,0)</f>
        <v>0</v>
      </c>
      <c r="AE70" s="72">
        <f>IF(B70&lt;&gt;"",(SUMIFS('Reg. planiranih prekida'!E:E, 'Reg. planiranih prekida'!B:B, Mreze!C73, 'Reg. planiranih prekida'!G:G, 'Uzroci prekida'!E$11)+C70*SUMIFS('Reg. planiranih prekida'!S:S, 'Reg. planiranih prekida'!B:B, Mreze!C$8, 'Reg. planiranih prekida'!G:G, 'Uzroci prekida'!E$11))/C70,0)</f>
        <v>0</v>
      </c>
      <c r="AF70" s="61">
        <f t="shared" si="6"/>
        <v>0</v>
      </c>
      <c r="AG70" s="44">
        <f>IF(B70&lt;&gt;"",(SUMIFS('Reg. planiranih prekida'!U:U, 'Reg. planiranih prekida'!B:B, Mreze!C73, 'Reg. planiranih prekida'!G:G, 'Uzroci prekida'!E$8)+C70*SUMIFS('Reg. planiranih prekida'!T:T,'Reg. planiranih prekida'!B:B,Mreze!C$8,'Reg. planiranih prekida'!G:G,'Uzroci prekida'!E$8))/C70,0)</f>
        <v>0</v>
      </c>
      <c r="AH70" s="44">
        <f>IF(B70&lt;&gt;"",(SUMIFS('Reg. planiranih prekida'!U:U, 'Reg. planiranih prekida'!B:B, Mreze!C73, 'Reg. planiranih prekida'!G:G, 'Uzroci prekida'!E$9)+C70*SUMIFS('Reg. planiranih prekida'!T:T,'Reg. planiranih prekida'!B:B,Mreze!C$8,'Reg. planiranih prekida'!G:G,'Uzroci prekida'!E$9))/C70,0)</f>
        <v>0</v>
      </c>
      <c r="AI70" s="44">
        <f>IF(B70&lt;&gt;"",(SUMIFS('Reg. planiranih prekida'!U:U, 'Reg. planiranih prekida'!B:B, Mreze!C73, 'Reg. planiranih prekida'!G:G, 'Uzroci prekida'!E$10)+C70*SUMIFS('Reg. planiranih prekida'!T:T,'Reg. planiranih prekida'!B:B,Mreze!C$8,'Reg. planiranih prekida'!G:G,'Uzroci prekida'!E$10))/C70,0)</f>
        <v>0</v>
      </c>
      <c r="AJ70" s="44">
        <f>IF(B70&lt;&gt;"",(SUMIFS('Reg. planiranih prekida'!U:U, 'Reg. planiranih prekida'!B:B, Mreze!C73, 'Reg. planiranih prekida'!G:G, 'Uzroci prekida'!E$11)+C70*SUMIFS('Reg. planiranih prekida'!T:T,'Reg. planiranih prekida'!B:B,Mreze!C$8,'Reg. planiranih prekida'!G:G,'Uzroci prekida'!E$11))/C70,0)</f>
        <v>0</v>
      </c>
      <c r="AK70" s="187">
        <f t="shared" si="7"/>
        <v>0</v>
      </c>
    </row>
    <row r="71" spans="1:37" ht="25.5" x14ac:dyDescent="0.25">
      <c r="A71" s="90">
        <f t="shared" si="8"/>
        <v>66</v>
      </c>
      <c r="B71" s="91" t="str">
        <f>IF(Mreze!B74&lt;&gt;"",Mreze!B74,"")</f>
        <v/>
      </c>
      <c r="C71" s="92">
        <f>Mreze!F74</f>
        <v>0</v>
      </c>
      <c r="D71" s="92">
        <f t="shared" ref="D71:D109" si="9">H71+V71+Z71</f>
        <v>0</v>
      </c>
      <c r="E71" s="92">
        <f t="shared" ref="E71:E109" si="10">I71+W71+AA71</f>
        <v>0</v>
      </c>
      <c r="F71" s="186">
        <f t="shared" ref="F71:F109" si="11">O71+X71+AF71</f>
        <v>0</v>
      </c>
      <c r="G71" s="92">
        <f t="shared" ref="G71:G109" si="12">U71+Y71+AK71</f>
        <v>0</v>
      </c>
      <c r="H71" s="23">
        <f>IF(B71&lt;&gt;"",SUMIF('Reg. neplaniranih prekida'!B:B, Mreze!C74, 'Reg. neplaniranih prekida'!R:R)+SUMIF('Reg. neplaniranih prekida'!B:B, Mreze!C$8, 'Reg. neplaniranih prekida'!R:R),0)</f>
        <v>0</v>
      </c>
      <c r="I71" s="23">
        <f>IF(B71&lt;&gt;"",SUMIF('Reg. neplaniranih prekida'!B:B,Mreze!C74,'Reg. neplaniranih prekida'!S:S)+SUMIF('Reg. neplaniranih prekida'!B:B,Mreze!C$8,'Reg. neplaniranih prekida'!S:S),0)</f>
        <v>0</v>
      </c>
      <c r="J71" s="72">
        <f>IF(B71&lt;&gt;"",(SUMIFS('Reg. neplaniranih prekida'!E:E,'Reg. neplaniranih prekida'!B:B,Mreze!C74,'Reg. neplaniranih prekida'!G:G,'Uzroci prekida'!E$12)+C71*SUMIFS('Reg. neplaniranih prekida'!R:R, 'Reg. neplaniranih prekida'!B:B, Mreze!C$8, 'Reg. neplaniranih prekida'!G:G, 'Uzroci prekida'!E$12))/C71,0)</f>
        <v>0</v>
      </c>
      <c r="K71" s="72">
        <f>IF(B71&lt;&gt;"",(SUMIFS('Reg. neplaniranih prekida'!E:E, 'Reg. neplaniranih prekida'!B:B, Mreze!C74, 'Reg. neplaniranih prekida'!G:G, 'Uzroci prekida'!E$13)+C71*SUMIFS('Reg. neplaniranih prekida'!R:R, 'Reg. neplaniranih prekida'!B:B, Mreze!C$8, 'Reg. neplaniranih prekida'!G:G, 'Uzroci prekida'!E$13))/C71,0)</f>
        <v>0</v>
      </c>
      <c r="L71" s="72">
        <f>IF(B71&lt;&gt;"",(SUMIFS('Reg. neplaniranih prekida'!E:E, 'Reg. neplaniranih prekida'!B:B, Mreze!C74, 'Reg. neplaniranih prekida'!G:G, 'Uzroci prekida'!E$14)+C71*SUMIFS('Reg. neplaniranih prekida'!R:R, 'Reg. neplaniranih prekida'!B:B, Mreze!C$8, 'Reg. neplaniranih prekida'!G:G, 'Uzroci prekida'!E$14))/C71,0)</f>
        <v>0</v>
      </c>
      <c r="M71" s="72">
        <f>IF(B71&lt;&gt;"",(SUMIFS('Reg. neplaniranih prekida'!E:E, 'Reg. neplaniranih prekida'!B:B, Mreze!C74, 'Reg. neplaniranih prekida'!G:G, 'Uzroci prekida'!E$15)+C71*SUMIFS('Reg. neplaniranih prekida'!R:R, 'Reg. neplaniranih prekida'!B:B, Mreze!C$8, 'Reg. neplaniranih prekida'!G:G, 'Uzroci prekida'!E$15))/C71,0)</f>
        <v>0</v>
      </c>
      <c r="N71" s="72">
        <f>IF(B71&lt;&gt;"",(SUMIFS('Reg. neplaniranih prekida'!E:E, 'Reg. neplaniranih prekida'!B:B, Mreze!C74, 'Reg. neplaniranih prekida'!G:G, 'Uzroci prekida'!E$16)+C71*SUMIFS('Reg. neplaniranih prekida'!R:R, 'Reg. neplaniranih prekida'!B:B, Mreze!C$8, 'Reg. neplaniranih prekida'!G:G, 'Uzroci prekida'!E$16))/C71,0)</f>
        <v>0</v>
      </c>
      <c r="O71" s="61">
        <f t="shared" ref="O71:O109" si="13">SUM(J71:N71)</f>
        <v>0</v>
      </c>
      <c r="P71" s="44">
        <f>IF(B71&lt;&gt;"",(SUMIFS('Reg. neplaniranih prekida'!T:T,'Reg. neplaniranih prekida'!B:B,Mreze!C74,'Reg. neplaniranih prekida'!G:G,'Uzroci prekida'!E$12)+C71*SUMIFS('Reg. neplaniranih prekida'!S:S,'Reg. neplaniranih prekida'!B:B,Mreze!C$8,'Reg. neplaniranih prekida'!G:G,'Uzroci prekida'!E$12))/C71,0)</f>
        <v>0</v>
      </c>
      <c r="Q71" s="44">
        <f>IF(B71&lt;&gt;"",(SUMIFS('Reg. neplaniranih prekida'!T:T,'Reg. neplaniranih prekida'!B:B,Mreze!C74,'Reg. neplaniranih prekida'!G:G,'Uzroci prekida'!E$13)+C71*SUMIFS('Reg. neplaniranih prekida'!S:S,'Reg. neplaniranih prekida'!B:B,Mreze!C$8,'Reg. neplaniranih prekida'!G:G,'Uzroci prekida'!E$13))/C71,0)</f>
        <v>0</v>
      </c>
      <c r="R71" s="44">
        <f>IF(B71&lt;&gt;"",(SUMIFS('Reg. neplaniranih prekida'!T:T,'Reg. neplaniranih prekida'!B:B,Mreze!C74,'Reg. neplaniranih prekida'!G:G,'Uzroci prekida'!E$14)+C71*SUMIFS('Reg. neplaniranih prekida'!S:S,'Reg. neplaniranih prekida'!B:B,Mreze!C$8,'Reg. neplaniranih prekida'!G:G,'Uzroci prekida'!E$14))/C71,0)</f>
        <v>0</v>
      </c>
      <c r="S71" s="45">
        <f>IF(B71&lt;&gt;"",(SUMIFS('Reg. neplaniranih prekida'!T:T,'Reg. neplaniranih prekida'!B:B,Mreze!C74,'Reg. neplaniranih prekida'!G:G,'Uzroci prekida'!E$15)+C71*SUMIFS('Reg. neplaniranih prekida'!S:S,'Reg. neplaniranih prekida'!B:B,Mreze!C$8,'Reg. neplaniranih prekida'!G:G,'Uzroci prekida'!E$15))/C71,0)</f>
        <v>0</v>
      </c>
      <c r="T71" s="44">
        <f>IF(B71&lt;&gt;"",(SUMIFS('Reg. neplaniranih prekida'!T:T,'Reg. neplaniranih prekida'!B:B,Mreze!C74,'Reg. neplaniranih prekida'!G:G,'Uzroci prekida'!E$16)+C71*SUMIFS('Reg. neplaniranih prekida'!S:S,'Reg. neplaniranih prekida'!B:B,Mreze!C$8,'Reg. neplaniranih prekida'!G:G,'Uzroci prekida'!E$16))/C71,0)</f>
        <v>0</v>
      </c>
      <c r="U71" s="60">
        <f t="shared" ref="U71:U109" si="14">SUM(P71:T71)</f>
        <v>0</v>
      </c>
      <c r="V71" s="23">
        <f>IF(B71&lt;&gt;"",SUMIF('Reg.Visa sila'!B:B, Mreze!C74, 'Reg.Visa sila'!R:R)+SUMIF('Reg.Visa sila'!B:B, Mreze!C$8, 'Reg.Visa sila'!R:R),0)</f>
        <v>0</v>
      </c>
      <c r="W71" s="23">
        <f>IF(B71&lt;&gt;"",SUMIF('Reg.Visa sila'!B:B,Mreze!C74,'Reg.Visa sila'!S:S)+SUMIF('Reg.Visa sila'!B:B,Mreze!C$8,'Reg.Visa sila'!S:S),0)</f>
        <v>0</v>
      </c>
      <c r="X71" s="61">
        <f>IF(B71&lt;&gt;"",(SUMIFS('Reg.Visa sila'!E:E, 'Reg.Visa sila'!B:B, Mreze!C74)+C71*SUMIFS('Reg.Visa sila'!R:R, 'Reg.Visa sila'!B:B, Mreze!C$8, 'Reg.Visa sila'!G:G, visa1))/C71,0)</f>
        <v>0</v>
      </c>
      <c r="Y71" s="60">
        <f>IF(B71&lt;&gt;"",(SUMIFS('Reg.Visa sila'!T:T, 'Reg.Visa sila'!B:B, Mreze!C74)+C71*SUMIFS('Reg.Visa sila'!S:S,'Reg.Visa sila'!B:B,Mreze!C$8,'Reg.Visa sila'!G:G,visa1))/C71,0)</f>
        <v>0</v>
      </c>
      <c r="Z71" s="23">
        <f>IF(B71&lt;&gt;"",SUMIF('Reg. planiranih prekida'!B:B, Mreze!C74, 'Reg. planiranih prekida'!S:S)+SUMIF('Reg. planiranih prekida'!B:B, Mreze!C$8, 'Reg. planiranih prekida'!S:S),0)</f>
        <v>0</v>
      </c>
      <c r="AA71" s="23">
        <f>IF(B71&lt;&gt;"",SUMIF('Reg. planiranih prekida'!B:B,Mreze!C74,'Reg. planiranih prekida'!T:T)+SUMIF('Reg. planiranih prekida'!B:B,Mreze!C$8,'Reg. planiranih prekida'!T:T),0)</f>
        <v>0</v>
      </c>
      <c r="AB71" s="72">
        <f>IF(B71&lt;&gt;"",(SUMIFS('Reg. planiranih prekida'!E:E, 'Reg. planiranih prekida'!B:B, Mreze!C74, 'Reg. planiranih prekida'!G:G, 'Uzroci prekida'!E$8)+C71*SUMIFS('Reg. planiranih prekida'!S:S, 'Reg. planiranih prekida'!B:B, Mreze!C$8, 'Reg. planiranih prekida'!G:G, 'Uzroci prekida'!E$8))/C71,0)</f>
        <v>0</v>
      </c>
      <c r="AC71" s="72">
        <f>IF(B71&lt;&gt;"",(SUMIFS('Reg. planiranih prekida'!E:E, 'Reg. planiranih prekida'!B:B, Mreze!C74, 'Reg. planiranih prekida'!G:G, 'Uzroci prekida'!E$9)+C71*SUMIFS('Reg. planiranih prekida'!S:S, 'Reg. planiranih prekida'!B:B, Mreze!C$8, 'Reg. planiranih prekida'!G:G, 'Uzroci prekida'!E$9))/C71,0)</f>
        <v>0</v>
      </c>
      <c r="AD71" s="72">
        <f>IF(B71&lt;&gt;"",(SUMIFS('Reg. planiranih prekida'!E:E, 'Reg. planiranih prekida'!B:B, Mreze!C74, 'Reg. planiranih prekida'!G:G, 'Uzroci prekida'!E$10)+C71*SUMIFS('Reg. planiranih prekida'!S:S, 'Reg. planiranih prekida'!B:B, Mreze!C$8, 'Reg. planiranih prekida'!G:G, 'Uzroci prekida'!E$10))/C71,0)</f>
        <v>0</v>
      </c>
      <c r="AE71" s="72">
        <f>IF(B71&lt;&gt;"",(SUMIFS('Reg. planiranih prekida'!E:E, 'Reg. planiranih prekida'!B:B, Mreze!C74, 'Reg. planiranih prekida'!G:G, 'Uzroci prekida'!E$11)+C71*SUMIFS('Reg. planiranih prekida'!S:S, 'Reg. planiranih prekida'!B:B, Mreze!C$8, 'Reg. planiranih prekida'!G:G, 'Uzroci prekida'!E$11))/C71,0)</f>
        <v>0</v>
      </c>
      <c r="AF71" s="61">
        <f t="shared" ref="AF71:AF109" si="15">SUM(AB71:AE71)</f>
        <v>0</v>
      </c>
      <c r="AG71" s="44">
        <f>IF(B71&lt;&gt;"",(SUMIFS('Reg. planiranih prekida'!U:U, 'Reg. planiranih prekida'!B:B, Mreze!C74, 'Reg. planiranih prekida'!G:G, 'Uzroci prekida'!E$8)+C71*SUMIFS('Reg. planiranih prekida'!T:T,'Reg. planiranih prekida'!B:B,Mreze!C$8,'Reg. planiranih prekida'!G:G,'Uzroci prekida'!E$8))/C71,0)</f>
        <v>0</v>
      </c>
      <c r="AH71" s="44">
        <f>IF(B71&lt;&gt;"",(SUMIFS('Reg. planiranih prekida'!U:U, 'Reg. planiranih prekida'!B:B, Mreze!C74, 'Reg. planiranih prekida'!G:G, 'Uzroci prekida'!E$9)+C71*SUMIFS('Reg. planiranih prekida'!T:T,'Reg. planiranih prekida'!B:B,Mreze!C$8,'Reg. planiranih prekida'!G:G,'Uzroci prekida'!E$9))/C71,0)</f>
        <v>0</v>
      </c>
      <c r="AI71" s="44">
        <f>IF(B71&lt;&gt;"",(SUMIFS('Reg. planiranih prekida'!U:U, 'Reg. planiranih prekida'!B:B, Mreze!C74, 'Reg. planiranih prekida'!G:G, 'Uzroci prekida'!E$10)+C71*SUMIFS('Reg. planiranih prekida'!T:T,'Reg. planiranih prekida'!B:B,Mreze!C$8,'Reg. planiranih prekida'!G:G,'Uzroci prekida'!E$10))/C71,0)</f>
        <v>0</v>
      </c>
      <c r="AJ71" s="44">
        <f>IF(B71&lt;&gt;"",(SUMIFS('Reg. planiranih prekida'!U:U, 'Reg. planiranih prekida'!B:B, Mreze!C74, 'Reg. planiranih prekida'!G:G, 'Uzroci prekida'!E$11)+C71*SUMIFS('Reg. planiranih prekida'!T:T,'Reg. planiranih prekida'!B:B,Mreze!C$8,'Reg. planiranih prekida'!G:G,'Uzroci prekida'!E$11))/C71,0)</f>
        <v>0</v>
      </c>
      <c r="AK71" s="187">
        <f t="shared" ref="AK71:AK109" si="16">SUM(AG71:AJ71)</f>
        <v>0</v>
      </c>
    </row>
    <row r="72" spans="1:37" x14ac:dyDescent="0.25">
      <c r="A72" s="90">
        <f t="shared" ref="A72:A109" si="17">+A71+1</f>
        <v>67</v>
      </c>
      <c r="B72" s="91" t="str">
        <f>IF(Mreze!B75&lt;&gt;"",Mreze!B75,"")</f>
        <v/>
      </c>
      <c r="C72" s="92">
        <f>Mreze!F75</f>
        <v>0</v>
      </c>
      <c r="D72" s="92">
        <f t="shared" si="9"/>
        <v>0</v>
      </c>
      <c r="E72" s="92">
        <f t="shared" si="10"/>
        <v>0</v>
      </c>
      <c r="F72" s="186">
        <f t="shared" si="11"/>
        <v>0</v>
      </c>
      <c r="G72" s="92">
        <f t="shared" si="12"/>
        <v>0</v>
      </c>
      <c r="H72" s="23">
        <f>IF(B72&lt;&gt;"",SUMIF('Reg. neplaniranih prekida'!B:B, Mreze!C75, 'Reg. neplaniranih prekida'!R:R)+SUMIF('Reg. neplaniranih prekida'!B:B, Mreze!C$8, 'Reg. neplaniranih prekida'!R:R),0)</f>
        <v>0</v>
      </c>
      <c r="I72" s="23">
        <f>IF(B72&lt;&gt;"",SUMIF('Reg. neplaniranih prekida'!B:B,Mreze!C75,'Reg. neplaniranih prekida'!S:S)+SUMIF('Reg. neplaniranih prekida'!B:B,Mreze!C$8,'Reg. neplaniranih prekida'!S:S),0)</f>
        <v>0</v>
      </c>
      <c r="J72" s="72">
        <f>IF(B72&lt;&gt;"",(SUMIFS('Reg. neplaniranih prekida'!E:E,'Reg. neplaniranih prekida'!B:B,Mreze!C75,'Reg. neplaniranih prekida'!G:G,'Uzroci prekida'!E$12)+C72*SUMIFS('Reg. neplaniranih prekida'!R:R, 'Reg. neplaniranih prekida'!B:B, Mreze!C$8, 'Reg. neplaniranih prekida'!G:G, 'Uzroci prekida'!E$12))/C72,0)</f>
        <v>0</v>
      </c>
      <c r="K72" s="72">
        <f>IF(B72&lt;&gt;"",(SUMIFS('Reg. neplaniranih prekida'!E:E, 'Reg. neplaniranih prekida'!B:B, Mreze!C75, 'Reg. neplaniranih prekida'!G:G, 'Uzroci prekida'!E$13)+C72*SUMIFS('Reg. neplaniranih prekida'!R:R, 'Reg. neplaniranih prekida'!B:B, Mreze!C$8, 'Reg. neplaniranih prekida'!G:G, 'Uzroci prekida'!E$13))/C72,0)</f>
        <v>0</v>
      </c>
      <c r="L72" s="72">
        <f>IF(B72&lt;&gt;"",(SUMIFS('Reg. neplaniranih prekida'!E:E, 'Reg. neplaniranih prekida'!B:B, Mreze!C75, 'Reg. neplaniranih prekida'!G:G, 'Uzroci prekida'!E$14)+C72*SUMIFS('Reg. neplaniranih prekida'!R:R, 'Reg. neplaniranih prekida'!B:B, Mreze!C$8, 'Reg. neplaniranih prekida'!G:G, 'Uzroci prekida'!E$14))/C72,0)</f>
        <v>0</v>
      </c>
      <c r="M72" s="72">
        <f>IF(B72&lt;&gt;"",(SUMIFS('Reg. neplaniranih prekida'!E:E, 'Reg. neplaniranih prekida'!B:B, Mreze!C75, 'Reg. neplaniranih prekida'!G:G, 'Uzroci prekida'!E$15)+C72*SUMIFS('Reg. neplaniranih prekida'!R:R, 'Reg. neplaniranih prekida'!B:B, Mreze!C$8, 'Reg. neplaniranih prekida'!G:G, 'Uzroci prekida'!E$15))/C72,0)</f>
        <v>0</v>
      </c>
      <c r="N72" s="72">
        <f>IF(B72&lt;&gt;"",(SUMIFS('Reg. neplaniranih prekida'!E:E, 'Reg. neplaniranih prekida'!B:B, Mreze!C75, 'Reg. neplaniranih prekida'!G:G, 'Uzroci prekida'!E$16)+C72*SUMIFS('Reg. neplaniranih prekida'!R:R, 'Reg. neplaniranih prekida'!B:B, Mreze!C$8, 'Reg. neplaniranih prekida'!G:G, 'Uzroci prekida'!E$16))/C72,0)</f>
        <v>0</v>
      </c>
      <c r="O72" s="61">
        <f t="shared" si="13"/>
        <v>0</v>
      </c>
      <c r="P72" s="44">
        <f>IF(B72&lt;&gt;"",(SUMIFS('Reg. neplaniranih prekida'!T:T,'Reg. neplaniranih prekida'!B:B,Mreze!C75,'Reg. neplaniranih prekida'!G:G,'Uzroci prekida'!E$12)+C72*SUMIFS('Reg. neplaniranih prekida'!S:S,'Reg. neplaniranih prekida'!B:B,Mreze!C$8,'Reg. neplaniranih prekida'!G:G,'Uzroci prekida'!E$12))/C72,0)</f>
        <v>0</v>
      </c>
      <c r="Q72" s="44">
        <f>IF(B72&lt;&gt;"",(SUMIFS('Reg. neplaniranih prekida'!T:T,'Reg. neplaniranih prekida'!B:B,Mreze!C75,'Reg. neplaniranih prekida'!G:G,'Uzroci prekida'!E$13)+C72*SUMIFS('Reg. neplaniranih prekida'!S:S,'Reg. neplaniranih prekida'!B:B,Mreze!C$8,'Reg. neplaniranih prekida'!G:G,'Uzroci prekida'!E$13))/C72,0)</f>
        <v>0</v>
      </c>
      <c r="R72" s="44">
        <f>IF(B72&lt;&gt;"",(SUMIFS('Reg. neplaniranih prekida'!T:T,'Reg. neplaniranih prekida'!B:B,Mreze!C75,'Reg. neplaniranih prekida'!G:G,'Uzroci prekida'!E$14)+C72*SUMIFS('Reg. neplaniranih prekida'!S:S,'Reg. neplaniranih prekida'!B:B,Mreze!C$8,'Reg. neplaniranih prekida'!G:G,'Uzroci prekida'!E$14))/C72,0)</f>
        <v>0</v>
      </c>
      <c r="S72" s="45">
        <f>IF(B72&lt;&gt;"",(SUMIFS('Reg. neplaniranih prekida'!T:T,'Reg. neplaniranih prekida'!B:B,Mreze!C75,'Reg. neplaniranih prekida'!G:G,'Uzroci prekida'!E$15)+C72*SUMIFS('Reg. neplaniranih prekida'!S:S,'Reg. neplaniranih prekida'!B:B,Mreze!C$8,'Reg. neplaniranih prekida'!G:G,'Uzroci prekida'!E$15))/C72,0)</f>
        <v>0</v>
      </c>
      <c r="T72" s="44">
        <f>IF(B72&lt;&gt;"",(SUMIFS('Reg. neplaniranih prekida'!T:T,'Reg. neplaniranih prekida'!B:B,Mreze!C75,'Reg. neplaniranih prekida'!G:G,'Uzroci prekida'!E$16)+C72*SUMIFS('Reg. neplaniranih prekida'!S:S,'Reg. neplaniranih prekida'!B:B,Mreze!C$8,'Reg. neplaniranih prekida'!G:G,'Uzroci prekida'!E$16))/C72,0)</f>
        <v>0</v>
      </c>
      <c r="U72" s="60">
        <f t="shared" si="14"/>
        <v>0</v>
      </c>
      <c r="V72" s="23">
        <f>IF(B72&lt;&gt;"",SUMIF('Reg.Visa sila'!B:B, Mreze!C75, 'Reg.Visa sila'!R:R)+SUMIF('Reg.Visa sila'!B:B, Mreze!C$8, 'Reg.Visa sila'!R:R),0)</f>
        <v>0</v>
      </c>
      <c r="W72" s="23">
        <f>IF(B72&lt;&gt;"",SUMIF('Reg.Visa sila'!B:B,Mreze!C75,'Reg.Visa sila'!S:S)+SUMIF('Reg.Visa sila'!B:B,Mreze!C$8,'Reg.Visa sila'!S:S),0)</f>
        <v>0</v>
      </c>
      <c r="X72" s="61">
        <f>IF(B72&lt;&gt;"",(SUMIFS('Reg.Visa sila'!E:E, 'Reg.Visa sila'!B:B, Mreze!C75)+C72*SUMIFS('Reg.Visa sila'!R:R, 'Reg.Visa sila'!B:B, Mreze!C$8, 'Reg.Visa sila'!G:G, visa1))/C72,0)</f>
        <v>0</v>
      </c>
      <c r="Y72" s="60">
        <f>IF(B72&lt;&gt;"",(SUMIFS('Reg.Visa sila'!T:T, 'Reg.Visa sila'!B:B, Mreze!C75)+C72*SUMIFS('Reg.Visa sila'!S:S,'Reg.Visa sila'!B:B,Mreze!C$8,'Reg.Visa sila'!G:G,visa1))/C72,0)</f>
        <v>0</v>
      </c>
      <c r="Z72" s="23">
        <f>IF(B72&lt;&gt;"",SUMIF('Reg. planiranih prekida'!B:B, Mreze!C75, 'Reg. planiranih prekida'!S:S)+SUMIF('Reg. planiranih prekida'!B:B, Mreze!C$8, 'Reg. planiranih prekida'!S:S),0)</f>
        <v>0</v>
      </c>
      <c r="AA72" s="23">
        <f>IF(B72&lt;&gt;"",SUMIF('Reg. planiranih prekida'!B:B,Mreze!C75,'Reg. planiranih prekida'!T:T)+SUMIF('Reg. planiranih prekida'!B:B,Mreze!C$8,'Reg. planiranih prekida'!T:T),0)</f>
        <v>0</v>
      </c>
      <c r="AB72" s="72">
        <f>IF(B72&lt;&gt;"",(SUMIFS('Reg. planiranih prekida'!E:E, 'Reg. planiranih prekida'!B:B, Mreze!C75, 'Reg. planiranih prekida'!G:G, 'Uzroci prekida'!E$8)+C72*SUMIFS('Reg. planiranih prekida'!S:S, 'Reg. planiranih prekida'!B:B, Mreze!C$8, 'Reg. planiranih prekida'!G:G, 'Uzroci prekida'!E$8))/C72,0)</f>
        <v>0</v>
      </c>
      <c r="AC72" s="72">
        <f>IF(B72&lt;&gt;"",(SUMIFS('Reg. planiranih prekida'!E:E, 'Reg. planiranih prekida'!B:B, Mreze!C75, 'Reg. planiranih prekida'!G:G, 'Uzroci prekida'!E$9)+C72*SUMIFS('Reg. planiranih prekida'!S:S, 'Reg. planiranih prekida'!B:B, Mreze!C$8, 'Reg. planiranih prekida'!G:G, 'Uzroci prekida'!E$9))/C72,0)</f>
        <v>0</v>
      </c>
      <c r="AD72" s="72">
        <f>IF(B72&lt;&gt;"",(SUMIFS('Reg. planiranih prekida'!E:E, 'Reg. planiranih prekida'!B:B, Mreze!C75, 'Reg. planiranih prekida'!G:G, 'Uzroci prekida'!E$10)+C72*SUMIFS('Reg. planiranih prekida'!S:S, 'Reg. planiranih prekida'!B:B, Mreze!C$8, 'Reg. planiranih prekida'!G:G, 'Uzroci prekida'!E$10))/C72,0)</f>
        <v>0</v>
      </c>
      <c r="AE72" s="72">
        <f>IF(B72&lt;&gt;"",(SUMIFS('Reg. planiranih prekida'!E:E, 'Reg. planiranih prekida'!B:B, Mreze!C75, 'Reg. planiranih prekida'!G:G, 'Uzroci prekida'!E$11)+C72*SUMIFS('Reg. planiranih prekida'!S:S, 'Reg. planiranih prekida'!B:B, Mreze!C$8, 'Reg. planiranih prekida'!G:G, 'Uzroci prekida'!E$11))/C72,0)</f>
        <v>0</v>
      </c>
      <c r="AF72" s="61">
        <f t="shared" si="15"/>
        <v>0</v>
      </c>
      <c r="AG72" s="44">
        <f>IF(B72&lt;&gt;"",(SUMIFS('Reg. planiranih prekida'!U:U, 'Reg. planiranih prekida'!B:B, Mreze!C75, 'Reg. planiranih prekida'!G:G, 'Uzroci prekida'!E$8)+C72*SUMIFS('Reg. planiranih prekida'!T:T,'Reg. planiranih prekida'!B:B,Mreze!C$8,'Reg. planiranih prekida'!G:G,'Uzroci prekida'!E$8))/C72,0)</f>
        <v>0</v>
      </c>
      <c r="AH72" s="44">
        <f>IF(B72&lt;&gt;"",(SUMIFS('Reg. planiranih prekida'!U:U, 'Reg. planiranih prekida'!B:B, Mreze!C75, 'Reg. planiranih prekida'!G:G, 'Uzroci prekida'!E$9)+C72*SUMIFS('Reg. planiranih prekida'!T:T,'Reg. planiranih prekida'!B:B,Mreze!C$8,'Reg. planiranih prekida'!G:G,'Uzroci prekida'!E$9))/C72,0)</f>
        <v>0</v>
      </c>
      <c r="AI72" s="44">
        <f>IF(B72&lt;&gt;"",(SUMIFS('Reg. planiranih prekida'!U:U, 'Reg. planiranih prekida'!B:B, Mreze!C75, 'Reg. planiranih prekida'!G:G, 'Uzroci prekida'!E$10)+C72*SUMIFS('Reg. planiranih prekida'!T:T,'Reg. planiranih prekida'!B:B,Mreze!C$8,'Reg. planiranih prekida'!G:G,'Uzroci prekida'!E$10))/C72,0)</f>
        <v>0</v>
      </c>
      <c r="AJ72" s="44">
        <f>IF(B72&lt;&gt;"",(SUMIFS('Reg. planiranih prekida'!U:U, 'Reg. planiranih prekida'!B:B, Mreze!C75, 'Reg. planiranih prekida'!G:G, 'Uzroci prekida'!E$11)+C72*SUMIFS('Reg. planiranih prekida'!T:T,'Reg. planiranih prekida'!B:B,Mreze!C$8,'Reg. planiranih prekida'!G:G,'Uzroci prekida'!E$11))/C72,0)</f>
        <v>0</v>
      </c>
      <c r="AK72" s="187">
        <f t="shared" si="16"/>
        <v>0</v>
      </c>
    </row>
    <row r="73" spans="1:37" ht="25.5" x14ac:dyDescent="0.25">
      <c r="A73" s="90">
        <f t="shared" si="17"/>
        <v>68</v>
      </c>
      <c r="B73" s="91" t="str">
        <f>IF(Mreze!B76&lt;&gt;"",Mreze!B76,"")</f>
        <v/>
      </c>
      <c r="C73" s="92">
        <f>Mreze!F76</f>
        <v>0</v>
      </c>
      <c r="D73" s="92">
        <f t="shared" si="9"/>
        <v>0</v>
      </c>
      <c r="E73" s="92">
        <f t="shared" si="10"/>
        <v>0</v>
      </c>
      <c r="F73" s="186">
        <f t="shared" si="11"/>
        <v>0</v>
      </c>
      <c r="G73" s="92">
        <f t="shared" si="12"/>
        <v>0</v>
      </c>
      <c r="H73" s="23">
        <f>IF(B73&lt;&gt;"",SUMIF('Reg. neplaniranih prekida'!B:B, Mreze!C76, 'Reg. neplaniranih prekida'!R:R)+SUMIF('Reg. neplaniranih prekida'!B:B, Mreze!C$8, 'Reg. neplaniranih prekida'!R:R),0)</f>
        <v>0</v>
      </c>
      <c r="I73" s="23">
        <f>IF(B73&lt;&gt;"",SUMIF('Reg. neplaniranih prekida'!B:B,Mreze!C76,'Reg. neplaniranih prekida'!S:S)+SUMIF('Reg. neplaniranih prekida'!B:B,Mreze!C$8,'Reg. neplaniranih prekida'!S:S),0)</f>
        <v>0</v>
      </c>
      <c r="J73" s="72">
        <f>IF(B73&lt;&gt;"",(SUMIFS('Reg. neplaniranih prekida'!E:E,'Reg. neplaniranih prekida'!B:B,Mreze!C76,'Reg. neplaniranih prekida'!G:G,'Uzroci prekida'!E$12)+C73*SUMIFS('Reg. neplaniranih prekida'!R:R, 'Reg. neplaniranih prekida'!B:B, Mreze!C$8, 'Reg. neplaniranih prekida'!G:G, 'Uzroci prekida'!E$12))/C73,0)</f>
        <v>0</v>
      </c>
      <c r="K73" s="72">
        <f>IF(B73&lt;&gt;"",(SUMIFS('Reg. neplaniranih prekida'!E:E, 'Reg. neplaniranih prekida'!B:B, Mreze!C76, 'Reg. neplaniranih prekida'!G:G, 'Uzroci prekida'!E$13)+C73*SUMIFS('Reg. neplaniranih prekida'!R:R, 'Reg. neplaniranih prekida'!B:B, Mreze!C$8, 'Reg. neplaniranih prekida'!G:G, 'Uzroci prekida'!E$13))/C73,0)</f>
        <v>0</v>
      </c>
      <c r="L73" s="72">
        <f>IF(B73&lt;&gt;"",(SUMIFS('Reg. neplaniranih prekida'!E:E, 'Reg. neplaniranih prekida'!B:B, Mreze!C76, 'Reg. neplaniranih prekida'!G:G, 'Uzroci prekida'!E$14)+C73*SUMIFS('Reg. neplaniranih prekida'!R:R, 'Reg. neplaniranih prekida'!B:B, Mreze!C$8, 'Reg. neplaniranih prekida'!G:G, 'Uzroci prekida'!E$14))/C73,0)</f>
        <v>0</v>
      </c>
      <c r="M73" s="72">
        <f>IF(B73&lt;&gt;"",(SUMIFS('Reg. neplaniranih prekida'!E:E, 'Reg. neplaniranih prekida'!B:B, Mreze!C76, 'Reg. neplaniranih prekida'!G:G, 'Uzroci prekida'!E$15)+C73*SUMIFS('Reg. neplaniranih prekida'!R:R, 'Reg. neplaniranih prekida'!B:B, Mreze!C$8, 'Reg. neplaniranih prekida'!G:G, 'Uzroci prekida'!E$15))/C73,0)</f>
        <v>0</v>
      </c>
      <c r="N73" s="72">
        <f>IF(B73&lt;&gt;"",(SUMIFS('Reg. neplaniranih prekida'!E:E, 'Reg. neplaniranih prekida'!B:B, Mreze!C76, 'Reg. neplaniranih prekida'!G:G, 'Uzroci prekida'!E$16)+C73*SUMIFS('Reg. neplaniranih prekida'!R:R, 'Reg. neplaniranih prekida'!B:B, Mreze!C$8, 'Reg. neplaniranih prekida'!G:G, 'Uzroci prekida'!E$16))/C73,0)</f>
        <v>0</v>
      </c>
      <c r="O73" s="61">
        <f t="shared" si="13"/>
        <v>0</v>
      </c>
      <c r="P73" s="44">
        <f>IF(B73&lt;&gt;"",(SUMIFS('Reg. neplaniranih prekida'!T:T,'Reg. neplaniranih prekida'!B:B,Mreze!C76,'Reg. neplaniranih prekida'!G:G,'Uzroci prekida'!E$12)+C73*SUMIFS('Reg. neplaniranih prekida'!S:S,'Reg. neplaniranih prekida'!B:B,Mreze!C$8,'Reg. neplaniranih prekida'!G:G,'Uzroci prekida'!E$12))/C73,0)</f>
        <v>0</v>
      </c>
      <c r="Q73" s="44">
        <f>IF(B73&lt;&gt;"",(SUMIFS('Reg. neplaniranih prekida'!T:T,'Reg. neplaniranih prekida'!B:B,Mreze!C76,'Reg. neplaniranih prekida'!G:G,'Uzroci prekida'!E$13)+C73*SUMIFS('Reg. neplaniranih prekida'!S:S,'Reg. neplaniranih prekida'!B:B,Mreze!C$8,'Reg. neplaniranih prekida'!G:G,'Uzroci prekida'!E$13))/C73,0)</f>
        <v>0</v>
      </c>
      <c r="R73" s="44">
        <f>IF(B73&lt;&gt;"",(SUMIFS('Reg. neplaniranih prekida'!T:T,'Reg. neplaniranih prekida'!B:B,Mreze!C76,'Reg. neplaniranih prekida'!G:G,'Uzroci prekida'!E$14)+C73*SUMIFS('Reg. neplaniranih prekida'!S:S,'Reg. neplaniranih prekida'!B:B,Mreze!C$8,'Reg. neplaniranih prekida'!G:G,'Uzroci prekida'!E$14))/C73,0)</f>
        <v>0</v>
      </c>
      <c r="S73" s="45">
        <f>IF(B73&lt;&gt;"",(SUMIFS('Reg. neplaniranih prekida'!T:T,'Reg. neplaniranih prekida'!B:B,Mreze!C76,'Reg. neplaniranih prekida'!G:G,'Uzroci prekida'!E$15)+C73*SUMIFS('Reg. neplaniranih prekida'!S:S,'Reg. neplaniranih prekida'!B:B,Mreze!C$8,'Reg. neplaniranih prekida'!G:G,'Uzroci prekida'!E$15))/C73,0)</f>
        <v>0</v>
      </c>
      <c r="T73" s="44">
        <f>IF(B73&lt;&gt;"",(SUMIFS('Reg. neplaniranih prekida'!T:T,'Reg. neplaniranih prekida'!B:B,Mreze!C76,'Reg. neplaniranih prekida'!G:G,'Uzroci prekida'!E$16)+C73*SUMIFS('Reg. neplaniranih prekida'!S:S,'Reg. neplaniranih prekida'!B:B,Mreze!C$8,'Reg. neplaniranih prekida'!G:G,'Uzroci prekida'!E$16))/C73,0)</f>
        <v>0</v>
      </c>
      <c r="U73" s="60">
        <f t="shared" si="14"/>
        <v>0</v>
      </c>
      <c r="V73" s="23">
        <f>IF(B73&lt;&gt;"",SUMIF('Reg.Visa sila'!B:B, Mreze!C76, 'Reg.Visa sila'!R:R)+SUMIF('Reg.Visa sila'!B:B, Mreze!C$8, 'Reg.Visa sila'!R:R),0)</f>
        <v>0</v>
      </c>
      <c r="W73" s="23">
        <f>IF(B73&lt;&gt;"",SUMIF('Reg.Visa sila'!B:B,Mreze!C76,'Reg.Visa sila'!S:S)+SUMIF('Reg.Visa sila'!B:B,Mreze!C$8,'Reg.Visa sila'!S:S),0)</f>
        <v>0</v>
      </c>
      <c r="X73" s="61">
        <f>IF(B73&lt;&gt;"",(SUMIFS('Reg.Visa sila'!E:E, 'Reg.Visa sila'!B:B, Mreze!C76)+C73*SUMIFS('Reg.Visa sila'!R:R, 'Reg.Visa sila'!B:B, Mreze!C$8, 'Reg.Visa sila'!G:G, visa1))/C73,0)</f>
        <v>0</v>
      </c>
      <c r="Y73" s="60">
        <f>IF(B73&lt;&gt;"",(SUMIFS('Reg.Visa sila'!T:T, 'Reg.Visa sila'!B:B, Mreze!C76)+C73*SUMIFS('Reg.Visa sila'!S:S,'Reg.Visa sila'!B:B,Mreze!C$8,'Reg.Visa sila'!G:G,visa1))/C73,0)</f>
        <v>0</v>
      </c>
      <c r="Z73" s="23">
        <f>IF(B73&lt;&gt;"",SUMIF('Reg. planiranih prekida'!B:B, Mreze!C76, 'Reg. planiranih prekida'!S:S)+SUMIF('Reg. planiranih prekida'!B:B, Mreze!C$8, 'Reg. planiranih prekida'!S:S),0)</f>
        <v>0</v>
      </c>
      <c r="AA73" s="23">
        <f>IF(B73&lt;&gt;"",SUMIF('Reg. planiranih prekida'!B:B,Mreze!C76,'Reg. planiranih prekida'!T:T)+SUMIF('Reg. planiranih prekida'!B:B,Mreze!C$8,'Reg. planiranih prekida'!T:T),0)</f>
        <v>0</v>
      </c>
      <c r="AB73" s="72">
        <f>IF(B73&lt;&gt;"",(SUMIFS('Reg. planiranih prekida'!E:E, 'Reg. planiranih prekida'!B:B, Mreze!C76, 'Reg. planiranih prekida'!G:G, 'Uzroci prekida'!E$8)+C73*SUMIFS('Reg. planiranih prekida'!S:S, 'Reg. planiranih prekida'!B:B, Mreze!C$8, 'Reg. planiranih prekida'!G:G, 'Uzroci prekida'!E$8))/C73,0)</f>
        <v>0</v>
      </c>
      <c r="AC73" s="72">
        <f>IF(B73&lt;&gt;"",(SUMIFS('Reg. planiranih prekida'!E:E, 'Reg. planiranih prekida'!B:B, Mreze!C76, 'Reg. planiranih prekida'!G:G, 'Uzroci prekida'!E$9)+C73*SUMIFS('Reg. planiranih prekida'!S:S, 'Reg. planiranih prekida'!B:B, Mreze!C$8, 'Reg. planiranih prekida'!G:G, 'Uzroci prekida'!E$9))/C73,0)</f>
        <v>0</v>
      </c>
      <c r="AD73" s="72">
        <f>IF(B73&lt;&gt;"",(SUMIFS('Reg. planiranih prekida'!E:E, 'Reg. planiranih prekida'!B:B, Mreze!C76, 'Reg. planiranih prekida'!G:G, 'Uzroci prekida'!E$10)+C73*SUMIFS('Reg. planiranih prekida'!S:S, 'Reg. planiranih prekida'!B:B, Mreze!C$8, 'Reg. planiranih prekida'!G:G, 'Uzroci prekida'!E$10))/C73,0)</f>
        <v>0</v>
      </c>
      <c r="AE73" s="72">
        <f>IF(B73&lt;&gt;"",(SUMIFS('Reg. planiranih prekida'!E:E, 'Reg. planiranih prekida'!B:B, Mreze!C76, 'Reg. planiranih prekida'!G:G, 'Uzroci prekida'!E$11)+C73*SUMIFS('Reg. planiranih prekida'!S:S, 'Reg. planiranih prekida'!B:B, Mreze!C$8, 'Reg. planiranih prekida'!G:G, 'Uzroci prekida'!E$11))/C73,0)</f>
        <v>0</v>
      </c>
      <c r="AF73" s="61">
        <f t="shared" si="15"/>
        <v>0</v>
      </c>
      <c r="AG73" s="44">
        <f>IF(B73&lt;&gt;"",(SUMIFS('Reg. planiranih prekida'!U:U, 'Reg. planiranih prekida'!B:B, Mreze!C76, 'Reg. planiranih prekida'!G:G, 'Uzroci prekida'!E$8)+C73*SUMIFS('Reg. planiranih prekida'!T:T,'Reg. planiranih prekida'!B:B,Mreze!C$8,'Reg. planiranih prekida'!G:G,'Uzroci prekida'!E$8))/C73,0)</f>
        <v>0</v>
      </c>
      <c r="AH73" s="44">
        <f>IF(B73&lt;&gt;"",(SUMIFS('Reg. planiranih prekida'!U:U, 'Reg. planiranih prekida'!B:B, Mreze!C76, 'Reg. planiranih prekida'!G:G, 'Uzroci prekida'!E$9)+C73*SUMIFS('Reg. planiranih prekida'!T:T,'Reg. planiranih prekida'!B:B,Mreze!C$8,'Reg. planiranih prekida'!G:G,'Uzroci prekida'!E$9))/C73,0)</f>
        <v>0</v>
      </c>
      <c r="AI73" s="44">
        <f>IF(B73&lt;&gt;"",(SUMIFS('Reg. planiranih prekida'!U:U, 'Reg. planiranih prekida'!B:B, Mreze!C76, 'Reg. planiranih prekida'!G:G, 'Uzroci prekida'!E$10)+C73*SUMIFS('Reg. planiranih prekida'!T:T,'Reg. planiranih prekida'!B:B,Mreze!C$8,'Reg. planiranih prekida'!G:G,'Uzroci prekida'!E$10))/C73,0)</f>
        <v>0</v>
      </c>
      <c r="AJ73" s="44">
        <f>IF(B73&lt;&gt;"",(SUMIFS('Reg. planiranih prekida'!U:U, 'Reg. planiranih prekida'!B:B, Mreze!C76, 'Reg. planiranih prekida'!G:G, 'Uzroci prekida'!E$11)+C73*SUMIFS('Reg. planiranih prekida'!T:T,'Reg. planiranih prekida'!B:B,Mreze!C$8,'Reg. planiranih prekida'!G:G,'Uzroci prekida'!E$11))/C73,0)</f>
        <v>0</v>
      </c>
      <c r="AK73" s="187">
        <f t="shared" si="16"/>
        <v>0</v>
      </c>
    </row>
    <row r="74" spans="1:37" ht="14.25" customHeight="1" x14ac:dyDescent="0.25">
      <c r="A74" s="90">
        <f t="shared" si="17"/>
        <v>69</v>
      </c>
      <c r="B74" s="91" t="str">
        <f>IF(Mreze!B77&lt;&gt;"",Mreze!B77,"")</f>
        <v/>
      </c>
      <c r="C74" s="92">
        <f>Mreze!F77</f>
        <v>0</v>
      </c>
      <c r="D74" s="92">
        <f t="shared" si="9"/>
        <v>0</v>
      </c>
      <c r="E74" s="92">
        <f t="shared" si="10"/>
        <v>0</v>
      </c>
      <c r="F74" s="186">
        <f t="shared" si="11"/>
        <v>0</v>
      </c>
      <c r="G74" s="92">
        <f t="shared" si="12"/>
        <v>0</v>
      </c>
      <c r="H74" s="23">
        <f>IF(B74&lt;&gt;"",SUMIF('Reg. neplaniranih prekida'!B:B, Mreze!C77, 'Reg. neplaniranih prekida'!R:R)+SUMIF('Reg. neplaniranih prekida'!B:B, Mreze!C$8, 'Reg. neplaniranih prekida'!R:R),0)</f>
        <v>0</v>
      </c>
      <c r="I74" s="23">
        <f>IF(B74&lt;&gt;"",SUMIF('Reg. neplaniranih prekida'!B:B,Mreze!C77,'Reg. neplaniranih prekida'!S:S)+SUMIF('Reg. neplaniranih prekida'!B:B,Mreze!C$8,'Reg. neplaniranih prekida'!S:S),0)</f>
        <v>0</v>
      </c>
      <c r="J74" s="72">
        <f>IF(B74&lt;&gt;"",(SUMIFS('Reg. neplaniranih prekida'!E:E,'Reg. neplaniranih prekida'!B:B,Mreze!C77,'Reg. neplaniranih prekida'!G:G,'Uzroci prekida'!E$12)+C74*SUMIFS('Reg. neplaniranih prekida'!R:R, 'Reg. neplaniranih prekida'!B:B, Mreze!C$8, 'Reg. neplaniranih prekida'!G:G, 'Uzroci prekida'!E$12))/C74,0)</f>
        <v>0</v>
      </c>
      <c r="K74" s="72">
        <f>IF(B74&lt;&gt;"",(SUMIFS('Reg. neplaniranih prekida'!E:E, 'Reg. neplaniranih prekida'!B:B, Mreze!C77, 'Reg. neplaniranih prekida'!G:G, 'Uzroci prekida'!E$13)+C74*SUMIFS('Reg. neplaniranih prekida'!R:R, 'Reg. neplaniranih prekida'!B:B, Mreze!C$8, 'Reg. neplaniranih prekida'!G:G, 'Uzroci prekida'!E$13))/C74,0)</f>
        <v>0</v>
      </c>
      <c r="L74" s="72">
        <f>IF(B74&lt;&gt;"",(SUMIFS('Reg. neplaniranih prekida'!E:E, 'Reg. neplaniranih prekida'!B:B, Mreze!C77, 'Reg. neplaniranih prekida'!G:G, 'Uzroci prekida'!E$14)+C74*SUMIFS('Reg. neplaniranih prekida'!R:R, 'Reg. neplaniranih prekida'!B:B, Mreze!C$8, 'Reg. neplaniranih prekida'!G:G, 'Uzroci prekida'!E$14))/C74,0)</f>
        <v>0</v>
      </c>
      <c r="M74" s="72">
        <f>IF(B74&lt;&gt;"",(SUMIFS('Reg. neplaniranih prekida'!E:E, 'Reg. neplaniranih prekida'!B:B, Mreze!C77, 'Reg. neplaniranih prekida'!G:G, 'Uzroci prekida'!E$15)+C74*SUMIFS('Reg. neplaniranih prekida'!R:R, 'Reg. neplaniranih prekida'!B:B, Mreze!C$8, 'Reg. neplaniranih prekida'!G:G, 'Uzroci prekida'!E$15))/C74,0)</f>
        <v>0</v>
      </c>
      <c r="N74" s="72">
        <f>IF(B74&lt;&gt;"",(SUMIFS('Reg. neplaniranih prekida'!E:E, 'Reg. neplaniranih prekida'!B:B, Mreze!C77, 'Reg. neplaniranih prekida'!G:G, 'Uzroci prekida'!E$16)+C74*SUMIFS('Reg. neplaniranih prekida'!R:R, 'Reg. neplaniranih prekida'!B:B, Mreze!C$8, 'Reg. neplaniranih prekida'!G:G, 'Uzroci prekida'!E$16))/C74,0)</f>
        <v>0</v>
      </c>
      <c r="O74" s="61">
        <f t="shared" si="13"/>
        <v>0</v>
      </c>
      <c r="P74" s="44">
        <f>IF(B74&lt;&gt;"",(SUMIFS('Reg. neplaniranih prekida'!T:T,'Reg. neplaniranih prekida'!B:B,Mreze!C77,'Reg. neplaniranih prekida'!G:G,'Uzroci prekida'!E$12)+C74*SUMIFS('Reg. neplaniranih prekida'!S:S,'Reg. neplaniranih prekida'!B:B,Mreze!C$8,'Reg. neplaniranih prekida'!G:G,'Uzroci prekida'!E$12))/C74,0)</f>
        <v>0</v>
      </c>
      <c r="Q74" s="44">
        <f>IF(B74&lt;&gt;"",(SUMIFS('Reg. neplaniranih prekida'!T:T,'Reg. neplaniranih prekida'!B:B,Mreze!C77,'Reg. neplaniranih prekida'!G:G,'Uzroci prekida'!E$13)+C74*SUMIFS('Reg. neplaniranih prekida'!S:S,'Reg. neplaniranih prekida'!B:B,Mreze!C$8,'Reg. neplaniranih prekida'!G:G,'Uzroci prekida'!E$13))/C74,0)</f>
        <v>0</v>
      </c>
      <c r="R74" s="44">
        <f>IF(B74&lt;&gt;"",(SUMIFS('Reg. neplaniranih prekida'!T:T,'Reg. neplaniranih prekida'!B:B,Mreze!C77,'Reg. neplaniranih prekida'!G:G,'Uzroci prekida'!E$14)+C74*SUMIFS('Reg. neplaniranih prekida'!S:S,'Reg. neplaniranih prekida'!B:B,Mreze!C$8,'Reg. neplaniranih prekida'!G:G,'Uzroci prekida'!E$14))/C74,0)</f>
        <v>0</v>
      </c>
      <c r="S74" s="45">
        <f>IF(B74&lt;&gt;"",(SUMIFS('Reg. neplaniranih prekida'!T:T,'Reg. neplaniranih prekida'!B:B,Mreze!C77,'Reg. neplaniranih prekida'!G:G,'Uzroci prekida'!E$15)+C74*SUMIFS('Reg. neplaniranih prekida'!S:S,'Reg. neplaniranih prekida'!B:B,Mreze!C$8,'Reg. neplaniranih prekida'!G:G,'Uzroci prekida'!E$15))/C74,0)</f>
        <v>0</v>
      </c>
      <c r="T74" s="44">
        <f>IF(B74&lt;&gt;"",(SUMIFS('Reg. neplaniranih prekida'!T:T,'Reg. neplaniranih prekida'!B:B,Mreze!C77,'Reg. neplaniranih prekida'!G:G,'Uzroci prekida'!E$16)+C74*SUMIFS('Reg. neplaniranih prekida'!S:S,'Reg. neplaniranih prekida'!B:B,Mreze!C$8,'Reg. neplaniranih prekida'!G:G,'Uzroci prekida'!E$16))/C74,0)</f>
        <v>0</v>
      </c>
      <c r="U74" s="60">
        <f t="shared" si="14"/>
        <v>0</v>
      </c>
      <c r="V74" s="23">
        <f>IF(B74&lt;&gt;"",SUMIF('Reg.Visa sila'!B:B, Mreze!C77, 'Reg.Visa sila'!R:R)+SUMIF('Reg.Visa sila'!B:B, Mreze!C$8, 'Reg.Visa sila'!R:R),0)</f>
        <v>0</v>
      </c>
      <c r="W74" s="23">
        <f>IF(B74&lt;&gt;"",SUMIF('Reg.Visa sila'!B:B,Mreze!C77,'Reg.Visa sila'!S:S)+SUMIF('Reg.Visa sila'!B:B,Mreze!C$8,'Reg.Visa sila'!S:S),0)</f>
        <v>0</v>
      </c>
      <c r="X74" s="61">
        <f>IF(B74&lt;&gt;"",(SUMIFS('Reg.Visa sila'!E:E, 'Reg.Visa sila'!B:B, Mreze!C77)+C74*SUMIFS('Reg.Visa sila'!R:R, 'Reg.Visa sila'!B:B, Mreze!C$8, 'Reg.Visa sila'!G:G, visa1))/C74,0)</f>
        <v>0</v>
      </c>
      <c r="Y74" s="60">
        <f>IF(B74&lt;&gt;"",(SUMIFS('Reg.Visa sila'!T:T, 'Reg.Visa sila'!B:B, Mreze!C77)+C74*SUMIFS('Reg.Visa sila'!S:S,'Reg.Visa sila'!B:B,Mreze!C$8,'Reg.Visa sila'!G:G,visa1))/C74,0)</f>
        <v>0</v>
      </c>
      <c r="Z74" s="23">
        <f>IF(B74&lt;&gt;"",SUMIF('Reg. planiranih prekida'!B:B, Mreze!C77, 'Reg. planiranih prekida'!S:S)+SUMIF('Reg. planiranih prekida'!B:B, Mreze!C$8, 'Reg. planiranih prekida'!S:S),0)</f>
        <v>0</v>
      </c>
      <c r="AA74" s="23">
        <f>IF(B74&lt;&gt;"",SUMIF('Reg. planiranih prekida'!B:B,Mreze!C77,'Reg. planiranih prekida'!T:T)+SUMIF('Reg. planiranih prekida'!B:B,Mreze!C$8,'Reg. planiranih prekida'!T:T),0)</f>
        <v>0</v>
      </c>
      <c r="AB74" s="72">
        <f>IF(B74&lt;&gt;"",(SUMIFS('Reg. planiranih prekida'!E:E, 'Reg. planiranih prekida'!B:B, Mreze!C77, 'Reg. planiranih prekida'!G:G, 'Uzroci prekida'!E$8)+C74*SUMIFS('Reg. planiranih prekida'!S:S, 'Reg. planiranih prekida'!B:B, Mreze!C$8, 'Reg. planiranih prekida'!G:G, 'Uzroci prekida'!E$8))/C74,0)</f>
        <v>0</v>
      </c>
      <c r="AC74" s="72">
        <f>IF(B74&lt;&gt;"",(SUMIFS('Reg. planiranih prekida'!E:E, 'Reg. planiranih prekida'!B:B, Mreze!C77, 'Reg. planiranih prekida'!G:G, 'Uzroci prekida'!E$9)+C74*SUMIFS('Reg. planiranih prekida'!S:S, 'Reg. planiranih prekida'!B:B, Mreze!C$8, 'Reg. planiranih prekida'!G:G, 'Uzroci prekida'!E$9))/C74,0)</f>
        <v>0</v>
      </c>
      <c r="AD74" s="72">
        <f>IF(B74&lt;&gt;"",(SUMIFS('Reg. planiranih prekida'!E:E, 'Reg. planiranih prekida'!B:B, Mreze!C77, 'Reg. planiranih prekida'!G:G, 'Uzroci prekida'!E$10)+C74*SUMIFS('Reg. planiranih prekida'!S:S, 'Reg. planiranih prekida'!B:B, Mreze!C$8, 'Reg. planiranih prekida'!G:G, 'Uzroci prekida'!E$10))/C74,0)</f>
        <v>0</v>
      </c>
      <c r="AE74" s="72">
        <f>IF(B74&lt;&gt;"",(SUMIFS('Reg. planiranih prekida'!E:E, 'Reg. planiranih prekida'!B:B, Mreze!C77, 'Reg. planiranih prekida'!G:G, 'Uzroci prekida'!E$11)+C74*SUMIFS('Reg. planiranih prekida'!S:S, 'Reg. planiranih prekida'!B:B, Mreze!C$8, 'Reg. planiranih prekida'!G:G, 'Uzroci prekida'!E$11))/C74,0)</f>
        <v>0</v>
      </c>
      <c r="AF74" s="61">
        <f t="shared" si="15"/>
        <v>0</v>
      </c>
      <c r="AG74" s="44">
        <f>IF(B74&lt;&gt;"",(SUMIFS('Reg. planiranih prekida'!U:U, 'Reg. planiranih prekida'!B:B, Mreze!C77, 'Reg. planiranih prekida'!G:G, 'Uzroci prekida'!E$8)+C74*SUMIFS('Reg. planiranih prekida'!T:T,'Reg. planiranih prekida'!B:B,Mreze!C$8,'Reg. planiranih prekida'!G:G,'Uzroci prekida'!E$8))/C74,0)</f>
        <v>0</v>
      </c>
      <c r="AH74" s="44">
        <f>IF(B74&lt;&gt;"",(SUMIFS('Reg. planiranih prekida'!U:U, 'Reg. planiranih prekida'!B:B, Mreze!C77, 'Reg. planiranih prekida'!G:G, 'Uzroci prekida'!E$9)+C74*SUMIFS('Reg. planiranih prekida'!T:T,'Reg. planiranih prekida'!B:B,Mreze!C$8,'Reg. planiranih prekida'!G:G,'Uzroci prekida'!E$9))/C74,0)</f>
        <v>0</v>
      </c>
      <c r="AI74" s="44">
        <f>IF(B74&lt;&gt;"",(SUMIFS('Reg. planiranih prekida'!U:U, 'Reg. planiranih prekida'!B:B, Mreze!C77, 'Reg. planiranih prekida'!G:G, 'Uzroci prekida'!E$10)+C74*SUMIFS('Reg. planiranih prekida'!T:T,'Reg. planiranih prekida'!B:B,Mreze!C$8,'Reg. planiranih prekida'!G:G,'Uzroci prekida'!E$10))/C74,0)</f>
        <v>0</v>
      </c>
      <c r="AJ74" s="44">
        <f>IF(B74&lt;&gt;"",(SUMIFS('Reg. planiranih prekida'!U:U, 'Reg. planiranih prekida'!B:B, Mreze!C77, 'Reg. planiranih prekida'!G:G, 'Uzroci prekida'!E$11)+C74*SUMIFS('Reg. planiranih prekida'!T:T,'Reg. planiranih prekida'!B:B,Mreze!C$8,'Reg. planiranih prekida'!G:G,'Uzroci prekida'!E$11))/C74,0)</f>
        <v>0</v>
      </c>
      <c r="AK74" s="187">
        <f t="shared" si="16"/>
        <v>0</v>
      </c>
    </row>
    <row r="75" spans="1:37" x14ac:dyDescent="0.25">
      <c r="A75" s="90">
        <f t="shared" si="17"/>
        <v>70</v>
      </c>
      <c r="B75" s="91" t="str">
        <f>IF(Mreze!B78&lt;&gt;"",Mreze!B78,"")</f>
        <v/>
      </c>
      <c r="C75" s="92">
        <f>Mreze!F78</f>
        <v>0</v>
      </c>
      <c r="D75" s="92">
        <f t="shared" si="9"/>
        <v>0</v>
      </c>
      <c r="E75" s="92">
        <f t="shared" si="10"/>
        <v>0</v>
      </c>
      <c r="F75" s="186">
        <f t="shared" si="11"/>
        <v>0</v>
      </c>
      <c r="G75" s="92">
        <f t="shared" si="12"/>
        <v>0</v>
      </c>
      <c r="H75" s="23">
        <f>IF(B75&lt;&gt;"",SUMIF('Reg. neplaniranih prekida'!B:B, Mreze!C78, 'Reg. neplaniranih prekida'!R:R)+SUMIF('Reg. neplaniranih prekida'!B:B, Mreze!C$8, 'Reg. neplaniranih prekida'!R:R),0)</f>
        <v>0</v>
      </c>
      <c r="I75" s="23">
        <f>IF(B75&lt;&gt;"",SUMIF('Reg. neplaniranih prekida'!B:B,Mreze!C78,'Reg. neplaniranih prekida'!S:S)+SUMIF('Reg. neplaniranih prekida'!B:B,Mreze!C$8,'Reg. neplaniranih prekida'!S:S),0)</f>
        <v>0</v>
      </c>
      <c r="J75" s="72">
        <f>IF(B75&lt;&gt;"",(SUMIFS('Reg. neplaniranih prekida'!E:E,'Reg. neplaniranih prekida'!B:B,Mreze!C78,'Reg. neplaniranih prekida'!G:G,'Uzroci prekida'!E$12)+C75*SUMIFS('Reg. neplaniranih prekida'!R:R, 'Reg. neplaniranih prekida'!B:B, Mreze!C$8, 'Reg. neplaniranih prekida'!G:G, 'Uzroci prekida'!E$12))/C75,0)</f>
        <v>0</v>
      </c>
      <c r="K75" s="72">
        <f>IF(B75&lt;&gt;"",(SUMIFS('Reg. neplaniranih prekida'!E:E, 'Reg. neplaniranih prekida'!B:B, Mreze!C78, 'Reg. neplaniranih prekida'!G:G, 'Uzroci prekida'!E$13)+C75*SUMIFS('Reg. neplaniranih prekida'!R:R, 'Reg. neplaniranih prekida'!B:B, Mreze!C$8, 'Reg. neplaniranih prekida'!G:G, 'Uzroci prekida'!E$13))/C75,0)</f>
        <v>0</v>
      </c>
      <c r="L75" s="72">
        <f>IF(B75&lt;&gt;"",(SUMIFS('Reg. neplaniranih prekida'!E:E, 'Reg. neplaniranih prekida'!B:B, Mreze!C78, 'Reg. neplaniranih prekida'!G:G, 'Uzroci prekida'!E$14)+C75*SUMIFS('Reg. neplaniranih prekida'!R:R, 'Reg. neplaniranih prekida'!B:B, Mreze!C$8, 'Reg. neplaniranih prekida'!G:G, 'Uzroci prekida'!E$14))/C75,0)</f>
        <v>0</v>
      </c>
      <c r="M75" s="72">
        <f>IF(B75&lt;&gt;"",(SUMIFS('Reg. neplaniranih prekida'!E:E, 'Reg. neplaniranih prekida'!B:B, Mreze!C78, 'Reg. neplaniranih prekida'!G:G, 'Uzroci prekida'!E$15)+C75*SUMIFS('Reg. neplaniranih prekida'!R:R, 'Reg. neplaniranih prekida'!B:B, Mreze!C$8, 'Reg. neplaniranih prekida'!G:G, 'Uzroci prekida'!E$15))/C75,0)</f>
        <v>0</v>
      </c>
      <c r="N75" s="72">
        <f>IF(B75&lt;&gt;"",(SUMIFS('Reg. neplaniranih prekida'!E:E, 'Reg. neplaniranih prekida'!B:B, Mreze!C78, 'Reg. neplaniranih prekida'!G:G, 'Uzroci prekida'!E$16)+C75*SUMIFS('Reg. neplaniranih prekida'!R:R, 'Reg. neplaniranih prekida'!B:B, Mreze!C$8, 'Reg. neplaniranih prekida'!G:G, 'Uzroci prekida'!E$16))/C75,0)</f>
        <v>0</v>
      </c>
      <c r="O75" s="61">
        <f t="shared" si="13"/>
        <v>0</v>
      </c>
      <c r="P75" s="44">
        <f>IF(B75&lt;&gt;"",(SUMIFS('Reg. neplaniranih prekida'!T:T,'Reg. neplaniranih prekida'!B:B,Mreze!C78,'Reg. neplaniranih prekida'!G:G,'Uzroci prekida'!E$12)+C75*SUMIFS('Reg. neplaniranih prekida'!S:S,'Reg. neplaniranih prekida'!B:B,Mreze!C$8,'Reg. neplaniranih prekida'!G:G,'Uzroci prekida'!E$12))/C75,0)</f>
        <v>0</v>
      </c>
      <c r="Q75" s="44">
        <f>IF(B75&lt;&gt;"",(SUMIFS('Reg. neplaniranih prekida'!T:T,'Reg. neplaniranih prekida'!B:B,Mreze!C78,'Reg. neplaniranih prekida'!G:G,'Uzroci prekida'!E$13)+C75*SUMIFS('Reg. neplaniranih prekida'!S:S,'Reg. neplaniranih prekida'!B:B,Mreze!C$8,'Reg. neplaniranih prekida'!G:G,'Uzroci prekida'!E$13))/C75,0)</f>
        <v>0</v>
      </c>
      <c r="R75" s="44">
        <f>IF(B75&lt;&gt;"",(SUMIFS('Reg. neplaniranih prekida'!T:T,'Reg. neplaniranih prekida'!B:B,Mreze!C78,'Reg. neplaniranih prekida'!G:G,'Uzroci prekida'!E$14)+C75*SUMIFS('Reg. neplaniranih prekida'!S:S,'Reg. neplaniranih prekida'!B:B,Mreze!C$8,'Reg. neplaniranih prekida'!G:G,'Uzroci prekida'!E$14))/C75,0)</f>
        <v>0</v>
      </c>
      <c r="S75" s="45">
        <f>IF(B75&lt;&gt;"",(SUMIFS('Reg. neplaniranih prekida'!T:T,'Reg. neplaniranih prekida'!B:B,Mreze!C78,'Reg. neplaniranih prekida'!G:G,'Uzroci prekida'!E$15)+C75*SUMIFS('Reg. neplaniranih prekida'!S:S,'Reg. neplaniranih prekida'!B:B,Mreze!C$8,'Reg. neplaniranih prekida'!G:G,'Uzroci prekida'!E$15))/C75,0)</f>
        <v>0</v>
      </c>
      <c r="T75" s="44">
        <f>IF(B75&lt;&gt;"",(SUMIFS('Reg. neplaniranih prekida'!T:T,'Reg. neplaniranih prekida'!B:B,Mreze!C78,'Reg. neplaniranih prekida'!G:G,'Uzroci prekida'!E$16)+C75*SUMIFS('Reg. neplaniranih prekida'!S:S,'Reg. neplaniranih prekida'!B:B,Mreze!C$8,'Reg. neplaniranih prekida'!G:G,'Uzroci prekida'!E$16))/C75,0)</f>
        <v>0</v>
      </c>
      <c r="U75" s="60">
        <f t="shared" si="14"/>
        <v>0</v>
      </c>
      <c r="V75" s="23">
        <f>IF(B75&lt;&gt;"",SUMIF('Reg.Visa sila'!B:B, Mreze!C78, 'Reg.Visa sila'!R:R)+SUMIF('Reg.Visa sila'!B:B, Mreze!C$8, 'Reg.Visa sila'!R:R),0)</f>
        <v>0</v>
      </c>
      <c r="W75" s="23">
        <f>IF(B75&lt;&gt;"",SUMIF('Reg.Visa sila'!B:B,Mreze!C78,'Reg.Visa sila'!S:S)+SUMIF('Reg.Visa sila'!B:B,Mreze!C$8,'Reg.Visa sila'!S:S),0)</f>
        <v>0</v>
      </c>
      <c r="X75" s="61">
        <f>IF(B75&lt;&gt;"",(SUMIFS('Reg.Visa sila'!E:E, 'Reg.Visa sila'!B:B, Mreze!C78)+C75*SUMIFS('Reg.Visa sila'!R:R, 'Reg.Visa sila'!B:B, Mreze!C$8, 'Reg.Visa sila'!G:G, visa1))/C75,0)</f>
        <v>0</v>
      </c>
      <c r="Y75" s="60">
        <f>IF(B75&lt;&gt;"",(SUMIFS('Reg.Visa sila'!T:T, 'Reg.Visa sila'!B:B, Mreze!C78)+C75*SUMIFS('Reg.Visa sila'!S:S,'Reg.Visa sila'!B:B,Mreze!C$8,'Reg.Visa sila'!G:G,visa1))/C75,0)</f>
        <v>0</v>
      </c>
      <c r="Z75" s="23">
        <f>IF(B75&lt;&gt;"",SUMIF('Reg. planiranih prekida'!B:B, Mreze!C78, 'Reg. planiranih prekida'!S:S)+SUMIF('Reg. planiranih prekida'!B:B, Mreze!C$8, 'Reg. planiranih prekida'!S:S),0)</f>
        <v>0</v>
      </c>
      <c r="AA75" s="23">
        <f>IF(B75&lt;&gt;"",SUMIF('Reg. planiranih prekida'!B:B,Mreze!C78,'Reg. planiranih prekida'!T:T)+SUMIF('Reg. planiranih prekida'!B:B,Mreze!C$8,'Reg. planiranih prekida'!T:T),0)</f>
        <v>0</v>
      </c>
      <c r="AB75" s="72">
        <f>IF(B75&lt;&gt;"",(SUMIFS('Reg. planiranih prekida'!E:E, 'Reg. planiranih prekida'!B:B, Mreze!C78, 'Reg. planiranih prekida'!G:G, 'Uzroci prekida'!E$8)+C75*SUMIFS('Reg. planiranih prekida'!S:S, 'Reg. planiranih prekida'!B:B, Mreze!C$8, 'Reg. planiranih prekida'!G:G, 'Uzroci prekida'!E$8))/C75,0)</f>
        <v>0</v>
      </c>
      <c r="AC75" s="72">
        <f>IF(B75&lt;&gt;"",(SUMIFS('Reg. planiranih prekida'!E:E, 'Reg. planiranih prekida'!B:B, Mreze!C78, 'Reg. planiranih prekida'!G:G, 'Uzroci prekida'!E$9)+C75*SUMIFS('Reg. planiranih prekida'!S:S, 'Reg. planiranih prekida'!B:B, Mreze!C$8, 'Reg. planiranih prekida'!G:G, 'Uzroci prekida'!E$9))/C75,0)</f>
        <v>0</v>
      </c>
      <c r="AD75" s="72">
        <f>IF(B75&lt;&gt;"",(SUMIFS('Reg. planiranih prekida'!E:E, 'Reg. planiranih prekida'!B:B, Mreze!C78, 'Reg. planiranih prekida'!G:G, 'Uzroci prekida'!E$10)+C75*SUMIFS('Reg. planiranih prekida'!S:S, 'Reg. planiranih prekida'!B:B, Mreze!C$8, 'Reg. planiranih prekida'!G:G, 'Uzroci prekida'!E$10))/C75,0)</f>
        <v>0</v>
      </c>
      <c r="AE75" s="72">
        <f>IF(B75&lt;&gt;"",(SUMIFS('Reg. planiranih prekida'!E:E, 'Reg. planiranih prekida'!B:B, Mreze!C78, 'Reg. planiranih prekida'!G:G, 'Uzroci prekida'!E$11)+C75*SUMIFS('Reg. planiranih prekida'!S:S, 'Reg. planiranih prekida'!B:B, Mreze!C$8, 'Reg. planiranih prekida'!G:G, 'Uzroci prekida'!E$11))/C75,0)</f>
        <v>0</v>
      </c>
      <c r="AF75" s="61">
        <f t="shared" si="15"/>
        <v>0</v>
      </c>
      <c r="AG75" s="44">
        <f>IF(B75&lt;&gt;"",(SUMIFS('Reg. planiranih prekida'!U:U, 'Reg. planiranih prekida'!B:B, Mreze!C78, 'Reg. planiranih prekida'!G:G, 'Uzroci prekida'!E$8)+C75*SUMIFS('Reg. planiranih prekida'!T:T,'Reg. planiranih prekida'!B:B,Mreze!C$8,'Reg. planiranih prekida'!G:G,'Uzroci prekida'!E$8))/C75,0)</f>
        <v>0</v>
      </c>
      <c r="AH75" s="44">
        <f>IF(B75&lt;&gt;"",(SUMIFS('Reg. planiranih prekida'!U:U, 'Reg. planiranih prekida'!B:B, Mreze!C78, 'Reg. planiranih prekida'!G:G, 'Uzroci prekida'!E$9)+C75*SUMIFS('Reg. planiranih prekida'!T:T,'Reg. planiranih prekida'!B:B,Mreze!C$8,'Reg. planiranih prekida'!G:G,'Uzroci prekida'!E$9))/C75,0)</f>
        <v>0</v>
      </c>
      <c r="AI75" s="44">
        <f>IF(B75&lt;&gt;"",(SUMIFS('Reg. planiranih prekida'!U:U, 'Reg. planiranih prekida'!B:B, Mreze!C78, 'Reg. planiranih prekida'!G:G, 'Uzroci prekida'!E$10)+C75*SUMIFS('Reg. planiranih prekida'!T:T,'Reg. planiranih prekida'!B:B,Mreze!C$8,'Reg. planiranih prekida'!G:G,'Uzroci prekida'!E$10))/C75,0)</f>
        <v>0</v>
      </c>
      <c r="AJ75" s="44">
        <f>IF(B75&lt;&gt;"",(SUMIFS('Reg. planiranih prekida'!U:U, 'Reg. planiranih prekida'!B:B, Mreze!C78, 'Reg. planiranih prekida'!G:G, 'Uzroci prekida'!E$11)+C75*SUMIFS('Reg. planiranih prekida'!T:T,'Reg. planiranih prekida'!B:B,Mreze!C$8,'Reg. planiranih prekida'!G:G,'Uzroci prekida'!E$11))/C75,0)</f>
        <v>0</v>
      </c>
      <c r="AK75" s="187">
        <f t="shared" si="16"/>
        <v>0</v>
      </c>
    </row>
    <row r="76" spans="1:37" ht="25.5" x14ac:dyDescent="0.25">
      <c r="A76" s="90">
        <f t="shared" si="17"/>
        <v>71</v>
      </c>
      <c r="B76" s="91" t="str">
        <f>IF(Mreze!B79&lt;&gt;"",Mreze!B79,"")</f>
        <v/>
      </c>
      <c r="C76" s="92">
        <f>Mreze!F79</f>
        <v>0</v>
      </c>
      <c r="D76" s="92">
        <f t="shared" si="9"/>
        <v>0</v>
      </c>
      <c r="E76" s="92">
        <f t="shared" si="10"/>
        <v>0</v>
      </c>
      <c r="F76" s="186">
        <f t="shared" si="11"/>
        <v>0</v>
      </c>
      <c r="G76" s="92">
        <f t="shared" si="12"/>
        <v>0</v>
      </c>
      <c r="H76" s="23">
        <f>IF(B76&lt;&gt;"",SUMIF('Reg. neplaniranih prekida'!B:B, Mreze!C79, 'Reg. neplaniranih prekida'!R:R)+SUMIF('Reg. neplaniranih prekida'!B:B, Mreze!C$8, 'Reg. neplaniranih prekida'!R:R),0)</f>
        <v>0</v>
      </c>
      <c r="I76" s="23">
        <f>IF(B76&lt;&gt;"",SUMIF('Reg. neplaniranih prekida'!B:B,Mreze!C79,'Reg. neplaniranih prekida'!S:S)+SUMIF('Reg. neplaniranih prekida'!B:B,Mreze!C$8,'Reg. neplaniranih prekida'!S:S),0)</f>
        <v>0</v>
      </c>
      <c r="J76" s="72">
        <f>IF(B76&lt;&gt;"",(SUMIFS('Reg. neplaniranih prekida'!E:E,'Reg. neplaniranih prekida'!B:B,Mreze!C79,'Reg. neplaniranih prekida'!G:G,'Uzroci prekida'!E$12)+C76*SUMIFS('Reg. neplaniranih prekida'!R:R, 'Reg. neplaniranih prekida'!B:B, Mreze!C$8, 'Reg. neplaniranih prekida'!G:G, 'Uzroci prekida'!E$12))/C76,0)</f>
        <v>0</v>
      </c>
      <c r="K76" s="72">
        <f>IF(B76&lt;&gt;"",(SUMIFS('Reg. neplaniranih prekida'!E:E, 'Reg. neplaniranih prekida'!B:B, Mreze!C79, 'Reg. neplaniranih prekida'!G:G, 'Uzroci prekida'!E$13)+C76*SUMIFS('Reg. neplaniranih prekida'!R:R, 'Reg. neplaniranih prekida'!B:B, Mreze!C$8, 'Reg. neplaniranih prekida'!G:G, 'Uzroci prekida'!E$13))/C76,0)</f>
        <v>0</v>
      </c>
      <c r="L76" s="72">
        <f>IF(B76&lt;&gt;"",(SUMIFS('Reg. neplaniranih prekida'!E:E, 'Reg. neplaniranih prekida'!B:B, Mreze!C79, 'Reg. neplaniranih prekida'!G:G, 'Uzroci prekida'!E$14)+C76*SUMIFS('Reg. neplaniranih prekida'!R:R, 'Reg. neplaniranih prekida'!B:B, Mreze!C$8, 'Reg. neplaniranih prekida'!G:G, 'Uzroci prekida'!E$14))/C76,0)</f>
        <v>0</v>
      </c>
      <c r="M76" s="72">
        <f>IF(B76&lt;&gt;"",(SUMIFS('Reg. neplaniranih prekida'!E:E, 'Reg. neplaniranih prekida'!B:B, Mreze!C79, 'Reg. neplaniranih prekida'!G:G, 'Uzroci prekida'!E$15)+C76*SUMIFS('Reg. neplaniranih prekida'!R:R, 'Reg. neplaniranih prekida'!B:B, Mreze!C$8, 'Reg. neplaniranih prekida'!G:G, 'Uzroci prekida'!E$15))/C76,0)</f>
        <v>0</v>
      </c>
      <c r="N76" s="72">
        <f>IF(B76&lt;&gt;"",(SUMIFS('Reg. neplaniranih prekida'!E:E, 'Reg. neplaniranih prekida'!B:B, Mreze!C79, 'Reg. neplaniranih prekida'!G:G, 'Uzroci prekida'!E$16)+C76*SUMIFS('Reg. neplaniranih prekida'!R:R, 'Reg. neplaniranih prekida'!B:B, Mreze!C$8, 'Reg. neplaniranih prekida'!G:G, 'Uzroci prekida'!E$16))/C76,0)</f>
        <v>0</v>
      </c>
      <c r="O76" s="61">
        <f t="shared" si="13"/>
        <v>0</v>
      </c>
      <c r="P76" s="44">
        <f>IF(B76&lt;&gt;"",(SUMIFS('Reg. neplaniranih prekida'!T:T,'Reg. neplaniranih prekida'!B:B,Mreze!C79,'Reg. neplaniranih prekida'!G:G,'Uzroci prekida'!E$12)+C76*SUMIFS('Reg. neplaniranih prekida'!S:S,'Reg. neplaniranih prekida'!B:B,Mreze!C$8,'Reg. neplaniranih prekida'!G:G,'Uzroci prekida'!E$12))/C76,0)</f>
        <v>0</v>
      </c>
      <c r="Q76" s="44">
        <f>IF(B76&lt;&gt;"",(SUMIFS('Reg. neplaniranih prekida'!T:T,'Reg. neplaniranih prekida'!B:B,Mreze!C79,'Reg. neplaniranih prekida'!G:G,'Uzroci prekida'!E$13)+C76*SUMIFS('Reg. neplaniranih prekida'!S:S,'Reg. neplaniranih prekida'!B:B,Mreze!C$8,'Reg. neplaniranih prekida'!G:G,'Uzroci prekida'!E$13))/C76,0)</f>
        <v>0</v>
      </c>
      <c r="R76" s="44">
        <f>IF(B76&lt;&gt;"",(SUMIFS('Reg. neplaniranih prekida'!T:T,'Reg. neplaniranih prekida'!B:B,Mreze!C79,'Reg. neplaniranih prekida'!G:G,'Uzroci prekida'!E$14)+C76*SUMIFS('Reg. neplaniranih prekida'!S:S,'Reg. neplaniranih prekida'!B:B,Mreze!C$8,'Reg. neplaniranih prekida'!G:G,'Uzroci prekida'!E$14))/C76,0)</f>
        <v>0</v>
      </c>
      <c r="S76" s="45">
        <f>IF(B76&lt;&gt;"",(SUMIFS('Reg. neplaniranih prekida'!T:T,'Reg. neplaniranih prekida'!B:B,Mreze!C79,'Reg. neplaniranih prekida'!G:G,'Uzroci prekida'!E$15)+C76*SUMIFS('Reg. neplaniranih prekida'!S:S,'Reg. neplaniranih prekida'!B:B,Mreze!C$8,'Reg. neplaniranih prekida'!G:G,'Uzroci prekida'!E$15))/C76,0)</f>
        <v>0</v>
      </c>
      <c r="T76" s="44">
        <f>IF(B76&lt;&gt;"",(SUMIFS('Reg. neplaniranih prekida'!T:T,'Reg. neplaniranih prekida'!B:B,Mreze!C79,'Reg. neplaniranih prekida'!G:G,'Uzroci prekida'!E$16)+C76*SUMIFS('Reg. neplaniranih prekida'!S:S,'Reg. neplaniranih prekida'!B:B,Mreze!C$8,'Reg. neplaniranih prekida'!G:G,'Uzroci prekida'!E$16))/C76,0)</f>
        <v>0</v>
      </c>
      <c r="U76" s="60">
        <f t="shared" si="14"/>
        <v>0</v>
      </c>
      <c r="V76" s="23">
        <f>IF(B76&lt;&gt;"",SUMIF('Reg.Visa sila'!B:B, Mreze!C79, 'Reg.Visa sila'!R:R)+SUMIF('Reg.Visa sila'!B:B, Mreze!C$8, 'Reg.Visa sila'!R:R),0)</f>
        <v>0</v>
      </c>
      <c r="W76" s="23">
        <f>IF(B76&lt;&gt;"",SUMIF('Reg.Visa sila'!B:B,Mreze!C79,'Reg.Visa sila'!S:S)+SUMIF('Reg.Visa sila'!B:B,Mreze!C$8,'Reg.Visa sila'!S:S),0)</f>
        <v>0</v>
      </c>
      <c r="X76" s="61">
        <f>IF(B76&lt;&gt;"",(SUMIFS('Reg.Visa sila'!E:E, 'Reg.Visa sila'!B:B, Mreze!C79)+C76*SUMIFS('Reg.Visa sila'!R:R, 'Reg.Visa sila'!B:B, Mreze!C$8, 'Reg.Visa sila'!G:G, visa1))/C76,0)</f>
        <v>0</v>
      </c>
      <c r="Y76" s="60">
        <f>IF(B76&lt;&gt;"",(SUMIFS('Reg.Visa sila'!T:T, 'Reg.Visa sila'!B:B, Mreze!C79)+C76*SUMIFS('Reg.Visa sila'!S:S,'Reg.Visa sila'!B:B,Mreze!C$8,'Reg.Visa sila'!G:G,visa1))/C76,0)</f>
        <v>0</v>
      </c>
      <c r="Z76" s="23">
        <f>IF(B76&lt;&gt;"",SUMIF('Reg. planiranih prekida'!B:B, Mreze!C79, 'Reg. planiranih prekida'!S:S)+SUMIF('Reg. planiranih prekida'!B:B, Mreze!C$8, 'Reg. planiranih prekida'!S:S),0)</f>
        <v>0</v>
      </c>
      <c r="AA76" s="23">
        <f>IF(B76&lt;&gt;"",SUMIF('Reg. planiranih prekida'!B:B,Mreze!C79,'Reg. planiranih prekida'!T:T)+SUMIF('Reg. planiranih prekida'!B:B,Mreze!C$8,'Reg. planiranih prekida'!T:T),0)</f>
        <v>0</v>
      </c>
      <c r="AB76" s="72">
        <f>IF(B76&lt;&gt;"",(SUMIFS('Reg. planiranih prekida'!E:E, 'Reg. planiranih prekida'!B:B, Mreze!C79, 'Reg. planiranih prekida'!G:G, 'Uzroci prekida'!E$8)+C76*SUMIFS('Reg. planiranih prekida'!S:S, 'Reg. planiranih prekida'!B:B, Mreze!C$8, 'Reg. planiranih prekida'!G:G, 'Uzroci prekida'!E$8))/C76,0)</f>
        <v>0</v>
      </c>
      <c r="AC76" s="72">
        <f>IF(B76&lt;&gt;"",(SUMIFS('Reg. planiranih prekida'!E:E, 'Reg. planiranih prekida'!B:B, Mreze!C79, 'Reg. planiranih prekida'!G:G, 'Uzroci prekida'!E$9)+C76*SUMIFS('Reg. planiranih prekida'!S:S, 'Reg. planiranih prekida'!B:B, Mreze!C$8, 'Reg. planiranih prekida'!G:G, 'Uzroci prekida'!E$9))/C76,0)</f>
        <v>0</v>
      </c>
      <c r="AD76" s="72">
        <f>IF(B76&lt;&gt;"",(SUMIFS('Reg. planiranih prekida'!E:E, 'Reg. planiranih prekida'!B:B, Mreze!C79, 'Reg. planiranih prekida'!G:G, 'Uzroci prekida'!E$10)+C76*SUMIFS('Reg. planiranih prekida'!S:S, 'Reg. planiranih prekida'!B:B, Mreze!C$8, 'Reg. planiranih prekida'!G:G, 'Uzroci prekida'!E$10))/C76,0)</f>
        <v>0</v>
      </c>
      <c r="AE76" s="72">
        <f>IF(B76&lt;&gt;"",(SUMIFS('Reg. planiranih prekida'!E:E, 'Reg. planiranih prekida'!B:B, Mreze!C79, 'Reg. planiranih prekida'!G:G, 'Uzroci prekida'!E$11)+C76*SUMIFS('Reg. planiranih prekida'!S:S, 'Reg. planiranih prekida'!B:B, Mreze!C$8, 'Reg. planiranih prekida'!G:G, 'Uzroci prekida'!E$11))/C76,0)</f>
        <v>0</v>
      </c>
      <c r="AF76" s="61">
        <f t="shared" si="15"/>
        <v>0</v>
      </c>
      <c r="AG76" s="44">
        <f>IF(B76&lt;&gt;"",(SUMIFS('Reg. planiranih prekida'!U:U, 'Reg. planiranih prekida'!B:B, Mreze!C79, 'Reg. planiranih prekida'!G:G, 'Uzroci prekida'!E$8)+C76*SUMIFS('Reg. planiranih prekida'!T:T,'Reg. planiranih prekida'!B:B,Mreze!C$8,'Reg. planiranih prekida'!G:G,'Uzroci prekida'!E$8))/C76,0)</f>
        <v>0</v>
      </c>
      <c r="AH76" s="44">
        <f>IF(B76&lt;&gt;"",(SUMIFS('Reg. planiranih prekida'!U:U, 'Reg. planiranih prekida'!B:B, Mreze!C79, 'Reg. planiranih prekida'!G:G, 'Uzroci prekida'!E$9)+C76*SUMIFS('Reg. planiranih prekida'!T:T,'Reg. planiranih prekida'!B:B,Mreze!C$8,'Reg. planiranih prekida'!G:G,'Uzroci prekida'!E$9))/C76,0)</f>
        <v>0</v>
      </c>
      <c r="AI76" s="44">
        <f>IF(B76&lt;&gt;"",(SUMIFS('Reg. planiranih prekida'!U:U, 'Reg. planiranih prekida'!B:B, Mreze!C79, 'Reg. planiranih prekida'!G:G, 'Uzroci prekida'!E$10)+C76*SUMIFS('Reg. planiranih prekida'!T:T,'Reg. planiranih prekida'!B:B,Mreze!C$8,'Reg. planiranih prekida'!G:G,'Uzroci prekida'!E$10))/C76,0)</f>
        <v>0</v>
      </c>
      <c r="AJ76" s="44">
        <f>IF(B76&lt;&gt;"",(SUMIFS('Reg. planiranih prekida'!U:U, 'Reg. planiranih prekida'!B:B, Mreze!C79, 'Reg. planiranih prekida'!G:G, 'Uzroci prekida'!E$11)+C76*SUMIFS('Reg. planiranih prekida'!T:T,'Reg. planiranih prekida'!B:B,Mreze!C$8,'Reg. planiranih prekida'!G:G,'Uzroci prekida'!E$11))/C76,0)</f>
        <v>0</v>
      </c>
      <c r="AK76" s="187">
        <f t="shared" si="16"/>
        <v>0</v>
      </c>
    </row>
    <row r="77" spans="1:37" x14ac:dyDescent="0.25">
      <c r="A77" s="90">
        <f t="shared" si="17"/>
        <v>72</v>
      </c>
      <c r="B77" s="91" t="str">
        <f>IF(Mreze!B80&lt;&gt;"",Mreze!B80,"")</f>
        <v/>
      </c>
      <c r="C77" s="92">
        <f>Mreze!F80</f>
        <v>0</v>
      </c>
      <c r="D77" s="92">
        <f t="shared" si="9"/>
        <v>0</v>
      </c>
      <c r="E77" s="92">
        <f t="shared" si="10"/>
        <v>0</v>
      </c>
      <c r="F77" s="186">
        <f t="shared" si="11"/>
        <v>0</v>
      </c>
      <c r="G77" s="92">
        <f t="shared" si="12"/>
        <v>0</v>
      </c>
      <c r="H77" s="23">
        <f>IF(B77&lt;&gt;"",SUMIF('Reg. neplaniranih prekida'!B:B, Mreze!C80, 'Reg. neplaniranih prekida'!R:R)+SUMIF('Reg. neplaniranih prekida'!B:B, Mreze!C$8, 'Reg. neplaniranih prekida'!R:R),0)</f>
        <v>0</v>
      </c>
      <c r="I77" s="23">
        <f>IF(B77&lt;&gt;"",SUMIF('Reg. neplaniranih prekida'!B:B,Mreze!C80,'Reg. neplaniranih prekida'!S:S)+SUMIF('Reg. neplaniranih prekida'!B:B,Mreze!C$8,'Reg. neplaniranih prekida'!S:S),0)</f>
        <v>0</v>
      </c>
      <c r="J77" s="72">
        <f>IF(B77&lt;&gt;"",(SUMIFS('Reg. neplaniranih prekida'!E:E,'Reg. neplaniranih prekida'!B:B,Mreze!C80,'Reg. neplaniranih prekida'!G:G,'Uzroci prekida'!E$12)+C77*SUMIFS('Reg. neplaniranih prekida'!R:R, 'Reg. neplaniranih prekida'!B:B, Mreze!C$8, 'Reg. neplaniranih prekida'!G:G, 'Uzroci prekida'!E$12))/C77,0)</f>
        <v>0</v>
      </c>
      <c r="K77" s="72">
        <f>IF(B77&lt;&gt;"",(SUMIFS('Reg. neplaniranih prekida'!E:E, 'Reg. neplaniranih prekida'!B:B, Mreze!C80, 'Reg. neplaniranih prekida'!G:G, 'Uzroci prekida'!E$13)+C77*SUMIFS('Reg. neplaniranih prekida'!R:R, 'Reg. neplaniranih prekida'!B:B, Mreze!C$8, 'Reg. neplaniranih prekida'!G:G, 'Uzroci prekida'!E$13))/C77,0)</f>
        <v>0</v>
      </c>
      <c r="L77" s="72">
        <f>IF(B77&lt;&gt;"",(SUMIFS('Reg. neplaniranih prekida'!E:E, 'Reg. neplaniranih prekida'!B:B, Mreze!C80, 'Reg. neplaniranih prekida'!G:G, 'Uzroci prekida'!E$14)+C77*SUMIFS('Reg. neplaniranih prekida'!R:R, 'Reg. neplaniranih prekida'!B:B, Mreze!C$8, 'Reg. neplaniranih prekida'!G:G, 'Uzroci prekida'!E$14))/C77,0)</f>
        <v>0</v>
      </c>
      <c r="M77" s="72">
        <f>IF(B77&lt;&gt;"",(SUMIFS('Reg. neplaniranih prekida'!E:E, 'Reg. neplaniranih prekida'!B:B, Mreze!C80, 'Reg. neplaniranih prekida'!G:G, 'Uzroci prekida'!E$15)+C77*SUMIFS('Reg. neplaniranih prekida'!R:R, 'Reg. neplaniranih prekida'!B:B, Mreze!C$8, 'Reg. neplaniranih prekida'!G:G, 'Uzroci prekida'!E$15))/C77,0)</f>
        <v>0</v>
      </c>
      <c r="N77" s="72">
        <f>IF(B77&lt;&gt;"",(SUMIFS('Reg. neplaniranih prekida'!E:E, 'Reg. neplaniranih prekida'!B:B, Mreze!C80, 'Reg. neplaniranih prekida'!G:G, 'Uzroci prekida'!E$16)+C77*SUMIFS('Reg. neplaniranih prekida'!R:R, 'Reg. neplaniranih prekida'!B:B, Mreze!C$8, 'Reg. neplaniranih prekida'!G:G, 'Uzroci prekida'!E$16))/C77,0)</f>
        <v>0</v>
      </c>
      <c r="O77" s="61">
        <f t="shared" si="13"/>
        <v>0</v>
      </c>
      <c r="P77" s="44">
        <f>IF(B77&lt;&gt;"",(SUMIFS('Reg. neplaniranih prekida'!T:T,'Reg. neplaniranih prekida'!B:B,Mreze!C80,'Reg. neplaniranih prekida'!G:G,'Uzroci prekida'!E$12)+C77*SUMIFS('Reg. neplaniranih prekida'!S:S,'Reg. neplaniranih prekida'!B:B,Mreze!C$8,'Reg. neplaniranih prekida'!G:G,'Uzroci prekida'!E$12))/C77,0)</f>
        <v>0</v>
      </c>
      <c r="Q77" s="44">
        <f>IF(B77&lt;&gt;"",(SUMIFS('Reg. neplaniranih prekida'!T:T,'Reg. neplaniranih prekida'!B:B,Mreze!C80,'Reg. neplaniranih prekida'!G:G,'Uzroci prekida'!E$13)+C77*SUMIFS('Reg. neplaniranih prekida'!S:S,'Reg. neplaniranih prekida'!B:B,Mreze!C$8,'Reg. neplaniranih prekida'!G:G,'Uzroci prekida'!E$13))/C77,0)</f>
        <v>0</v>
      </c>
      <c r="R77" s="44">
        <f>IF(B77&lt;&gt;"",(SUMIFS('Reg. neplaniranih prekida'!T:T,'Reg. neplaniranih prekida'!B:B,Mreze!C80,'Reg. neplaniranih prekida'!G:G,'Uzroci prekida'!E$14)+C77*SUMIFS('Reg. neplaniranih prekida'!S:S,'Reg. neplaniranih prekida'!B:B,Mreze!C$8,'Reg. neplaniranih prekida'!G:G,'Uzroci prekida'!E$14))/C77,0)</f>
        <v>0</v>
      </c>
      <c r="S77" s="45">
        <f>IF(B77&lt;&gt;"",(SUMIFS('Reg. neplaniranih prekida'!T:T,'Reg. neplaniranih prekida'!B:B,Mreze!C80,'Reg. neplaniranih prekida'!G:G,'Uzroci prekida'!E$15)+C77*SUMIFS('Reg. neplaniranih prekida'!S:S,'Reg. neplaniranih prekida'!B:B,Mreze!C$8,'Reg. neplaniranih prekida'!G:G,'Uzroci prekida'!E$15))/C77,0)</f>
        <v>0</v>
      </c>
      <c r="T77" s="44">
        <f>IF(B77&lt;&gt;"",(SUMIFS('Reg. neplaniranih prekida'!T:T,'Reg. neplaniranih prekida'!B:B,Mreze!C80,'Reg. neplaniranih prekida'!G:G,'Uzroci prekida'!E$16)+C77*SUMIFS('Reg. neplaniranih prekida'!S:S,'Reg. neplaniranih prekida'!B:B,Mreze!C$8,'Reg. neplaniranih prekida'!G:G,'Uzroci prekida'!E$16))/C77,0)</f>
        <v>0</v>
      </c>
      <c r="U77" s="60">
        <f t="shared" si="14"/>
        <v>0</v>
      </c>
      <c r="V77" s="23">
        <f>IF(B77&lt;&gt;"",SUMIF('Reg.Visa sila'!B:B, Mreze!C80, 'Reg.Visa sila'!R:R)+SUMIF('Reg.Visa sila'!B:B, Mreze!C$8, 'Reg.Visa sila'!R:R),0)</f>
        <v>0</v>
      </c>
      <c r="W77" s="23">
        <f>IF(B77&lt;&gt;"",SUMIF('Reg.Visa sila'!B:B,Mreze!C80,'Reg.Visa sila'!S:S)+SUMIF('Reg.Visa sila'!B:B,Mreze!C$8,'Reg.Visa sila'!S:S),0)</f>
        <v>0</v>
      </c>
      <c r="X77" s="61">
        <f>IF(B77&lt;&gt;"",(SUMIFS('Reg.Visa sila'!E:E, 'Reg.Visa sila'!B:B, Mreze!C80)+C77*SUMIFS('Reg.Visa sila'!R:R, 'Reg.Visa sila'!B:B, Mreze!C$8, 'Reg.Visa sila'!G:G, visa1))/C77,0)</f>
        <v>0</v>
      </c>
      <c r="Y77" s="60">
        <f>IF(B77&lt;&gt;"",(SUMIFS('Reg.Visa sila'!T:T, 'Reg.Visa sila'!B:B, Mreze!C80)+C77*SUMIFS('Reg.Visa sila'!S:S,'Reg.Visa sila'!B:B,Mreze!C$8,'Reg.Visa sila'!G:G,visa1))/C77,0)</f>
        <v>0</v>
      </c>
      <c r="Z77" s="23">
        <f>IF(B77&lt;&gt;"",SUMIF('Reg. planiranih prekida'!B:B, Mreze!C80, 'Reg. planiranih prekida'!S:S)+SUMIF('Reg. planiranih prekida'!B:B, Mreze!C$8, 'Reg. planiranih prekida'!S:S),0)</f>
        <v>0</v>
      </c>
      <c r="AA77" s="23">
        <f>IF(B77&lt;&gt;"",SUMIF('Reg. planiranih prekida'!B:B,Mreze!C80,'Reg. planiranih prekida'!T:T)+SUMIF('Reg. planiranih prekida'!B:B,Mreze!C$8,'Reg. planiranih prekida'!T:T),0)</f>
        <v>0</v>
      </c>
      <c r="AB77" s="72">
        <f>IF(B77&lt;&gt;"",(SUMIFS('Reg. planiranih prekida'!E:E, 'Reg. planiranih prekida'!B:B, Mreze!C80, 'Reg. planiranih prekida'!G:G, 'Uzroci prekida'!E$8)+C77*SUMIFS('Reg. planiranih prekida'!S:S, 'Reg. planiranih prekida'!B:B, Mreze!C$8, 'Reg. planiranih prekida'!G:G, 'Uzroci prekida'!E$8))/C77,0)</f>
        <v>0</v>
      </c>
      <c r="AC77" s="72">
        <f>IF(B77&lt;&gt;"",(SUMIFS('Reg. planiranih prekida'!E:E, 'Reg. planiranih prekida'!B:B, Mreze!C80, 'Reg. planiranih prekida'!G:G, 'Uzroci prekida'!E$9)+C77*SUMIFS('Reg. planiranih prekida'!S:S, 'Reg. planiranih prekida'!B:B, Mreze!C$8, 'Reg. planiranih prekida'!G:G, 'Uzroci prekida'!E$9))/C77,0)</f>
        <v>0</v>
      </c>
      <c r="AD77" s="72">
        <f>IF(B77&lt;&gt;"",(SUMIFS('Reg. planiranih prekida'!E:E, 'Reg. planiranih prekida'!B:B, Mreze!C80, 'Reg. planiranih prekida'!G:G, 'Uzroci prekida'!E$10)+C77*SUMIFS('Reg. planiranih prekida'!S:S, 'Reg. planiranih prekida'!B:B, Mreze!C$8, 'Reg. planiranih prekida'!G:G, 'Uzroci prekida'!E$10))/C77,0)</f>
        <v>0</v>
      </c>
      <c r="AE77" s="72">
        <f>IF(B77&lt;&gt;"",(SUMIFS('Reg. planiranih prekida'!E:E, 'Reg. planiranih prekida'!B:B, Mreze!C80, 'Reg. planiranih prekida'!G:G, 'Uzroci prekida'!E$11)+C77*SUMIFS('Reg. planiranih prekida'!S:S, 'Reg. planiranih prekida'!B:B, Mreze!C$8, 'Reg. planiranih prekida'!G:G, 'Uzroci prekida'!E$11))/C77,0)</f>
        <v>0</v>
      </c>
      <c r="AF77" s="61">
        <f t="shared" si="15"/>
        <v>0</v>
      </c>
      <c r="AG77" s="44">
        <f>IF(B77&lt;&gt;"",(SUMIFS('Reg. planiranih prekida'!U:U, 'Reg. planiranih prekida'!B:B, Mreze!C80, 'Reg. planiranih prekida'!G:G, 'Uzroci prekida'!E$8)+C77*SUMIFS('Reg. planiranih prekida'!T:T,'Reg. planiranih prekida'!B:B,Mreze!C$8,'Reg. planiranih prekida'!G:G,'Uzroci prekida'!E$8))/C77,0)</f>
        <v>0</v>
      </c>
      <c r="AH77" s="44">
        <f>IF(B77&lt;&gt;"",(SUMIFS('Reg. planiranih prekida'!U:U, 'Reg. planiranih prekida'!B:B, Mreze!C80, 'Reg. planiranih prekida'!G:G, 'Uzroci prekida'!E$9)+C77*SUMIFS('Reg. planiranih prekida'!T:T,'Reg. planiranih prekida'!B:B,Mreze!C$8,'Reg. planiranih prekida'!G:G,'Uzroci prekida'!E$9))/C77,0)</f>
        <v>0</v>
      </c>
      <c r="AI77" s="44">
        <f>IF(B77&lt;&gt;"",(SUMIFS('Reg. planiranih prekida'!U:U, 'Reg. planiranih prekida'!B:B, Mreze!C80, 'Reg. planiranih prekida'!G:G, 'Uzroci prekida'!E$10)+C77*SUMIFS('Reg. planiranih prekida'!T:T,'Reg. planiranih prekida'!B:B,Mreze!C$8,'Reg. planiranih prekida'!G:G,'Uzroci prekida'!E$10))/C77,0)</f>
        <v>0</v>
      </c>
      <c r="AJ77" s="44">
        <f>IF(B77&lt;&gt;"",(SUMIFS('Reg. planiranih prekida'!U:U, 'Reg. planiranih prekida'!B:B, Mreze!C80, 'Reg. planiranih prekida'!G:G, 'Uzroci prekida'!E$11)+C77*SUMIFS('Reg. planiranih prekida'!T:T,'Reg. planiranih prekida'!B:B,Mreze!C$8,'Reg. planiranih prekida'!G:G,'Uzroci prekida'!E$11))/C77,0)</f>
        <v>0</v>
      </c>
      <c r="AK77" s="187">
        <f t="shared" si="16"/>
        <v>0</v>
      </c>
    </row>
    <row r="78" spans="1:37" ht="25.5" x14ac:dyDescent="0.25">
      <c r="A78" s="90">
        <f t="shared" si="17"/>
        <v>73</v>
      </c>
      <c r="B78" s="91" t="str">
        <f>IF(Mreze!B81&lt;&gt;"",Mreze!B81,"")</f>
        <v/>
      </c>
      <c r="C78" s="92">
        <f>Mreze!F81</f>
        <v>0</v>
      </c>
      <c r="D78" s="92">
        <f t="shared" si="9"/>
        <v>0</v>
      </c>
      <c r="E78" s="92">
        <f t="shared" si="10"/>
        <v>0</v>
      </c>
      <c r="F78" s="186">
        <f t="shared" si="11"/>
        <v>0</v>
      </c>
      <c r="G78" s="92">
        <f t="shared" si="12"/>
        <v>0</v>
      </c>
      <c r="H78" s="23">
        <f>IF(B78&lt;&gt;"",SUMIF('Reg. neplaniranih prekida'!B:B, Mreze!C81, 'Reg. neplaniranih prekida'!R:R)+SUMIF('Reg. neplaniranih prekida'!B:B, Mreze!C$8, 'Reg. neplaniranih prekida'!R:R),0)</f>
        <v>0</v>
      </c>
      <c r="I78" s="23">
        <f>IF(B78&lt;&gt;"",SUMIF('Reg. neplaniranih prekida'!B:B,Mreze!C81,'Reg. neplaniranih prekida'!S:S)+SUMIF('Reg. neplaniranih prekida'!B:B,Mreze!C$8,'Reg. neplaniranih prekida'!S:S),0)</f>
        <v>0</v>
      </c>
      <c r="J78" s="72">
        <f>IF(B78&lt;&gt;"",(SUMIFS('Reg. neplaniranih prekida'!E:E,'Reg. neplaniranih prekida'!B:B,Mreze!C81,'Reg. neplaniranih prekida'!G:G,'Uzroci prekida'!E$12)+C78*SUMIFS('Reg. neplaniranih prekida'!R:R, 'Reg. neplaniranih prekida'!B:B, Mreze!C$8, 'Reg. neplaniranih prekida'!G:G, 'Uzroci prekida'!E$12))/C78,0)</f>
        <v>0</v>
      </c>
      <c r="K78" s="72">
        <f>IF(B78&lt;&gt;"",(SUMIFS('Reg. neplaniranih prekida'!E:E, 'Reg. neplaniranih prekida'!B:B, Mreze!C81, 'Reg. neplaniranih prekida'!G:G, 'Uzroci prekida'!E$13)+C78*SUMIFS('Reg. neplaniranih prekida'!R:R, 'Reg. neplaniranih prekida'!B:B, Mreze!C$8, 'Reg. neplaniranih prekida'!G:G, 'Uzroci prekida'!E$13))/C78,0)</f>
        <v>0</v>
      </c>
      <c r="L78" s="72">
        <f>IF(B78&lt;&gt;"",(SUMIFS('Reg. neplaniranih prekida'!E:E, 'Reg. neplaniranih prekida'!B:B, Mreze!C81, 'Reg. neplaniranih prekida'!G:G, 'Uzroci prekida'!E$14)+C78*SUMIFS('Reg. neplaniranih prekida'!R:R, 'Reg. neplaniranih prekida'!B:B, Mreze!C$8, 'Reg. neplaniranih prekida'!G:G, 'Uzroci prekida'!E$14))/C78,0)</f>
        <v>0</v>
      </c>
      <c r="M78" s="72">
        <f>IF(B78&lt;&gt;"",(SUMIFS('Reg. neplaniranih prekida'!E:E, 'Reg. neplaniranih prekida'!B:B, Mreze!C81, 'Reg. neplaniranih prekida'!G:G, 'Uzroci prekida'!E$15)+C78*SUMIFS('Reg. neplaniranih prekida'!R:R, 'Reg. neplaniranih prekida'!B:B, Mreze!C$8, 'Reg. neplaniranih prekida'!G:G, 'Uzroci prekida'!E$15))/C78,0)</f>
        <v>0</v>
      </c>
      <c r="N78" s="72">
        <f>IF(B78&lt;&gt;"",(SUMIFS('Reg. neplaniranih prekida'!E:E, 'Reg. neplaniranih prekida'!B:B, Mreze!C81, 'Reg. neplaniranih prekida'!G:G, 'Uzroci prekida'!E$16)+C78*SUMIFS('Reg. neplaniranih prekida'!R:R, 'Reg. neplaniranih prekida'!B:B, Mreze!C$8, 'Reg. neplaniranih prekida'!G:G, 'Uzroci prekida'!E$16))/C78,0)</f>
        <v>0</v>
      </c>
      <c r="O78" s="61">
        <f t="shared" si="13"/>
        <v>0</v>
      </c>
      <c r="P78" s="44">
        <f>IF(B78&lt;&gt;"",(SUMIFS('Reg. neplaniranih prekida'!T:T,'Reg. neplaniranih prekida'!B:B,Mreze!C81,'Reg. neplaniranih prekida'!G:G,'Uzroci prekida'!E$12)+C78*SUMIFS('Reg. neplaniranih prekida'!S:S,'Reg. neplaniranih prekida'!B:B,Mreze!C$8,'Reg. neplaniranih prekida'!G:G,'Uzroci prekida'!E$12))/C78,0)</f>
        <v>0</v>
      </c>
      <c r="Q78" s="44">
        <f>IF(B78&lt;&gt;"",(SUMIFS('Reg. neplaniranih prekida'!T:T,'Reg. neplaniranih prekida'!B:B,Mreze!C81,'Reg. neplaniranih prekida'!G:G,'Uzroci prekida'!E$13)+C78*SUMIFS('Reg. neplaniranih prekida'!S:S,'Reg. neplaniranih prekida'!B:B,Mreze!C$8,'Reg. neplaniranih prekida'!G:G,'Uzroci prekida'!E$13))/C78,0)</f>
        <v>0</v>
      </c>
      <c r="R78" s="44">
        <f>IF(B78&lt;&gt;"",(SUMIFS('Reg. neplaniranih prekida'!T:T,'Reg. neplaniranih prekida'!B:B,Mreze!C81,'Reg. neplaniranih prekida'!G:G,'Uzroci prekida'!E$14)+C78*SUMIFS('Reg. neplaniranih prekida'!S:S,'Reg. neplaniranih prekida'!B:B,Mreze!C$8,'Reg. neplaniranih prekida'!G:G,'Uzroci prekida'!E$14))/C78,0)</f>
        <v>0</v>
      </c>
      <c r="S78" s="45">
        <f>IF(B78&lt;&gt;"",(SUMIFS('Reg. neplaniranih prekida'!T:T,'Reg. neplaniranih prekida'!B:B,Mreze!C81,'Reg. neplaniranih prekida'!G:G,'Uzroci prekida'!E$15)+C78*SUMIFS('Reg. neplaniranih prekida'!S:S,'Reg. neplaniranih prekida'!B:B,Mreze!C$8,'Reg. neplaniranih prekida'!G:G,'Uzroci prekida'!E$15))/C78,0)</f>
        <v>0</v>
      </c>
      <c r="T78" s="44">
        <f>IF(B78&lt;&gt;"",(SUMIFS('Reg. neplaniranih prekida'!T:T,'Reg. neplaniranih prekida'!B:B,Mreze!C81,'Reg. neplaniranih prekida'!G:G,'Uzroci prekida'!E$16)+C78*SUMIFS('Reg. neplaniranih prekida'!S:S,'Reg. neplaniranih prekida'!B:B,Mreze!C$8,'Reg. neplaniranih prekida'!G:G,'Uzroci prekida'!E$16))/C78,0)</f>
        <v>0</v>
      </c>
      <c r="U78" s="60">
        <f t="shared" si="14"/>
        <v>0</v>
      </c>
      <c r="V78" s="23">
        <f>IF(B78&lt;&gt;"",SUMIF('Reg.Visa sila'!B:B, Mreze!C81, 'Reg.Visa sila'!R:R)+SUMIF('Reg.Visa sila'!B:B, Mreze!C$8, 'Reg.Visa sila'!R:R),0)</f>
        <v>0</v>
      </c>
      <c r="W78" s="23">
        <f>IF(B78&lt;&gt;"",SUMIF('Reg.Visa sila'!B:B,Mreze!C81,'Reg.Visa sila'!S:S)+SUMIF('Reg.Visa sila'!B:B,Mreze!C$8,'Reg.Visa sila'!S:S),0)</f>
        <v>0</v>
      </c>
      <c r="X78" s="61">
        <f>IF(B78&lt;&gt;"",(SUMIFS('Reg.Visa sila'!E:E, 'Reg.Visa sila'!B:B, Mreze!C81)+C78*SUMIFS('Reg.Visa sila'!R:R, 'Reg.Visa sila'!B:B, Mreze!C$8, 'Reg.Visa sila'!G:G, visa1))/C78,0)</f>
        <v>0</v>
      </c>
      <c r="Y78" s="60">
        <f>IF(B78&lt;&gt;"",(SUMIFS('Reg.Visa sila'!T:T, 'Reg.Visa sila'!B:B, Mreze!C81)+C78*SUMIFS('Reg.Visa sila'!S:S,'Reg.Visa sila'!B:B,Mreze!C$8,'Reg.Visa sila'!G:G,visa1))/C78,0)</f>
        <v>0</v>
      </c>
      <c r="Z78" s="23">
        <f>IF(B78&lt;&gt;"",SUMIF('Reg. planiranih prekida'!B:B, Mreze!C81, 'Reg. planiranih prekida'!S:S)+SUMIF('Reg. planiranih prekida'!B:B, Mreze!C$8, 'Reg. planiranih prekida'!S:S),0)</f>
        <v>0</v>
      </c>
      <c r="AA78" s="23">
        <f>IF(B78&lt;&gt;"",SUMIF('Reg. planiranih prekida'!B:B,Mreze!C81,'Reg. planiranih prekida'!T:T)+SUMIF('Reg. planiranih prekida'!B:B,Mreze!C$8,'Reg. planiranih prekida'!T:T),0)</f>
        <v>0</v>
      </c>
      <c r="AB78" s="72">
        <f>IF(B78&lt;&gt;"",(SUMIFS('Reg. planiranih prekida'!E:E, 'Reg. planiranih prekida'!B:B, Mreze!C81, 'Reg. planiranih prekida'!G:G, 'Uzroci prekida'!E$8)+C78*SUMIFS('Reg. planiranih prekida'!S:S, 'Reg. planiranih prekida'!B:B, Mreze!C$8, 'Reg. planiranih prekida'!G:G, 'Uzroci prekida'!E$8))/C78,0)</f>
        <v>0</v>
      </c>
      <c r="AC78" s="72">
        <f>IF(B78&lt;&gt;"",(SUMIFS('Reg. planiranih prekida'!E:E, 'Reg. planiranih prekida'!B:B, Mreze!C81, 'Reg. planiranih prekida'!G:G, 'Uzroci prekida'!E$9)+C78*SUMIFS('Reg. planiranih prekida'!S:S, 'Reg. planiranih prekida'!B:B, Mreze!C$8, 'Reg. planiranih prekida'!G:G, 'Uzroci prekida'!E$9))/C78,0)</f>
        <v>0</v>
      </c>
      <c r="AD78" s="72">
        <f>IF(B78&lt;&gt;"",(SUMIFS('Reg. planiranih prekida'!E:E, 'Reg. planiranih prekida'!B:B, Mreze!C81, 'Reg. planiranih prekida'!G:G, 'Uzroci prekida'!E$10)+C78*SUMIFS('Reg. planiranih prekida'!S:S, 'Reg. planiranih prekida'!B:B, Mreze!C$8, 'Reg. planiranih prekida'!G:G, 'Uzroci prekida'!E$10))/C78,0)</f>
        <v>0</v>
      </c>
      <c r="AE78" s="72">
        <f>IF(B78&lt;&gt;"",(SUMIFS('Reg. planiranih prekida'!E:E, 'Reg. planiranih prekida'!B:B, Mreze!C81, 'Reg. planiranih prekida'!G:G, 'Uzroci prekida'!E$11)+C78*SUMIFS('Reg. planiranih prekida'!S:S, 'Reg. planiranih prekida'!B:B, Mreze!C$8, 'Reg. planiranih prekida'!G:G, 'Uzroci prekida'!E$11))/C78,0)</f>
        <v>0</v>
      </c>
      <c r="AF78" s="61">
        <f t="shared" si="15"/>
        <v>0</v>
      </c>
      <c r="AG78" s="44">
        <f>IF(B78&lt;&gt;"",(SUMIFS('Reg. planiranih prekida'!U:U, 'Reg. planiranih prekida'!B:B, Mreze!C81, 'Reg. planiranih prekida'!G:G, 'Uzroci prekida'!E$8)+C78*SUMIFS('Reg. planiranih prekida'!T:T,'Reg. planiranih prekida'!B:B,Mreze!C$8,'Reg. planiranih prekida'!G:G,'Uzroci prekida'!E$8))/C78,0)</f>
        <v>0</v>
      </c>
      <c r="AH78" s="44">
        <f>IF(B78&lt;&gt;"",(SUMIFS('Reg. planiranih prekida'!U:U, 'Reg. planiranih prekida'!B:B, Mreze!C81, 'Reg. planiranih prekida'!G:G, 'Uzroci prekida'!E$9)+C78*SUMIFS('Reg. planiranih prekida'!T:T,'Reg. planiranih prekida'!B:B,Mreze!C$8,'Reg. planiranih prekida'!G:G,'Uzroci prekida'!E$9))/C78,0)</f>
        <v>0</v>
      </c>
      <c r="AI78" s="44">
        <f>IF(B78&lt;&gt;"",(SUMIFS('Reg. planiranih prekida'!U:U, 'Reg. planiranih prekida'!B:B, Mreze!C81, 'Reg. planiranih prekida'!G:G, 'Uzroci prekida'!E$10)+C78*SUMIFS('Reg. planiranih prekida'!T:T,'Reg. planiranih prekida'!B:B,Mreze!C$8,'Reg. planiranih prekida'!G:G,'Uzroci prekida'!E$10))/C78,0)</f>
        <v>0</v>
      </c>
      <c r="AJ78" s="44">
        <f>IF(B78&lt;&gt;"",(SUMIFS('Reg. planiranih prekida'!U:U, 'Reg. planiranih prekida'!B:B, Mreze!C81, 'Reg. planiranih prekida'!G:G, 'Uzroci prekida'!E$11)+C78*SUMIFS('Reg. planiranih prekida'!T:T,'Reg. planiranih prekida'!B:B,Mreze!C$8,'Reg. planiranih prekida'!G:G,'Uzroci prekida'!E$11))/C78,0)</f>
        <v>0</v>
      </c>
      <c r="AK78" s="187">
        <f t="shared" si="16"/>
        <v>0</v>
      </c>
    </row>
    <row r="79" spans="1:37" x14ac:dyDescent="0.25">
      <c r="A79" s="90">
        <f t="shared" si="17"/>
        <v>74</v>
      </c>
      <c r="B79" s="91" t="str">
        <f>IF(Mreze!B82&lt;&gt;"",Mreze!B82,"")</f>
        <v/>
      </c>
      <c r="C79" s="92">
        <f>Mreze!F82</f>
        <v>0</v>
      </c>
      <c r="D79" s="92">
        <f t="shared" si="9"/>
        <v>0</v>
      </c>
      <c r="E79" s="92">
        <f t="shared" si="10"/>
        <v>0</v>
      </c>
      <c r="F79" s="186">
        <f t="shared" si="11"/>
        <v>0</v>
      </c>
      <c r="G79" s="92">
        <f t="shared" si="12"/>
        <v>0</v>
      </c>
      <c r="H79" s="23">
        <f>IF(B79&lt;&gt;"",SUMIF('Reg. neplaniranih prekida'!B:B, Mreze!C82, 'Reg. neplaniranih prekida'!R:R)+SUMIF('Reg. neplaniranih prekida'!B:B, Mreze!C$8, 'Reg. neplaniranih prekida'!R:R),0)</f>
        <v>0</v>
      </c>
      <c r="I79" s="23">
        <f>IF(B79&lt;&gt;"",SUMIF('Reg. neplaniranih prekida'!B:B,Mreze!C82,'Reg. neplaniranih prekida'!S:S)+SUMIF('Reg. neplaniranih prekida'!B:B,Mreze!C$8,'Reg. neplaniranih prekida'!S:S),0)</f>
        <v>0</v>
      </c>
      <c r="J79" s="72">
        <f>IF(B79&lt;&gt;"",(SUMIFS('Reg. neplaniranih prekida'!E:E,'Reg. neplaniranih prekida'!B:B,Mreze!C82,'Reg. neplaniranih prekida'!G:G,'Uzroci prekida'!E$12)+C79*SUMIFS('Reg. neplaniranih prekida'!R:R, 'Reg. neplaniranih prekida'!B:B, Mreze!C$8, 'Reg. neplaniranih prekida'!G:G, 'Uzroci prekida'!E$12))/C79,0)</f>
        <v>0</v>
      </c>
      <c r="K79" s="72">
        <f>IF(B79&lt;&gt;"",(SUMIFS('Reg. neplaniranih prekida'!E:E, 'Reg. neplaniranih prekida'!B:B, Mreze!C82, 'Reg. neplaniranih prekida'!G:G, 'Uzroci prekida'!E$13)+C79*SUMIFS('Reg. neplaniranih prekida'!R:R, 'Reg. neplaniranih prekida'!B:B, Mreze!C$8, 'Reg. neplaniranih prekida'!G:G, 'Uzroci prekida'!E$13))/C79,0)</f>
        <v>0</v>
      </c>
      <c r="L79" s="72">
        <f>IF(B79&lt;&gt;"",(SUMIFS('Reg. neplaniranih prekida'!E:E, 'Reg. neplaniranih prekida'!B:B, Mreze!C82, 'Reg. neplaniranih prekida'!G:G, 'Uzroci prekida'!E$14)+C79*SUMIFS('Reg. neplaniranih prekida'!R:R, 'Reg. neplaniranih prekida'!B:B, Mreze!C$8, 'Reg. neplaniranih prekida'!G:G, 'Uzroci prekida'!E$14))/C79,0)</f>
        <v>0</v>
      </c>
      <c r="M79" s="72">
        <f>IF(B79&lt;&gt;"",(SUMIFS('Reg. neplaniranih prekida'!E:E, 'Reg. neplaniranih prekida'!B:B, Mreze!C82, 'Reg. neplaniranih prekida'!G:G, 'Uzroci prekida'!E$15)+C79*SUMIFS('Reg. neplaniranih prekida'!R:R, 'Reg. neplaniranih prekida'!B:B, Mreze!C$8, 'Reg. neplaniranih prekida'!G:G, 'Uzroci prekida'!E$15))/C79,0)</f>
        <v>0</v>
      </c>
      <c r="N79" s="72">
        <f>IF(B79&lt;&gt;"",(SUMIFS('Reg. neplaniranih prekida'!E:E, 'Reg. neplaniranih prekida'!B:B, Mreze!C82, 'Reg. neplaniranih prekida'!G:G, 'Uzroci prekida'!E$16)+C79*SUMIFS('Reg. neplaniranih prekida'!R:R, 'Reg. neplaniranih prekida'!B:B, Mreze!C$8, 'Reg. neplaniranih prekida'!G:G, 'Uzroci prekida'!E$16))/C79,0)</f>
        <v>0</v>
      </c>
      <c r="O79" s="61">
        <f t="shared" si="13"/>
        <v>0</v>
      </c>
      <c r="P79" s="44">
        <f>IF(B79&lt;&gt;"",(SUMIFS('Reg. neplaniranih prekida'!T:T,'Reg. neplaniranih prekida'!B:B,Mreze!C82,'Reg. neplaniranih prekida'!G:G,'Uzroci prekida'!E$12)+C79*SUMIFS('Reg. neplaniranih prekida'!S:S,'Reg. neplaniranih prekida'!B:B,Mreze!C$8,'Reg. neplaniranih prekida'!G:G,'Uzroci prekida'!E$12))/C79,0)</f>
        <v>0</v>
      </c>
      <c r="Q79" s="44">
        <f>IF(B79&lt;&gt;"",(SUMIFS('Reg. neplaniranih prekida'!T:T,'Reg. neplaniranih prekida'!B:B,Mreze!C82,'Reg. neplaniranih prekida'!G:G,'Uzroci prekida'!E$13)+C79*SUMIFS('Reg. neplaniranih prekida'!S:S,'Reg. neplaniranih prekida'!B:B,Mreze!C$8,'Reg. neplaniranih prekida'!G:G,'Uzroci prekida'!E$13))/C79,0)</f>
        <v>0</v>
      </c>
      <c r="R79" s="44">
        <f>IF(B79&lt;&gt;"",(SUMIFS('Reg. neplaniranih prekida'!T:T,'Reg. neplaniranih prekida'!B:B,Mreze!C82,'Reg. neplaniranih prekida'!G:G,'Uzroci prekida'!E$14)+C79*SUMIFS('Reg. neplaniranih prekida'!S:S,'Reg. neplaniranih prekida'!B:B,Mreze!C$8,'Reg. neplaniranih prekida'!G:G,'Uzroci prekida'!E$14))/C79,0)</f>
        <v>0</v>
      </c>
      <c r="S79" s="45">
        <f>IF(B79&lt;&gt;"",(SUMIFS('Reg. neplaniranih prekida'!T:T,'Reg. neplaniranih prekida'!B:B,Mreze!C82,'Reg. neplaniranih prekida'!G:G,'Uzroci prekida'!E$15)+C79*SUMIFS('Reg. neplaniranih prekida'!S:S,'Reg. neplaniranih prekida'!B:B,Mreze!C$8,'Reg. neplaniranih prekida'!G:G,'Uzroci prekida'!E$15))/C79,0)</f>
        <v>0</v>
      </c>
      <c r="T79" s="44">
        <f>IF(B79&lt;&gt;"",(SUMIFS('Reg. neplaniranih prekida'!T:T,'Reg. neplaniranih prekida'!B:B,Mreze!C82,'Reg. neplaniranih prekida'!G:G,'Uzroci prekida'!E$16)+C79*SUMIFS('Reg. neplaniranih prekida'!S:S,'Reg. neplaniranih prekida'!B:B,Mreze!C$8,'Reg. neplaniranih prekida'!G:G,'Uzroci prekida'!E$16))/C79,0)</f>
        <v>0</v>
      </c>
      <c r="U79" s="60">
        <f t="shared" si="14"/>
        <v>0</v>
      </c>
      <c r="V79" s="23">
        <f>IF(B79&lt;&gt;"",SUMIF('Reg.Visa sila'!B:B, Mreze!C82, 'Reg.Visa sila'!R:R)+SUMIF('Reg.Visa sila'!B:B, Mreze!C$8, 'Reg.Visa sila'!R:R),0)</f>
        <v>0</v>
      </c>
      <c r="W79" s="23">
        <f>IF(B79&lt;&gt;"",SUMIF('Reg.Visa sila'!B:B,Mreze!C82,'Reg.Visa sila'!S:S)+SUMIF('Reg.Visa sila'!B:B,Mreze!C$8,'Reg.Visa sila'!S:S),0)</f>
        <v>0</v>
      </c>
      <c r="X79" s="61">
        <f>IF(B79&lt;&gt;"",(SUMIFS('Reg.Visa sila'!E:E, 'Reg.Visa sila'!B:B, Mreze!C82)+C79*SUMIFS('Reg.Visa sila'!R:R, 'Reg.Visa sila'!B:B, Mreze!C$8, 'Reg.Visa sila'!G:G, visa1))/C79,0)</f>
        <v>0</v>
      </c>
      <c r="Y79" s="60">
        <f>IF(B79&lt;&gt;"",(SUMIFS('Reg.Visa sila'!T:T, 'Reg.Visa sila'!B:B, Mreze!C82)+C79*SUMIFS('Reg.Visa sila'!S:S,'Reg.Visa sila'!B:B,Mreze!C$8,'Reg.Visa sila'!G:G,visa1))/C79,0)</f>
        <v>0</v>
      </c>
      <c r="Z79" s="23">
        <f>IF(B79&lt;&gt;"",SUMIF('Reg. planiranih prekida'!B:B, Mreze!C82, 'Reg. planiranih prekida'!S:S)+SUMIF('Reg. planiranih prekida'!B:B, Mreze!C$8, 'Reg. planiranih prekida'!S:S),0)</f>
        <v>0</v>
      </c>
      <c r="AA79" s="23">
        <f>IF(B79&lt;&gt;"",SUMIF('Reg. planiranih prekida'!B:B,Mreze!C82,'Reg. planiranih prekida'!T:T)+SUMIF('Reg. planiranih prekida'!B:B,Mreze!C$8,'Reg. planiranih prekida'!T:T),0)</f>
        <v>0</v>
      </c>
      <c r="AB79" s="72">
        <f>IF(B79&lt;&gt;"",(SUMIFS('Reg. planiranih prekida'!E:E, 'Reg. planiranih prekida'!B:B, Mreze!C82, 'Reg. planiranih prekida'!G:G, 'Uzroci prekida'!E$8)+C79*SUMIFS('Reg. planiranih prekida'!S:S, 'Reg. planiranih prekida'!B:B, Mreze!C$8, 'Reg. planiranih prekida'!G:G, 'Uzroci prekida'!E$8))/C79,0)</f>
        <v>0</v>
      </c>
      <c r="AC79" s="72">
        <f>IF(B79&lt;&gt;"",(SUMIFS('Reg. planiranih prekida'!E:E, 'Reg. planiranih prekida'!B:B, Mreze!C82, 'Reg. planiranih prekida'!G:G, 'Uzroci prekida'!E$9)+C79*SUMIFS('Reg. planiranih prekida'!S:S, 'Reg. planiranih prekida'!B:B, Mreze!C$8, 'Reg. planiranih prekida'!G:G, 'Uzroci prekida'!E$9))/C79,0)</f>
        <v>0</v>
      </c>
      <c r="AD79" s="72">
        <f>IF(B79&lt;&gt;"",(SUMIFS('Reg. planiranih prekida'!E:E, 'Reg. planiranih prekida'!B:B, Mreze!C82, 'Reg. planiranih prekida'!G:G, 'Uzroci prekida'!E$10)+C79*SUMIFS('Reg. planiranih prekida'!S:S, 'Reg. planiranih prekida'!B:B, Mreze!C$8, 'Reg. planiranih prekida'!G:G, 'Uzroci prekida'!E$10))/C79,0)</f>
        <v>0</v>
      </c>
      <c r="AE79" s="72">
        <f>IF(B79&lt;&gt;"",(SUMIFS('Reg. planiranih prekida'!E:E, 'Reg. planiranih prekida'!B:B, Mreze!C82, 'Reg. planiranih prekida'!G:G, 'Uzroci prekida'!E$11)+C79*SUMIFS('Reg. planiranih prekida'!S:S, 'Reg. planiranih prekida'!B:B, Mreze!C$8, 'Reg. planiranih prekida'!G:G, 'Uzroci prekida'!E$11))/C79,0)</f>
        <v>0</v>
      </c>
      <c r="AF79" s="61">
        <f t="shared" si="15"/>
        <v>0</v>
      </c>
      <c r="AG79" s="44">
        <f>IF(B79&lt;&gt;"",(SUMIFS('Reg. planiranih prekida'!U:U, 'Reg. planiranih prekida'!B:B, Mreze!C82, 'Reg. planiranih prekida'!G:G, 'Uzroci prekida'!E$8)+C79*SUMIFS('Reg. planiranih prekida'!T:T,'Reg. planiranih prekida'!B:B,Mreze!C$8,'Reg. planiranih prekida'!G:G,'Uzroci prekida'!E$8))/C79,0)</f>
        <v>0</v>
      </c>
      <c r="AH79" s="44">
        <f>IF(B79&lt;&gt;"",(SUMIFS('Reg. planiranih prekida'!U:U, 'Reg. planiranih prekida'!B:B, Mreze!C82, 'Reg. planiranih prekida'!G:G, 'Uzroci prekida'!E$9)+C79*SUMIFS('Reg. planiranih prekida'!T:T,'Reg. planiranih prekida'!B:B,Mreze!C$8,'Reg. planiranih prekida'!G:G,'Uzroci prekida'!E$9))/C79,0)</f>
        <v>0</v>
      </c>
      <c r="AI79" s="44">
        <f>IF(B79&lt;&gt;"",(SUMIFS('Reg. planiranih prekida'!U:U, 'Reg. planiranih prekida'!B:B, Mreze!C82, 'Reg. planiranih prekida'!G:G, 'Uzroci prekida'!E$10)+C79*SUMIFS('Reg. planiranih prekida'!T:T,'Reg. planiranih prekida'!B:B,Mreze!C$8,'Reg. planiranih prekida'!G:G,'Uzroci prekida'!E$10))/C79,0)</f>
        <v>0</v>
      </c>
      <c r="AJ79" s="44">
        <f>IF(B79&lt;&gt;"",(SUMIFS('Reg. planiranih prekida'!U:U, 'Reg. planiranih prekida'!B:B, Mreze!C82, 'Reg. planiranih prekida'!G:G, 'Uzroci prekida'!E$11)+C79*SUMIFS('Reg. planiranih prekida'!T:T,'Reg. planiranih prekida'!B:B,Mreze!C$8,'Reg. planiranih prekida'!G:G,'Uzroci prekida'!E$11))/C79,0)</f>
        <v>0</v>
      </c>
      <c r="AK79" s="187">
        <f t="shared" si="16"/>
        <v>0</v>
      </c>
    </row>
    <row r="80" spans="1:37" ht="14.25" customHeight="1" x14ac:dyDescent="0.25">
      <c r="A80" s="90">
        <f t="shared" si="17"/>
        <v>75</v>
      </c>
      <c r="B80" s="91" t="str">
        <f>IF(Mreze!B83&lt;&gt;"",Mreze!B83,"")</f>
        <v/>
      </c>
      <c r="C80" s="92">
        <f>Mreze!F83</f>
        <v>0</v>
      </c>
      <c r="D80" s="92">
        <f t="shared" si="9"/>
        <v>0</v>
      </c>
      <c r="E80" s="92">
        <f t="shared" si="10"/>
        <v>0</v>
      </c>
      <c r="F80" s="186">
        <f t="shared" si="11"/>
        <v>0</v>
      </c>
      <c r="G80" s="92">
        <f t="shared" si="12"/>
        <v>0</v>
      </c>
      <c r="H80" s="23">
        <f>IF(B80&lt;&gt;"",SUMIF('Reg. neplaniranih prekida'!B:B, Mreze!C83, 'Reg. neplaniranih prekida'!R:R)+SUMIF('Reg. neplaniranih prekida'!B:B, Mreze!C$8, 'Reg. neplaniranih prekida'!R:R),0)</f>
        <v>0</v>
      </c>
      <c r="I80" s="23">
        <f>IF(B80&lt;&gt;"",SUMIF('Reg. neplaniranih prekida'!B:B,Mreze!C83,'Reg. neplaniranih prekida'!S:S)+SUMIF('Reg. neplaniranih prekida'!B:B,Mreze!C$8,'Reg. neplaniranih prekida'!S:S),0)</f>
        <v>0</v>
      </c>
      <c r="J80" s="72">
        <f>IF(B80&lt;&gt;"",(SUMIFS('Reg. neplaniranih prekida'!E:E,'Reg. neplaniranih prekida'!B:B,Mreze!C83,'Reg. neplaniranih prekida'!G:G,'Uzroci prekida'!E$12)+C80*SUMIFS('Reg. neplaniranih prekida'!R:R, 'Reg. neplaniranih prekida'!B:B, Mreze!C$8, 'Reg. neplaniranih prekida'!G:G, 'Uzroci prekida'!E$12))/C80,0)</f>
        <v>0</v>
      </c>
      <c r="K80" s="72">
        <f>IF(B80&lt;&gt;"",(SUMIFS('Reg. neplaniranih prekida'!E:E, 'Reg. neplaniranih prekida'!B:B, Mreze!C83, 'Reg. neplaniranih prekida'!G:G, 'Uzroci prekida'!E$13)+C80*SUMIFS('Reg. neplaniranih prekida'!R:R, 'Reg. neplaniranih prekida'!B:B, Mreze!C$8, 'Reg. neplaniranih prekida'!G:G, 'Uzroci prekida'!E$13))/C80,0)</f>
        <v>0</v>
      </c>
      <c r="L80" s="72">
        <f>IF(B80&lt;&gt;"",(SUMIFS('Reg. neplaniranih prekida'!E:E, 'Reg. neplaniranih prekida'!B:B, Mreze!C83, 'Reg. neplaniranih prekida'!G:G, 'Uzroci prekida'!E$14)+C80*SUMIFS('Reg. neplaniranih prekida'!R:R, 'Reg. neplaniranih prekida'!B:B, Mreze!C$8, 'Reg. neplaniranih prekida'!G:G, 'Uzroci prekida'!E$14))/C80,0)</f>
        <v>0</v>
      </c>
      <c r="M80" s="72">
        <f>IF(B80&lt;&gt;"",(SUMIFS('Reg. neplaniranih prekida'!E:E, 'Reg. neplaniranih prekida'!B:B, Mreze!C83, 'Reg. neplaniranih prekida'!G:G, 'Uzroci prekida'!E$15)+C80*SUMIFS('Reg. neplaniranih prekida'!R:R, 'Reg. neplaniranih prekida'!B:B, Mreze!C$8, 'Reg. neplaniranih prekida'!G:G, 'Uzroci prekida'!E$15))/C80,0)</f>
        <v>0</v>
      </c>
      <c r="N80" s="72">
        <f>IF(B80&lt;&gt;"",(SUMIFS('Reg. neplaniranih prekida'!E:E, 'Reg. neplaniranih prekida'!B:B, Mreze!C83, 'Reg. neplaniranih prekida'!G:G, 'Uzroci prekida'!E$16)+C80*SUMIFS('Reg. neplaniranih prekida'!R:R, 'Reg. neplaniranih prekida'!B:B, Mreze!C$8, 'Reg. neplaniranih prekida'!G:G, 'Uzroci prekida'!E$16))/C80,0)</f>
        <v>0</v>
      </c>
      <c r="O80" s="61">
        <f t="shared" si="13"/>
        <v>0</v>
      </c>
      <c r="P80" s="44">
        <f>IF(B80&lt;&gt;"",(SUMIFS('Reg. neplaniranih prekida'!T:T,'Reg. neplaniranih prekida'!B:B,Mreze!C83,'Reg. neplaniranih prekida'!G:G,'Uzroci prekida'!E$12)+C80*SUMIFS('Reg. neplaniranih prekida'!S:S,'Reg. neplaniranih prekida'!B:B,Mreze!C$8,'Reg. neplaniranih prekida'!G:G,'Uzroci prekida'!E$12))/C80,0)</f>
        <v>0</v>
      </c>
      <c r="Q80" s="44">
        <f>IF(B80&lt;&gt;"",(SUMIFS('Reg. neplaniranih prekida'!T:T,'Reg. neplaniranih prekida'!B:B,Mreze!C83,'Reg. neplaniranih prekida'!G:G,'Uzroci prekida'!E$13)+C80*SUMIFS('Reg. neplaniranih prekida'!S:S,'Reg. neplaniranih prekida'!B:B,Mreze!C$8,'Reg. neplaniranih prekida'!G:G,'Uzroci prekida'!E$13))/C80,0)</f>
        <v>0</v>
      </c>
      <c r="R80" s="44">
        <f>IF(B80&lt;&gt;"",(SUMIFS('Reg. neplaniranih prekida'!T:T,'Reg. neplaniranih prekida'!B:B,Mreze!C83,'Reg. neplaniranih prekida'!G:G,'Uzroci prekida'!E$14)+C80*SUMIFS('Reg. neplaniranih prekida'!S:S,'Reg. neplaniranih prekida'!B:B,Mreze!C$8,'Reg. neplaniranih prekida'!G:G,'Uzroci prekida'!E$14))/C80,0)</f>
        <v>0</v>
      </c>
      <c r="S80" s="45">
        <f>IF(B80&lt;&gt;"",(SUMIFS('Reg. neplaniranih prekida'!T:T,'Reg. neplaniranih prekida'!B:B,Mreze!C83,'Reg. neplaniranih prekida'!G:G,'Uzroci prekida'!E$15)+C80*SUMIFS('Reg. neplaniranih prekida'!S:S,'Reg. neplaniranih prekida'!B:B,Mreze!C$8,'Reg. neplaniranih prekida'!G:G,'Uzroci prekida'!E$15))/C80,0)</f>
        <v>0</v>
      </c>
      <c r="T80" s="44">
        <f>IF(B80&lt;&gt;"",(SUMIFS('Reg. neplaniranih prekida'!T:T,'Reg. neplaniranih prekida'!B:B,Mreze!C83,'Reg. neplaniranih prekida'!G:G,'Uzroci prekida'!E$16)+C80*SUMIFS('Reg. neplaniranih prekida'!S:S,'Reg. neplaniranih prekida'!B:B,Mreze!C$8,'Reg. neplaniranih prekida'!G:G,'Uzroci prekida'!E$16))/C80,0)</f>
        <v>0</v>
      </c>
      <c r="U80" s="60">
        <f t="shared" si="14"/>
        <v>0</v>
      </c>
      <c r="V80" s="23">
        <f>IF(B80&lt;&gt;"",SUMIF('Reg.Visa sila'!B:B, Mreze!C83, 'Reg.Visa sila'!R:R)+SUMIF('Reg.Visa sila'!B:B, Mreze!C$8, 'Reg.Visa sila'!R:R),0)</f>
        <v>0</v>
      </c>
      <c r="W80" s="23">
        <f>IF(B80&lt;&gt;"",SUMIF('Reg.Visa sila'!B:B,Mreze!C83,'Reg.Visa sila'!S:S)+SUMIF('Reg.Visa sila'!B:B,Mreze!C$8,'Reg.Visa sila'!S:S),0)</f>
        <v>0</v>
      </c>
      <c r="X80" s="61">
        <f>IF(B80&lt;&gt;"",(SUMIFS('Reg.Visa sila'!E:E, 'Reg.Visa sila'!B:B, Mreze!C83)+C80*SUMIFS('Reg.Visa sila'!R:R, 'Reg.Visa sila'!B:B, Mreze!C$8, 'Reg.Visa sila'!G:G, visa1))/C80,0)</f>
        <v>0</v>
      </c>
      <c r="Y80" s="60">
        <f>IF(B80&lt;&gt;"",(SUMIFS('Reg.Visa sila'!T:T, 'Reg.Visa sila'!B:B, Mreze!C83)+C80*SUMIFS('Reg.Visa sila'!S:S,'Reg.Visa sila'!B:B,Mreze!C$8,'Reg.Visa sila'!G:G,visa1))/C80,0)</f>
        <v>0</v>
      </c>
      <c r="Z80" s="23">
        <f>IF(B80&lt;&gt;"",SUMIF('Reg. planiranih prekida'!B:B, Mreze!C83, 'Reg. planiranih prekida'!S:S)+SUMIF('Reg. planiranih prekida'!B:B, Mreze!C$8, 'Reg. planiranih prekida'!S:S),0)</f>
        <v>0</v>
      </c>
      <c r="AA80" s="23">
        <f>IF(B80&lt;&gt;"",SUMIF('Reg. planiranih prekida'!B:B,Mreze!C83,'Reg. planiranih prekida'!T:T)+SUMIF('Reg. planiranih prekida'!B:B,Mreze!C$8,'Reg. planiranih prekida'!T:T),0)</f>
        <v>0</v>
      </c>
      <c r="AB80" s="72">
        <f>IF(B80&lt;&gt;"",(SUMIFS('Reg. planiranih prekida'!E:E, 'Reg. planiranih prekida'!B:B, Mreze!C83, 'Reg. planiranih prekida'!G:G, 'Uzroci prekida'!E$8)+C80*SUMIFS('Reg. planiranih prekida'!S:S, 'Reg. planiranih prekida'!B:B, Mreze!C$8, 'Reg. planiranih prekida'!G:G, 'Uzroci prekida'!E$8))/C80,0)</f>
        <v>0</v>
      </c>
      <c r="AC80" s="72">
        <f>IF(B80&lt;&gt;"",(SUMIFS('Reg. planiranih prekida'!E:E, 'Reg. planiranih prekida'!B:B, Mreze!C83, 'Reg. planiranih prekida'!G:G, 'Uzroci prekida'!E$9)+C80*SUMIFS('Reg. planiranih prekida'!S:S, 'Reg. planiranih prekida'!B:B, Mreze!C$8, 'Reg. planiranih prekida'!G:G, 'Uzroci prekida'!E$9))/C80,0)</f>
        <v>0</v>
      </c>
      <c r="AD80" s="72">
        <f>IF(B80&lt;&gt;"",(SUMIFS('Reg. planiranih prekida'!E:E, 'Reg. planiranih prekida'!B:B, Mreze!C83, 'Reg. planiranih prekida'!G:G, 'Uzroci prekida'!E$10)+C80*SUMIFS('Reg. planiranih prekida'!S:S, 'Reg. planiranih prekida'!B:B, Mreze!C$8, 'Reg. planiranih prekida'!G:G, 'Uzroci prekida'!E$10))/C80,0)</f>
        <v>0</v>
      </c>
      <c r="AE80" s="72">
        <f>IF(B80&lt;&gt;"",(SUMIFS('Reg. planiranih prekida'!E:E, 'Reg. planiranih prekida'!B:B, Mreze!C83, 'Reg. planiranih prekida'!G:G, 'Uzroci prekida'!E$11)+C80*SUMIFS('Reg. planiranih prekida'!S:S, 'Reg. planiranih prekida'!B:B, Mreze!C$8, 'Reg. planiranih prekida'!G:G, 'Uzroci prekida'!E$11))/C80,0)</f>
        <v>0</v>
      </c>
      <c r="AF80" s="61">
        <f t="shared" si="15"/>
        <v>0</v>
      </c>
      <c r="AG80" s="44">
        <f>IF(B80&lt;&gt;"",(SUMIFS('Reg. planiranih prekida'!U:U, 'Reg. planiranih prekida'!B:B, Mreze!C83, 'Reg. planiranih prekida'!G:G, 'Uzroci prekida'!E$8)+C80*SUMIFS('Reg. planiranih prekida'!T:T,'Reg. planiranih prekida'!B:B,Mreze!C$8,'Reg. planiranih prekida'!G:G,'Uzroci prekida'!E$8))/C80,0)</f>
        <v>0</v>
      </c>
      <c r="AH80" s="44">
        <f>IF(B80&lt;&gt;"",(SUMIFS('Reg. planiranih prekida'!U:U, 'Reg. planiranih prekida'!B:B, Mreze!C83, 'Reg. planiranih prekida'!G:G, 'Uzroci prekida'!E$9)+C80*SUMIFS('Reg. planiranih prekida'!T:T,'Reg. planiranih prekida'!B:B,Mreze!C$8,'Reg. planiranih prekida'!G:G,'Uzroci prekida'!E$9))/C80,0)</f>
        <v>0</v>
      </c>
      <c r="AI80" s="44">
        <f>IF(B80&lt;&gt;"",(SUMIFS('Reg. planiranih prekida'!U:U, 'Reg. planiranih prekida'!B:B, Mreze!C83, 'Reg. planiranih prekida'!G:G, 'Uzroci prekida'!E$10)+C80*SUMIFS('Reg. planiranih prekida'!T:T,'Reg. planiranih prekida'!B:B,Mreze!C$8,'Reg. planiranih prekida'!G:G,'Uzroci prekida'!E$10))/C80,0)</f>
        <v>0</v>
      </c>
      <c r="AJ80" s="44">
        <f>IF(B80&lt;&gt;"",(SUMIFS('Reg. planiranih prekida'!U:U, 'Reg. planiranih prekida'!B:B, Mreze!C83, 'Reg. planiranih prekida'!G:G, 'Uzroci prekida'!E$11)+C80*SUMIFS('Reg. planiranih prekida'!T:T,'Reg. planiranih prekida'!B:B,Mreze!C$8,'Reg. planiranih prekida'!G:G,'Uzroci prekida'!E$11))/C80,0)</f>
        <v>0</v>
      </c>
      <c r="AK80" s="187">
        <f t="shared" si="16"/>
        <v>0</v>
      </c>
    </row>
    <row r="81" spans="1:37" ht="25.5" x14ac:dyDescent="0.25">
      <c r="A81" s="90">
        <f t="shared" si="17"/>
        <v>76</v>
      </c>
      <c r="B81" s="91" t="str">
        <f>IF(Mreze!B84&lt;&gt;"",Mreze!B84,"")</f>
        <v/>
      </c>
      <c r="C81" s="92">
        <f>Mreze!F84</f>
        <v>0</v>
      </c>
      <c r="D81" s="92">
        <f t="shared" si="9"/>
        <v>0</v>
      </c>
      <c r="E81" s="92">
        <f t="shared" si="10"/>
        <v>0</v>
      </c>
      <c r="F81" s="186">
        <f t="shared" si="11"/>
        <v>0</v>
      </c>
      <c r="G81" s="92">
        <f t="shared" si="12"/>
        <v>0</v>
      </c>
      <c r="H81" s="23">
        <f>IF(B81&lt;&gt;"",SUMIF('Reg. neplaniranih prekida'!B:B, Mreze!C84, 'Reg. neplaniranih prekida'!R:R)+SUMIF('Reg. neplaniranih prekida'!B:B, Mreze!C$8, 'Reg. neplaniranih prekida'!R:R),0)</f>
        <v>0</v>
      </c>
      <c r="I81" s="23">
        <f>IF(B81&lt;&gt;"",SUMIF('Reg. neplaniranih prekida'!B:B,Mreze!C84,'Reg. neplaniranih prekida'!S:S)+SUMIF('Reg. neplaniranih prekida'!B:B,Mreze!C$8,'Reg. neplaniranih prekida'!S:S),0)</f>
        <v>0</v>
      </c>
      <c r="J81" s="72">
        <f>IF(B81&lt;&gt;"",(SUMIFS('Reg. neplaniranih prekida'!E:E,'Reg. neplaniranih prekida'!B:B,Mreze!C84,'Reg. neplaniranih prekida'!G:G,'Uzroci prekida'!E$12)+C81*SUMIFS('Reg. neplaniranih prekida'!R:R, 'Reg. neplaniranih prekida'!B:B, Mreze!C$8, 'Reg. neplaniranih prekida'!G:G, 'Uzroci prekida'!E$12))/C81,0)</f>
        <v>0</v>
      </c>
      <c r="K81" s="72">
        <f>IF(B81&lt;&gt;"",(SUMIFS('Reg. neplaniranih prekida'!E:E, 'Reg. neplaniranih prekida'!B:B, Mreze!C84, 'Reg. neplaniranih prekida'!G:G, 'Uzroci prekida'!E$13)+C81*SUMIFS('Reg. neplaniranih prekida'!R:R, 'Reg. neplaniranih prekida'!B:B, Mreze!C$8, 'Reg. neplaniranih prekida'!G:G, 'Uzroci prekida'!E$13))/C81,0)</f>
        <v>0</v>
      </c>
      <c r="L81" s="72">
        <f>IF(B81&lt;&gt;"",(SUMIFS('Reg. neplaniranih prekida'!E:E, 'Reg. neplaniranih prekida'!B:B, Mreze!C84, 'Reg. neplaniranih prekida'!G:G, 'Uzroci prekida'!E$14)+C81*SUMIFS('Reg. neplaniranih prekida'!R:R, 'Reg. neplaniranih prekida'!B:B, Mreze!C$8, 'Reg. neplaniranih prekida'!G:G, 'Uzroci prekida'!E$14))/C81,0)</f>
        <v>0</v>
      </c>
      <c r="M81" s="72">
        <f>IF(B81&lt;&gt;"",(SUMIFS('Reg. neplaniranih prekida'!E:E, 'Reg. neplaniranih prekida'!B:B, Mreze!C84, 'Reg. neplaniranih prekida'!G:G, 'Uzroci prekida'!E$15)+C81*SUMIFS('Reg. neplaniranih prekida'!R:R, 'Reg. neplaniranih prekida'!B:B, Mreze!C$8, 'Reg. neplaniranih prekida'!G:G, 'Uzroci prekida'!E$15))/C81,0)</f>
        <v>0</v>
      </c>
      <c r="N81" s="72">
        <f>IF(B81&lt;&gt;"",(SUMIFS('Reg. neplaniranih prekida'!E:E, 'Reg. neplaniranih prekida'!B:B, Mreze!C84, 'Reg. neplaniranih prekida'!G:G, 'Uzroci prekida'!E$16)+C81*SUMIFS('Reg. neplaniranih prekida'!R:R, 'Reg. neplaniranih prekida'!B:B, Mreze!C$8, 'Reg. neplaniranih prekida'!G:G, 'Uzroci prekida'!E$16))/C81,0)</f>
        <v>0</v>
      </c>
      <c r="O81" s="61">
        <f t="shared" si="13"/>
        <v>0</v>
      </c>
      <c r="P81" s="44">
        <f>IF(B81&lt;&gt;"",(SUMIFS('Reg. neplaniranih prekida'!T:T,'Reg. neplaniranih prekida'!B:B,Mreze!C84,'Reg. neplaniranih prekida'!G:G,'Uzroci prekida'!E$12)+C81*SUMIFS('Reg. neplaniranih prekida'!S:S,'Reg. neplaniranih prekida'!B:B,Mreze!C$8,'Reg. neplaniranih prekida'!G:G,'Uzroci prekida'!E$12))/C81,0)</f>
        <v>0</v>
      </c>
      <c r="Q81" s="44">
        <f>IF(B81&lt;&gt;"",(SUMIFS('Reg. neplaniranih prekida'!T:T,'Reg. neplaniranih prekida'!B:B,Mreze!C84,'Reg. neplaniranih prekida'!G:G,'Uzroci prekida'!E$13)+C81*SUMIFS('Reg. neplaniranih prekida'!S:S,'Reg. neplaniranih prekida'!B:B,Mreze!C$8,'Reg. neplaniranih prekida'!G:G,'Uzroci prekida'!E$13))/C81,0)</f>
        <v>0</v>
      </c>
      <c r="R81" s="44">
        <f>IF(B81&lt;&gt;"",(SUMIFS('Reg. neplaniranih prekida'!T:T,'Reg. neplaniranih prekida'!B:B,Mreze!C84,'Reg. neplaniranih prekida'!G:G,'Uzroci prekida'!E$14)+C81*SUMIFS('Reg. neplaniranih prekida'!S:S,'Reg. neplaniranih prekida'!B:B,Mreze!C$8,'Reg. neplaniranih prekida'!G:G,'Uzroci prekida'!E$14))/C81,0)</f>
        <v>0</v>
      </c>
      <c r="S81" s="45">
        <f>IF(B81&lt;&gt;"",(SUMIFS('Reg. neplaniranih prekida'!T:T,'Reg. neplaniranih prekida'!B:B,Mreze!C84,'Reg. neplaniranih prekida'!G:G,'Uzroci prekida'!E$15)+C81*SUMIFS('Reg. neplaniranih prekida'!S:S,'Reg. neplaniranih prekida'!B:B,Mreze!C$8,'Reg. neplaniranih prekida'!G:G,'Uzroci prekida'!E$15))/C81,0)</f>
        <v>0</v>
      </c>
      <c r="T81" s="44">
        <f>IF(B81&lt;&gt;"",(SUMIFS('Reg. neplaniranih prekida'!T:T,'Reg. neplaniranih prekida'!B:B,Mreze!C84,'Reg. neplaniranih prekida'!G:G,'Uzroci prekida'!E$16)+C81*SUMIFS('Reg. neplaniranih prekida'!S:S,'Reg. neplaniranih prekida'!B:B,Mreze!C$8,'Reg. neplaniranih prekida'!G:G,'Uzroci prekida'!E$16))/C81,0)</f>
        <v>0</v>
      </c>
      <c r="U81" s="60">
        <f t="shared" si="14"/>
        <v>0</v>
      </c>
      <c r="V81" s="23">
        <f>IF(B81&lt;&gt;"",SUMIF('Reg.Visa sila'!B:B, Mreze!C84, 'Reg.Visa sila'!R:R)+SUMIF('Reg.Visa sila'!B:B, Mreze!C$8, 'Reg.Visa sila'!R:R),0)</f>
        <v>0</v>
      </c>
      <c r="W81" s="23">
        <f>IF(B81&lt;&gt;"",SUMIF('Reg.Visa sila'!B:B,Mreze!C84,'Reg.Visa sila'!S:S)+SUMIF('Reg.Visa sila'!B:B,Mreze!C$8,'Reg.Visa sila'!S:S),0)</f>
        <v>0</v>
      </c>
      <c r="X81" s="61">
        <f>IF(B81&lt;&gt;"",(SUMIFS('Reg.Visa sila'!E:E, 'Reg.Visa sila'!B:B, Mreze!C84)+C81*SUMIFS('Reg.Visa sila'!R:R, 'Reg.Visa sila'!B:B, Mreze!C$8, 'Reg.Visa sila'!G:G, visa1))/C81,0)</f>
        <v>0</v>
      </c>
      <c r="Y81" s="60">
        <f>IF(B81&lt;&gt;"",(SUMIFS('Reg.Visa sila'!T:T, 'Reg.Visa sila'!B:B, Mreze!C84)+C81*SUMIFS('Reg.Visa sila'!S:S,'Reg.Visa sila'!B:B,Mreze!C$8,'Reg.Visa sila'!G:G,visa1))/C81,0)</f>
        <v>0</v>
      </c>
      <c r="Z81" s="23">
        <f>IF(B81&lt;&gt;"",SUMIF('Reg. planiranih prekida'!B:B, Mreze!C84, 'Reg. planiranih prekida'!S:S)+SUMIF('Reg. planiranih prekida'!B:B, Mreze!C$8, 'Reg. planiranih prekida'!S:S),0)</f>
        <v>0</v>
      </c>
      <c r="AA81" s="23">
        <f>IF(B81&lt;&gt;"",SUMIF('Reg. planiranih prekida'!B:B,Mreze!C84,'Reg. planiranih prekida'!T:T)+SUMIF('Reg. planiranih prekida'!B:B,Mreze!C$8,'Reg. planiranih prekida'!T:T),0)</f>
        <v>0</v>
      </c>
      <c r="AB81" s="72">
        <f>IF(B81&lt;&gt;"",(SUMIFS('Reg. planiranih prekida'!E:E, 'Reg. planiranih prekida'!B:B, Mreze!C84, 'Reg. planiranih prekida'!G:G, 'Uzroci prekida'!E$8)+C81*SUMIFS('Reg. planiranih prekida'!S:S, 'Reg. planiranih prekida'!B:B, Mreze!C$8, 'Reg. planiranih prekida'!G:G, 'Uzroci prekida'!E$8))/C81,0)</f>
        <v>0</v>
      </c>
      <c r="AC81" s="72">
        <f>IF(B81&lt;&gt;"",(SUMIFS('Reg. planiranih prekida'!E:E, 'Reg. planiranih prekida'!B:B, Mreze!C84, 'Reg. planiranih prekida'!G:G, 'Uzroci prekida'!E$9)+C81*SUMIFS('Reg. planiranih prekida'!S:S, 'Reg. planiranih prekida'!B:B, Mreze!C$8, 'Reg. planiranih prekida'!G:G, 'Uzroci prekida'!E$9))/C81,0)</f>
        <v>0</v>
      </c>
      <c r="AD81" s="72">
        <f>IF(B81&lt;&gt;"",(SUMIFS('Reg. planiranih prekida'!E:E, 'Reg. planiranih prekida'!B:B, Mreze!C84, 'Reg. planiranih prekida'!G:G, 'Uzroci prekida'!E$10)+C81*SUMIFS('Reg. planiranih prekida'!S:S, 'Reg. planiranih prekida'!B:B, Mreze!C$8, 'Reg. planiranih prekida'!G:G, 'Uzroci prekida'!E$10))/C81,0)</f>
        <v>0</v>
      </c>
      <c r="AE81" s="72">
        <f>IF(B81&lt;&gt;"",(SUMIFS('Reg. planiranih prekida'!E:E, 'Reg. planiranih prekida'!B:B, Mreze!C84, 'Reg. planiranih prekida'!G:G, 'Uzroci prekida'!E$11)+C81*SUMIFS('Reg. planiranih prekida'!S:S, 'Reg. planiranih prekida'!B:B, Mreze!C$8, 'Reg. planiranih prekida'!G:G, 'Uzroci prekida'!E$11))/C81,0)</f>
        <v>0</v>
      </c>
      <c r="AF81" s="61">
        <f t="shared" si="15"/>
        <v>0</v>
      </c>
      <c r="AG81" s="44">
        <f>IF(B81&lt;&gt;"",(SUMIFS('Reg. planiranih prekida'!U:U, 'Reg. planiranih prekida'!B:B, Mreze!C84, 'Reg. planiranih prekida'!G:G, 'Uzroci prekida'!E$8)+C81*SUMIFS('Reg. planiranih prekida'!T:T,'Reg. planiranih prekida'!B:B,Mreze!C$8,'Reg. planiranih prekida'!G:G,'Uzroci prekida'!E$8))/C81,0)</f>
        <v>0</v>
      </c>
      <c r="AH81" s="44">
        <f>IF(B81&lt;&gt;"",(SUMIFS('Reg. planiranih prekida'!U:U, 'Reg. planiranih prekida'!B:B, Mreze!C84, 'Reg. planiranih prekida'!G:G, 'Uzroci prekida'!E$9)+C81*SUMIFS('Reg. planiranih prekida'!T:T,'Reg. planiranih prekida'!B:B,Mreze!C$8,'Reg. planiranih prekida'!G:G,'Uzroci prekida'!E$9))/C81,0)</f>
        <v>0</v>
      </c>
      <c r="AI81" s="44">
        <f>IF(B81&lt;&gt;"",(SUMIFS('Reg. planiranih prekida'!U:U, 'Reg. planiranih prekida'!B:B, Mreze!C84, 'Reg. planiranih prekida'!G:G, 'Uzroci prekida'!E$10)+C81*SUMIFS('Reg. planiranih prekida'!T:T,'Reg. planiranih prekida'!B:B,Mreze!C$8,'Reg. planiranih prekida'!G:G,'Uzroci prekida'!E$10))/C81,0)</f>
        <v>0</v>
      </c>
      <c r="AJ81" s="44">
        <f>IF(B81&lt;&gt;"",(SUMIFS('Reg. planiranih prekida'!U:U, 'Reg. planiranih prekida'!B:B, Mreze!C84, 'Reg. planiranih prekida'!G:G, 'Uzroci prekida'!E$11)+C81*SUMIFS('Reg. planiranih prekida'!T:T,'Reg. planiranih prekida'!B:B,Mreze!C$8,'Reg. planiranih prekida'!G:G,'Uzroci prekida'!E$11))/C81,0)</f>
        <v>0</v>
      </c>
      <c r="AK81" s="187">
        <f t="shared" si="16"/>
        <v>0</v>
      </c>
    </row>
    <row r="82" spans="1:37" x14ac:dyDescent="0.25">
      <c r="A82" s="90">
        <f t="shared" si="17"/>
        <v>77</v>
      </c>
      <c r="B82" s="91" t="str">
        <f>IF(Mreze!B85&lt;&gt;"",Mreze!B85,"")</f>
        <v/>
      </c>
      <c r="C82" s="92">
        <f>Mreze!F85</f>
        <v>0</v>
      </c>
      <c r="D82" s="92">
        <f t="shared" si="9"/>
        <v>0</v>
      </c>
      <c r="E82" s="92">
        <f t="shared" si="10"/>
        <v>0</v>
      </c>
      <c r="F82" s="186">
        <f t="shared" si="11"/>
        <v>0</v>
      </c>
      <c r="G82" s="92">
        <f t="shared" si="12"/>
        <v>0</v>
      </c>
      <c r="H82" s="23">
        <f>IF(B82&lt;&gt;"",SUMIF('Reg. neplaniranih prekida'!B:B, Mreze!C85, 'Reg. neplaniranih prekida'!R:R)+SUMIF('Reg. neplaniranih prekida'!B:B, Mreze!C$8, 'Reg. neplaniranih prekida'!R:R),0)</f>
        <v>0</v>
      </c>
      <c r="I82" s="23">
        <f>IF(B82&lt;&gt;"",SUMIF('Reg. neplaniranih prekida'!B:B,Mreze!C85,'Reg. neplaniranih prekida'!S:S)+SUMIF('Reg. neplaniranih prekida'!B:B,Mreze!C$8,'Reg. neplaniranih prekida'!S:S),0)</f>
        <v>0</v>
      </c>
      <c r="J82" s="72">
        <f>IF(B82&lt;&gt;"",(SUMIFS('Reg. neplaniranih prekida'!E:E,'Reg. neplaniranih prekida'!B:B,Mreze!C85,'Reg. neplaniranih prekida'!G:G,'Uzroci prekida'!E$12)+C82*SUMIFS('Reg. neplaniranih prekida'!R:R, 'Reg. neplaniranih prekida'!B:B, Mreze!C$8, 'Reg. neplaniranih prekida'!G:G, 'Uzroci prekida'!E$12))/C82,0)</f>
        <v>0</v>
      </c>
      <c r="K82" s="72">
        <f>IF(B82&lt;&gt;"",(SUMIFS('Reg. neplaniranih prekida'!E:E, 'Reg. neplaniranih prekida'!B:B, Mreze!C85, 'Reg. neplaniranih prekida'!G:G, 'Uzroci prekida'!E$13)+C82*SUMIFS('Reg. neplaniranih prekida'!R:R, 'Reg. neplaniranih prekida'!B:B, Mreze!C$8, 'Reg. neplaniranih prekida'!G:G, 'Uzroci prekida'!E$13))/C82,0)</f>
        <v>0</v>
      </c>
      <c r="L82" s="72">
        <f>IF(B82&lt;&gt;"",(SUMIFS('Reg. neplaniranih prekida'!E:E, 'Reg. neplaniranih prekida'!B:B, Mreze!C85, 'Reg. neplaniranih prekida'!G:G, 'Uzroci prekida'!E$14)+C82*SUMIFS('Reg. neplaniranih prekida'!R:R, 'Reg. neplaniranih prekida'!B:B, Mreze!C$8, 'Reg. neplaniranih prekida'!G:G, 'Uzroci prekida'!E$14))/C82,0)</f>
        <v>0</v>
      </c>
      <c r="M82" s="72">
        <f>IF(B82&lt;&gt;"",(SUMIFS('Reg. neplaniranih prekida'!E:E, 'Reg. neplaniranih prekida'!B:B, Mreze!C85, 'Reg. neplaniranih prekida'!G:G, 'Uzroci prekida'!E$15)+C82*SUMIFS('Reg. neplaniranih prekida'!R:R, 'Reg. neplaniranih prekida'!B:B, Mreze!C$8, 'Reg. neplaniranih prekida'!G:G, 'Uzroci prekida'!E$15))/C82,0)</f>
        <v>0</v>
      </c>
      <c r="N82" s="72">
        <f>IF(B82&lt;&gt;"",(SUMIFS('Reg. neplaniranih prekida'!E:E, 'Reg. neplaniranih prekida'!B:B, Mreze!C85, 'Reg. neplaniranih prekida'!G:G, 'Uzroci prekida'!E$16)+C82*SUMIFS('Reg. neplaniranih prekida'!R:R, 'Reg. neplaniranih prekida'!B:B, Mreze!C$8, 'Reg. neplaniranih prekida'!G:G, 'Uzroci prekida'!E$16))/C82,0)</f>
        <v>0</v>
      </c>
      <c r="O82" s="61">
        <f t="shared" si="13"/>
        <v>0</v>
      </c>
      <c r="P82" s="44">
        <f>IF(B82&lt;&gt;"",(SUMIFS('Reg. neplaniranih prekida'!T:T,'Reg. neplaniranih prekida'!B:B,Mreze!C85,'Reg. neplaniranih prekida'!G:G,'Uzroci prekida'!E$12)+C82*SUMIFS('Reg. neplaniranih prekida'!S:S,'Reg. neplaniranih prekida'!B:B,Mreze!C$8,'Reg. neplaniranih prekida'!G:G,'Uzroci prekida'!E$12))/C82,0)</f>
        <v>0</v>
      </c>
      <c r="Q82" s="44">
        <f>IF(B82&lt;&gt;"",(SUMIFS('Reg. neplaniranih prekida'!T:T,'Reg. neplaniranih prekida'!B:B,Mreze!C85,'Reg. neplaniranih prekida'!G:G,'Uzroci prekida'!E$13)+C82*SUMIFS('Reg. neplaniranih prekida'!S:S,'Reg. neplaniranih prekida'!B:B,Mreze!C$8,'Reg. neplaniranih prekida'!G:G,'Uzroci prekida'!E$13))/C82,0)</f>
        <v>0</v>
      </c>
      <c r="R82" s="44">
        <f>IF(B82&lt;&gt;"",(SUMIFS('Reg. neplaniranih prekida'!T:T,'Reg. neplaniranih prekida'!B:B,Mreze!C85,'Reg. neplaniranih prekida'!G:G,'Uzroci prekida'!E$14)+C82*SUMIFS('Reg. neplaniranih prekida'!S:S,'Reg. neplaniranih prekida'!B:B,Mreze!C$8,'Reg. neplaniranih prekida'!G:G,'Uzroci prekida'!E$14))/C82,0)</f>
        <v>0</v>
      </c>
      <c r="S82" s="45">
        <f>IF(B82&lt;&gt;"",(SUMIFS('Reg. neplaniranih prekida'!T:T,'Reg. neplaniranih prekida'!B:B,Mreze!C85,'Reg. neplaniranih prekida'!G:G,'Uzroci prekida'!E$15)+C82*SUMIFS('Reg. neplaniranih prekida'!S:S,'Reg. neplaniranih prekida'!B:B,Mreze!C$8,'Reg. neplaniranih prekida'!G:G,'Uzroci prekida'!E$15))/C82,0)</f>
        <v>0</v>
      </c>
      <c r="T82" s="44">
        <f>IF(B82&lt;&gt;"",(SUMIFS('Reg. neplaniranih prekida'!T:T,'Reg. neplaniranih prekida'!B:B,Mreze!C85,'Reg. neplaniranih prekida'!G:G,'Uzroci prekida'!E$16)+C82*SUMIFS('Reg. neplaniranih prekida'!S:S,'Reg. neplaniranih prekida'!B:B,Mreze!C$8,'Reg. neplaniranih prekida'!G:G,'Uzroci prekida'!E$16))/C82,0)</f>
        <v>0</v>
      </c>
      <c r="U82" s="60">
        <f t="shared" si="14"/>
        <v>0</v>
      </c>
      <c r="V82" s="23">
        <f>IF(B82&lt;&gt;"",SUMIF('Reg.Visa sila'!B:B, Mreze!C85, 'Reg.Visa sila'!R:R)+SUMIF('Reg.Visa sila'!B:B, Mreze!C$8, 'Reg.Visa sila'!R:R),0)</f>
        <v>0</v>
      </c>
      <c r="W82" s="23">
        <f>IF(B82&lt;&gt;"",SUMIF('Reg.Visa sila'!B:B,Mreze!C85,'Reg.Visa sila'!S:S)+SUMIF('Reg.Visa sila'!B:B,Mreze!C$8,'Reg.Visa sila'!S:S),0)</f>
        <v>0</v>
      </c>
      <c r="X82" s="61">
        <f>IF(B82&lt;&gt;"",(SUMIFS('Reg.Visa sila'!E:E, 'Reg.Visa sila'!B:B, Mreze!C85)+C82*SUMIFS('Reg.Visa sila'!R:R, 'Reg.Visa sila'!B:B, Mreze!C$8, 'Reg.Visa sila'!G:G, visa1))/C82,0)</f>
        <v>0</v>
      </c>
      <c r="Y82" s="60">
        <f>IF(B82&lt;&gt;"",(SUMIFS('Reg.Visa sila'!T:T, 'Reg.Visa sila'!B:B, Mreze!C85)+C82*SUMIFS('Reg.Visa sila'!S:S,'Reg.Visa sila'!B:B,Mreze!C$8,'Reg.Visa sila'!G:G,visa1))/C82,0)</f>
        <v>0</v>
      </c>
      <c r="Z82" s="23">
        <f>IF(B82&lt;&gt;"",SUMIF('Reg. planiranih prekida'!B:B, Mreze!C85, 'Reg. planiranih prekida'!S:S)+SUMIF('Reg. planiranih prekida'!B:B, Mreze!C$8, 'Reg. planiranih prekida'!S:S),0)</f>
        <v>0</v>
      </c>
      <c r="AA82" s="23">
        <f>IF(B82&lt;&gt;"",SUMIF('Reg. planiranih prekida'!B:B,Mreze!C85,'Reg. planiranih prekida'!T:T)+SUMIF('Reg. planiranih prekida'!B:B,Mreze!C$8,'Reg. planiranih prekida'!T:T),0)</f>
        <v>0</v>
      </c>
      <c r="AB82" s="72">
        <f>IF(B82&lt;&gt;"",(SUMIFS('Reg. planiranih prekida'!E:E, 'Reg. planiranih prekida'!B:B, Mreze!C85, 'Reg. planiranih prekida'!G:G, 'Uzroci prekida'!E$8)+C82*SUMIFS('Reg. planiranih prekida'!S:S, 'Reg. planiranih prekida'!B:B, Mreze!C$8, 'Reg. planiranih prekida'!G:G, 'Uzroci prekida'!E$8))/C82,0)</f>
        <v>0</v>
      </c>
      <c r="AC82" s="72">
        <f>IF(B82&lt;&gt;"",(SUMIFS('Reg. planiranih prekida'!E:E, 'Reg. planiranih prekida'!B:B, Mreze!C85, 'Reg. planiranih prekida'!G:G, 'Uzroci prekida'!E$9)+C82*SUMIFS('Reg. planiranih prekida'!S:S, 'Reg. planiranih prekida'!B:B, Mreze!C$8, 'Reg. planiranih prekida'!G:G, 'Uzroci prekida'!E$9))/C82,0)</f>
        <v>0</v>
      </c>
      <c r="AD82" s="72">
        <f>IF(B82&lt;&gt;"",(SUMIFS('Reg. planiranih prekida'!E:E, 'Reg. planiranih prekida'!B:B, Mreze!C85, 'Reg. planiranih prekida'!G:G, 'Uzroci prekida'!E$10)+C82*SUMIFS('Reg. planiranih prekida'!S:S, 'Reg. planiranih prekida'!B:B, Mreze!C$8, 'Reg. planiranih prekida'!G:G, 'Uzroci prekida'!E$10))/C82,0)</f>
        <v>0</v>
      </c>
      <c r="AE82" s="72">
        <f>IF(B82&lt;&gt;"",(SUMIFS('Reg. planiranih prekida'!E:E, 'Reg. planiranih prekida'!B:B, Mreze!C85, 'Reg. planiranih prekida'!G:G, 'Uzroci prekida'!E$11)+C82*SUMIFS('Reg. planiranih prekida'!S:S, 'Reg. planiranih prekida'!B:B, Mreze!C$8, 'Reg. planiranih prekida'!G:G, 'Uzroci prekida'!E$11))/C82,0)</f>
        <v>0</v>
      </c>
      <c r="AF82" s="61">
        <f t="shared" si="15"/>
        <v>0</v>
      </c>
      <c r="AG82" s="44">
        <f>IF(B82&lt;&gt;"",(SUMIFS('Reg. planiranih prekida'!U:U, 'Reg. planiranih prekida'!B:B, Mreze!C85, 'Reg. planiranih prekida'!G:G, 'Uzroci prekida'!E$8)+C82*SUMIFS('Reg. planiranih prekida'!T:T,'Reg. planiranih prekida'!B:B,Mreze!C$8,'Reg. planiranih prekida'!G:G,'Uzroci prekida'!E$8))/C82,0)</f>
        <v>0</v>
      </c>
      <c r="AH82" s="44">
        <f>IF(B82&lt;&gt;"",(SUMIFS('Reg. planiranih prekida'!U:U, 'Reg. planiranih prekida'!B:B, Mreze!C85, 'Reg. planiranih prekida'!G:G, 'Uzroci prekida'!E$9)+C82*SUMIFS('Reg. planiranih prekida'!T:T,'Reg. planiranih prekida'!B:B,Mreze!C$8,'Reg. planiranih prekida'!G:G,'Uzroci prekida'!E$9))/C82,0)</f>
        <v>0</v>
      </c>
      <c r="AI82" s="44">
        <f>IF(B82&lt;&gt;"",(SUMIFS('Reg. planiranih prekida'!U:U, 'Reg. planiranih prekida'!B:B, Mreze!C85, 'Reg. planiranih prekida'!G:G, 'Uzroci prekida'!E$10)+C82*SUMIFS('Reg. planiranih prekida'!T:T,'Reg. planiranih prekida'!B:B,Mreze!C$8,'Reg. planiranih prekida'!G:G,'Uzroci prekida'!E$10))/C82,0)</f>
        <v>0</v>
      </c>
      <c r="AJ82" s="44">
        <f>IF(B82&lt;&gt;"",(SUMIFS('Reg. planiranih prekida'!U:U, 'Reg. planiranih prekida'!B:B, Mreze!C85, 'Reg. planiranih prekida'!G:G, 'Uzroci prekida'!E$11)+C82*SUMIFS('Reg. planiranih prekida'!T:T,'Reg. planiranih prekida'!B:B,Mreze!C$8,'Reg. planiranih prekida'!G:G,'Uzroci prekida'!E$11))/C82,0)</f>
        <v>0</v>
      </c>
      <c r="AK82" s="187">
        <f t="shared" si="16"/>
        <v>0</v>
      </c>
    </row>
    <row r="83" spans="1:37" ht="15.75" customHeight="1" x14ac:dyDescent="0.25">
      <c r="A83" s="90">
        <f t="shared" si="17"/>
        <v>78</v>
      </c>
      <c r="B83" s="91" t="str">
        <f>IF(Mreze!B86&lt;&gt;"",Mreze!B86,"")</f>
        <v/>
      </c>
      <c r="C83" s="92">
        <f>Mreze!F86</f>
        <v>0</v>
      </c>
      <c r="D83" s="92">
        <f t="shared" si="9"/>
        <v>0</v>
      </c>
      <c r="E83" s="92">
        <f t="shared" si="10"/>
        <v>0</v>
      </c>
      <c r="F83" s="186">
        <f t="shared" si="11"/>
        <v>0</v>
      </c>
      <c r="G83" s="92">
        <f t="shared" si="12"/>
        <v>0</v>
      </c>
      <c r="H83" s="23">
        <f>IF(B83&lt;&gt;"",SUMIF('Reg. neplaniranih prekida'!B:B, Mreze!C86, 'Reg. neplaniranih prekida'!R:R)+SUMIF('Reg. neplaniranih prekida'!B:B, Mreze!C$8, 'Reg. neplaniranih prekida'!R:R),0)</f>
        <v>0</v>
      </c>
      <c r="I83" s="23">
        <f>IF(B83&lt;&gt;"",SUMIF('Reg. neplaniranih prekida'!B:B,Mreze!C86,'Reg. neplaniranih prekida'!S:S)+SUMIF('Reg. neplaniranih prekida'!B:B,Mreze!C$8,'Reg. neplaniranih prekida'!S:S),0)</f>
        <v>0</v>
      </c>
      <c r="J83" s="72">
        <f>IF(B83&lt;&gt;"",(SUMIFS('Reg. neplaniranih prekida'!E:E,'Reg. neplaniranih prekida'!B:B,Mreze!C86,'Reg. neplaniranih prekida'!G:G,'Uzroci prekida'!E$12)+C83*SUMIFS('Reg. neplaniranih prekida'!R:R, 'Reg. neplaniranih prekida'!B:B, Mreze!C$8, 'Reg. neplaniranih prekida'!G:G, 'Uzroci prekida'!E$12))/C83,0)</f>
        <v>0</v>
      </c>
      <c r="K83" s="72">
        <f>IF(B83&lt;&gt;"",(SUMIFS('Reg. neplaniranih prekida'!E:E, 'Reg. neplaniranih prekida'!B:B, Mreze!C86, 'Reg. neplaniranih prekida'!G:G, 'Uzroci prekida'!E$13)+C83*SUMIFS('Reg. neplaniranih prekida'!R:R, 'Reg. neplaniranih prekida'!B:B, Mreze!C$8, 'Reg. neplaniranih prekida'!G:G, 'Uzroci prekida'!E$13))/C83,0)</f>
        <v>0</v>
      </c>
      <c r="L83" s="72">
        <f>IF(B83&lt;&gt;"",(SUMIFS('Reg. neplaniranih prekida'!E:E, 'Reg. neplaniranih prekida'!B:B, Mreze!C86, 'Reg. neplaniranih prekida'!G:G, 'Uzroci prekida'!E$14)+C83*SUMIFS('Reg. neplaniranih prekida'!R:R, 'Reg. neplaniranih prekida'!B:B, Mreze!C$8, 'Reg. neplaniranih prekida'!G:G, 'Uzroci prekida'!E$14))/C83,0)</f>
        <v>0</v>
      </c>
      <c r="M83" s="72">
        <f>IF(B83&lt;&gt;"",(SUMIFS('Reg. neplaniranih prekida'!E:E, 'Reg. neplaniranih prekida'!B:B, Mreze!C86, 'Reg. neplaniranih prekida'!G:G, 'Uzroci prekida'!E$15)+C83*SUMIFS('Reg. neplaniranih prekida'!R:R, 'Reg. neplaniranih prekida'!B:B, Mreze!C$8, 'Reg. neplaniranih prekida'!G:G, 'Uzroci prekida'!E$15))/C83,0)</f>
        <v>0</v>
      </c>
      <c r="N83" s="72">
        <f>IF(B83&lt;&gt;"",(SUMIFS('Reg. neplaniranih prekida'!E:E, 'Reg. neplaniranih prekida'!B:B, Mreze!C86, 'Reg. neplaniranih prekida'!G:G, 'Uzroci prekida'!E$16)+C83*SUMIFS('Reg. neplaniranih prekida'!R:R, 'Reg. neplaniranih prekida'!B:B, Mreze!C$8, 'Reg. neplaniranih prekida'!G:G, 'Uzroci prekida'!E$16))/C83,0)</f>
        <v>0</v>
      </c>
      <c r="O83" s="61">
        <f t="shared" si="13"/>
        <v>0</v>
      </c>
      <c r="P83" s="44">
        <f>IF(B83&lt;&gt;"",(SUMIFS('Reg. neplaniranih prekida'!T:T,'Reg. neplaniranih prekida'!B:B,Mreze!C86,'Reg. neplaniranih prekida'!G:G,'Uzroci prekida'!E$12)+C83*SUMIFS('Reg. neplaniranih prekida'!S:S,'Reg. neplaniranih prekida'!B:B,Mreze!C$8,'Reg. neplaniranih prekida'!G:G,'Uzroci prekida'!E$12))/C83,0)</f>
        <v>0</v>
      </c>
      <c r="Q83" s="44">
        <f>IF(B83&lt;&gt;"",(SUMIFS('Reg. neplaniranih prekida'!T:T,'Reg. neplaniranih prekida'!B:B,Mreze!C86,'Reg. neplaniranih prekida'!G:G,'Uzroci prekida'!E$13)+C83*SUMIFS('Reg. neplaniranih prekida'!S:S,'Reg. neplaniranih prekida'!B:B,Mreze!C$8,'Reg. neplaniranih prekida'!G:G,'Uzroci prekida'!E$13))/C83,0)</f>
        <v>0</v>
      </c>
      <c r="R83" s="44">
        <f>IF(B83&lt;&gt;"",(SUMIFS('Reg. neplaniranih prekida'!T:T,'Reg. neplaniranih prekida'!B:B,Mreze!C86,'Reg. neplaniranih prekida'!G:G,'Uzroci prekida'!E$14)+C83*SUMIFS('Reg. neplaniranih prekida'!S:S,'Reg. neplaniranih prekida'!B:B,Mreze!C$8,'Reg. neplaniranih prekida'!G:G,'Uzroci prekida'!E$14))/C83,0)</f>
        <v>0</v>
      </c>
      <c r="S83" s="45">
        <f>IF(B83&lt;&gt;"",(SUMIFS('Reg. neplaniranih prekida'!T:T,'Reg. neplaniranih prekida'!B:B,Mreze!C86,'Reg. neplaniranih prekida'!G:G,'Uzroci prekida'!E$15)+C83*SUMIFS('Reg. neplaniranih prekida'!S:S,'Reg. neplaniranih prekida'!B:B,Mreze!C$8,'Reg. neplaniranih prekida'!G:G,'Uzroci prekida'!E$15))/C83,0)</f>
        <v>0</v>
      </c>
      <c r="T83" s="44">
        <f>IF(B83&lt;&gt;"",(SUMIFS('Reg. neplaniranih prekida'!T:T,'Reg. neplaniranih prekida'!B:B,Mreze!C86,'Reg. neplaniranih prekida'!G:G,'Uzroci prekida'!E$16)+C83*SUMIFS('Reg. neplaniranih prekida'!S:S,'Reg. neplaniranih prekida'!B:B,Mreze!C$8,'Reg. neplaniranih prekida'!G:G,'Uzroci prekida'!E$16))/C83,0)</f>
        <v>0</v>
      </c>
      <c r="U83" s="60">
        <f t="shared" si="14"/>
        <v>0</v>
      </c>
      <c r="V83" s="23">
        <f>IF(B83&lt;&gt;"",SUMIF('Reg.Visa sila'!B:B, Mreze!C86, 'Reg.Visa sila'!R:R)+SUMIF('Reg.Visa sila'!B:B, Mreze!C$8, 'Reg.Visa sila'!R:R),0)</f>
        <v>0</v>
      </c>
      <c r="W83" s="23">
        <f>IF(B83&lt;&gt;"",SUMIF('Reg.Visa sila'!B:B,Mreze!C86,'Reg.Visa sila'!S:S)+SUMIF('Reg.Visa sila'!B:B,Mreze!C$8,'Reg.Visa sila'!S:S),0)</f>
        <v>0</v>
      </c>
      <c r="X83" s="61">
        <f>IF(B83&lt;&gt;"",(SUMIFS('Reg.Visa sila'!E:E, 'Reg.Visa sila'!B:B, Mreze!C86)+C83*SUMIFS('Reg.Visa sila'!R:R, 'Reg.Visa sila'!B:B, Mreze!C$8, 'Reg.Visa sila'!G:G, visa1))/C83,0)</f>
        <v>0</v>
      </c>
      <c r="Y83" s="60">
        <f>IF(B83&lt;&gt;"",(SUMIFS('Reg.Visa sila'!T:T, 'Reg.Visa sila'!B:B, Mreze!C86)+C83*SUMIFS('Reg.Visa sila'!S:S,'Reg.Visa sila'!B:B,Mreze!C$8,'Reg.Visa sila'!G:G,visa1))/C83,0)</f>
        <v>0</v>
      </c>
      <c r="Z83" s="23">
        <f>IF(B83&lt;&gt;"",SUMIF('Reg. planiranih prekida'!B:B, Mreze!C86, 'Reg. planiranih prekida'!S:S)+SUMIF('Reg. planiranih prekida'!B:B, Mreze!C$8, 'Reg. planiranih prekida'!S:S),0)</f>
        <v>0</v>
      </c>
      <c r="AA83" s="23">
        <f>IF(B83&lt;&gt;"",SUMIF('Reg. planiranih prekida'!B:B,Mreze!C86,'Reg. planiranih prekida'!T:T)+SUMIF('Reg. planiranih prekida'!B:B,Mreze!C$8,'Reg. planiranih prekida'!T:T),0)</f>
        <v>0</v>
      </c>
      <c r="AB83" s="72">
        <f>IF(B83&lt;&gt;"",(SUMIFS('Reg. planiranih prekida'!E:E, 'Reg. planiranih prekida'!B:B, Mreze!C86, 'Reg. planiranih prekida'!G:G, 'Uzroci prekida'!E$8)+C83*SUMIFS('Reg. planiranih prekida'!S:S, 'Reg. planiranih prekida'!B:B, Mreze!C$8, 'Reg. planiranih prekida'!G:G, 'Uzroci prekida'!E$8))/C83,0)</f>
        <v>0</v>
      </c>
      <c r="AC83" s="72">
        <f>IF(B83&lt;&gt;"",(SUMIFS('Reg. planiranih prekida'!E:E, 'Reg. planiranih prekida'!B:B, Mreze!C86, 'Reg. planiranih prekida'!G:G, 'Uzroci prekida'!E$9)+C83*SUMIFS('Reg. planiranih prekida'!S:S, 'Reg. planiranih prekida'!B:B, Mreze!C$8, 'Reg. planiranih prekida'!G:G, 'Uzroci prekida'!E$9))/C83,0)</f>
        <v>0</v>
      </c>
      <c r="AD83" s="72">
        <f>IF(B83&lt;&gt;"",(SUMIFS('Reg. planiranih prekida'!E:E, 'Reg. planiranih prekida'!B:B, Mreze!C86, 'Reg. planiranih prekida'!G:G, 'Uzroci prekida'!E$10)+C83*SUMIFS('Reg. planiranih prekida'!S:S, 'Reg. planiranih prekida'!B:B, Mreze!C$8, 'Reg. planiranih prekida'!G:G, 'Uzroci prekida'!E$10))/C83,0)</f>
        <v>0</v>
      </c>
      <c r="AE83" s="72">
        <f>IF(B83&lt;&gt;"",(SUMIFS('Reg. planiranih prekida'!E:E, 'Reg. planiranih prekida'!B:B, Mreze!C86, 'Reg. planiranih prekida'!G:G, 'Uzroci prekida'!E$11)+C83*SUMIFS('Reg. planiranih prekida'!S:S, 'Reg. planiranih prekida'!B:B, Mreze!C$8, 'Reg. planiranih prekida'!G:G, 'Uzroci prekida'!E$11))/C83,0)</f>
        <v>0</v>
      </c>
      <c r="AF83" s="61">
        <f t="shared" si="15"/>
        <v>0</v>
      </c>
      <c r="AG83" s="44">
        <f>IF(B83&lt;&gt;"",(SUMIFS('Reg. planiranih prekida'!U:U, 'Reg. planiranih prekida'!B:B, Mreze!C86, 'Reg. planiranih prekida'!G:G, 'Uzroci prekida'!E$8)+C83*SUMIFS('Reg. planiranih prekida'!T:T,'Reg. planiranih prekida'!B:B,Mreze!C$8,'Reg. planiranih prekida'!G:G,'Uzroci prekida'!E$8))/C83,0)</f>
        <v>0</v>
      </c>
      <c r="AH83" s="44">
        <f>IF(B83&lt;&gt;"",(SUMIFS('Reg. planiranih prekida'!U:U, 'Reg. planiranih prekida'!B:B, Mreze!C86, 'Reg. planiranih prekida'!G:G, 'Uzroci prekida'!E$9)+C83*SUMIFS('Reg. planiranih prekida'!T:T,'Reg. planiranih prekida'!B:B,Mreze!C$8,'Reg. planiranih prekida'!G:G,'Uzroci prekida'!E$9))/C83,0)</f>
        <v>0</v>
      </c>
      <c r="AI83" s="44">
        <f>IF(B83&lt;&gt;"",(SUMIFS('Reg. planiranih prekida'!U:U, 'Reg. planiranih prekida'!B:B, Mreze!C86, 'Reg. planiranih prekida'!G:G, 'Uzroci prekida'!E$10)+C83*SUMIFS('Reg. planiranih prekida'!T:T,'Reg. planiranih prekida'!B:B,Mreze!C$8,'Reg. planiranih prekida'!G:G,'Uzroci prekida'!E$10))/C83,0)</f>
        <v>0</v>
      </c>
      <c r="AJ83" s="44">
        <f>IF(B83&lt;&gt;"",(SUMIFS('Reg. planiranih prekida'!U:U, 'Reg. planiranih prekida'!B:B, Mreze!C86, 'Reg. planiranih prekida'!G:G, 'Uzroci prekida'!E$11)+C83*SUMIFS('Reg. planiranih prekida'!T:T,'Reg. planiranih prekida'!B:B,Mreze!C$8,'Reg. planiranih prekida'!G:G,'Uzroci prekida'!E$11))/C83,0)</f>
        <v>0</v>
      </c>
      <c r="AK83" s="187">
        <f t="shared" si="16"/>
        <v>0</v>
      </c>
    </row>
    <row r="84" spans="1:37" ht="25.5" x14ac:dyDescent="0.25">
      <c r="A84" s="90">
        <f t="shared" si="17"/>
        <v>79</v>
      </c>
      <c r="B84" s="91" t="str">
        <f>IF(Mreze!B87&lt;&gt;"",Mreze!B87,"")</f>
        <v/>
      </c>
      <c r="C84" s="92">
        <f>Mreze!F87</f>
        <v>0</v>
      </c>
      <c r="D84" s="92">
        <f t="shared" si="9"/>
        <v>0</v>
      </c>
      <c r="E84" s="92">
        <f t="shared" si="10"/>
        <v>0</v>
      </c>
      <c r="F84" s="186">
        <f t="shared" si="11"/>
        <v>0</v>
      </c>
      <c r="G84" s="92">
        <f t="shared" si="12"/>
        <v>0</v>
      </c>
      <c r="H84" s="23">
        <f>IF(B84&lt;&gt;"",SUMIF('Reg. neplaniranih prekida'!B:B, Mreze!C87, 'Reg. neplaniranih prekida'!R:R)+SUMIF('Reg. neplaniranih prekida'!B:B, Mreze!C$8, 'Reg. neplaniranih prekida'!R:R),0)</f>
        <v>0</v>
      </c>
      <c r="I84" s="23">
        <f>IF(B84&lt;&gt;"",SUMIF('Reg. neplaniranih prekida'!B:B,Mreze!C87,'Reg. neplaniranih prekida'!S:S)+SUMIF('Reg. neplaniranih prekida'!B:B,Mreze!C$8,'Reg. neplaniranih prekida'!S:S),0)</f>
        <v>0</v>
      </c>
      <c r="J84" s="72">
        <f>IF(B84&lt;&gt;"",(SUMIFS('Reg. neplaniranih prekida'!E:E,'Reg. neplaniranih prekida'!B:B,Mreze!C87,'Reg. neplaniranih prekida'!G:G,'Uzroci prekida'!E$12)+C84*SUMIFS('Reg. neplaniranih prekida'!R:R, 'Reg. neplaniranih prekida'!B:B, Mreze!C$8, 'Reg. neplaniranih prekida'!G:G, 'Uzroci prekida'!E$12))/C84,0)</f>
        <v>0</v>
      </c>
      <c r="K84" s="72">
        <f>IF(B84&lt;&gt;"",(SUMIFS('Reg. neplaniranih prekida'!E:E, 'Reg. neplaniranih prekida'!B:B, Mreze!C87, 'Reg. neplaniranih prekida'!G:G, 'Uzroci prekida'!E$13)+C84*SUMIFS('Reg. neplaniranih prekida'!R:R, 'Reg. neplaniranih prekida'!B:B, Mreze!C$8, 'Reg. neplaniranih prekida'!G:G, 'Uzroci prekida'!E$13))/C84,0)</f>
        <v>0</v>
      </c>
      <c r="L84" s="72">
        <f>IF(B84&lt;&gt;"",(SUMIFS('Reg. neplaniranih prekida'!E:E, 'Reg. neplaniranih prekida'!B:B, Mreze!C87, 'Reg. neplaniranih prekida'!G:G, 'Uzroci prekida'!E$14)+C84*SUMIFS('Reg. neplaniranih prekida'!R:R, 'Reg. neplaniranih prekida'!B:B, Mreze!C$8, 'Reg. neplaniranih prekida'!G:G, 'Uzroci prekida'!E$14))/C84,0)</f>
        <v>0</v>
      </c>
      <c r="M84" s="72">
        <f>IF(B84&lt;&gt;"",(SUMIFS('Reg. neplaniranih prekida'!E:E, 'Reg. neplaniranih prekida'!B:B, Mreze!C87, 'Reg. neplaniranih prekida'!G:G, 'Uzroci prekida'!E$15)+C84*SUMIFS('Reg. neplaniranih prekida'!R:R, 'Reg. neplaniranih prekida'!B:B, Mreze!C$8, 'Reg. neplaniranih prekida'!G:G, 'Uzroci prekida'!E$15))/C84,0)</f>
        <v>0</v>
      </c>
      <c r="N84" s="72">
        <f>IF(B84&lt;&gt;"",(SUMIFS('Reg. neplaniranih prekida'!E:E, 'Reg. neplaniranih prekida'!B:B, Mreze!C87, 'Reg. neplaniranih prekida'!G:G, 'Uzroci prekida'!E$16)+C84*SUMIFS('Reg. neplaniranih prekida'!R:R, 'Reg. neplaniranih prekida'!B:B, Mreze!C$8, 'Reg. neplaniranih prekida'!G:G, 'Uzroci prekida'!E$16))/C84,0)</f>
        <v>0</v>
      </c>
      <c r="O84" s="61">
        <f t="shared" si="13"/>
        <v>0</v>
      </c>
      <c r="P84" s="44">
        <f>IF(B84&lt;&gt;"",(SUMIFS('Reg. neplaniranih prekida'!T:T,'Reg. neplaniranih prekida'!B:B,Mreze!C87,'Reg. neplaniranih prekida'!G:G,'Uzroci prekida'!E$12)+C84*SUMIFS('Reg. neplaniranih prekida'!S:S,'Reg. neplaniranih prekida'!B:B,Mreze!C$8,'Reg. neplaniranih prekida'!G:G,'Uzroci prekida'!E$12))/C84,0)</f>
        <v>0</v>
      </c>
      <c r="Q84" s="44">
        <f>IF(B84&lt;&gt;"",(SUMIFS('Reg. neplaniranih prekida'!T:T,'Reg. neplaniranih prekida'!B:B,Mreze!C87,'Reg. neplaniranih prekida'!G:G,'Uzroci prekida'!E$13)+C84*SUMIFS('Reg. neplaniranih prekida'!S:S,'Reg. neplaniranih prekida'!B:B,Mreze!C$8,'Reg. neplaniranih prekida'!G:G,'Uzroci prekida'!E$13))/C84,0)</f>
        <v>0</v>
      </c>
      <c r="R84" s="44">
        <f>IF(B84&lt;&gt;"",(SUMIFS('Reg. neplaniranih prekida'!T:T,'Reg. neplaniranih prekida'!B:B,Mreze!C87,'Reg. neplaniranih prekida'!G:G,'Uzroci prekida'!E$14)+C84*SUMIFS('Reg. neplaniranih prekida'!S:S,'Reg. neplaniranih prekida'!B:B,Mreze!C$8,'Reg. neplaniranih prekida'!G:G,'Uzroci prekida'!E$14))/C84,0)</f>
        <v>0</v>
      </c>
      <c r="S84" s="45">
        <f>IF(B84&lt;&gt;"",(SUMIFS('Reg. neplaniranih prekida'!T:T,'Reg. neplaniranih prekida'!B:B,Mreze!C87,'Reg. neplaniranih prekida'!G:G,'Uzroci prekida'!E$15)+C84*SUMIFS('Reg. neplaniranih prekida'!S:S,'Reg. neplaniranih prekida'!B:B,Mreze!C$8,'Reg. neplaniranih prekida'!G:G,'Uzroci prekida'!E$15))/C84,0)</f>
        <v>0</v>
      </c>
      <c r="T84" s="44">
        <f>IF(B84&lt;&gt;"",(SUMIFS('Reg. neplaniranih prekida'!T:T,'Reg. neplaniranih prekida'!B:B,Mreze!C87,'Reg. neplaniranih prekida'!G:G,'Uzroci prekida'!E$16)+C84*SUMIFS('Reg. neplaniranih prekida'!S:S,'Reg. neplaniranih prekida'!B:B,Mreze!C$8,'Reg. neplaniranih prekida'!G:G,'Uzroci prekida'!E$16))/C84,0)</f>
        <v>0</v>
      </c>
      <c r="U84" s="60">
        <f t="shared" si="14"/>
        <v>0</v>
      </c>
      <c r="V84" s="23">
        <f>IF(B84&lt;&gt;"",SUMIF('Reg.Visa sila'!B:B, Mreze!C87, 'Reg.Visa sila'!R:R)+SUMIF('Reg.Visa sila'!B:B, Mreze!C$8, 'Reg.Visa sila'!R:R),0)</f>
        <v>0</v>
      </c>
      <c r="W84" s="23">
        <f>IF(B84&lt;&gt;"",SUMIF('Reg.Visa sila'!B:B,Mreze!C87,'Reg.Visa sila'!S:S)+SUMIF('Reg.Visa sila'!B:B,Mreze!C$8,'Reg.Visa sila'!S:S),0)</f>
        <v>0</v>
      </c>
      <c r="X84" s="61">
        <f>IF(B84&lt;&gt;"",(SUMIFS('Reg.Visa sila'!E:E, 'Reg.Visa sila'!B:B, Mreze!C87)+C84*SUMIFS('Reg.Visa sila'!R:R, 'Reg.Visa sila'!B:B, Mreze!C$8, 'Reg.Visa sila'!G:G, visa1))/C84,0)</f>
        <v>0</v>
      </c>
      <c r="Y84" s="60">
        <f>IF(B84&lt;&gt;"",(SUMIFS('Reg.Visa sila'!T:T, 'Reg.Visa sila'!B:B, Mreze!C87)+C84*SUMIFS('Reg.Visa sila'!S:S,'Reg.Visa sila'!B:B,Mreze!C$8,'Reg.Visa sila'!G:G,visa1))/C84,0)</f>
        <v>0</v>
      </c>
      <c r="Z84" s="23">
        <f>IF(B84&lt;&gt;"",SUMIF('Reg. planiranih prekida'!B:B, Mreze!C87, 'Reg. planiranih prekida'!S:S)+SUMIF('Reg. planiranih prekida'!B:B, Mreze!C$8, 'Reg. planiranih prekida'!S:S),0)</f>
        <v>0</v>
      </c>
      <c r="AA84" s="23">
        <f>IF(B84&lt;&gt;"",SUMIF('Reg. planiranih prekida'!B:B,Mreze!C87,'Reg. planiranih prekida'!T:T)+SUMIF('Reg. planiranih prekida'!B:B,Mreze!C$8,'Reg. planiranih prekida'!T:T),0)</f>
        <v>0</v>
      </c>
      <c r="AB84" s="72">
        <f>IF(B84&lt;&gt;"",(SUMIFS('Reg. planiranih prekida'!E:E, 'Reg. planiranih prekida'!B:B, Mreze!C87, 'Reg. planiranih prekida'!G:G, 'Uzroci prekida'!E$8)+C84*SUMIFS('Reg. planiranih prekida'!S:S, 'Reg. planiranih prekida'!B:B, Mreze!C$8, 'Reg. planiranih prekida'!G:G, 'Uzroci prekida'!E$8))/C84,0)</f>
        <v>0</v>
      </c>
      <c r="AC84" s="72">
        <f>IF(B84&lt;&gt;"",(SUMIFS('Reg. planiranih prekida'!E:E, 'Reg. planiranih prekida'!B:B, Mreze!C87, 'Reg. planiranih prekida'!G:G, 'Uzroci prekida'!E$9)+C84*SUMIFS('Reg. planiranih prekida'!S:S, 'Reg. planiranih prekida'!B:B, Mreze!C$8, 'Reg. planiranih prekida'!G:G, 'Uzroci prekida'!E$9))/C84,0)</f>
        <v>0</v>
      </c>
      <c r="AD84" s="72">
        <f>IF(B84&lt;&gt;"",(SUMIFS('Reg. planiranih prekida'!E:E, 'Reg. planiranih prekida'!B:B, Mreze!C87, 'Reg. planiranih prekida'!G:G, 'Uzroci prekida'!E$10)+C84*SUMIFS('Reg. planiranih prekida'!S:S, 'Reg. planiranih prekida'!B:B, Mreze!C$8, 'Reg. planiranih prekida'!G:G, 'Uzroci prekida'!E$10))/C84,0)</f>
        <v>0</v>
      </c>
      <c r="AE84" s="72">
        <f>IF(B84&lt;&gt;"",(SUMIFS('Reg. planiranih prekida'!E:E, 'Reg. planiranih prekida'!B:B, Mreze!C87, 'Reg. planiranih prekida'!G:G, 'Uzroci prekida'!E$11)+C84*SUMIFS('Reg. planiranih prekida'!S:S, 'Reg. planiranih prekida'!B:B, Mreze!C$8, 'Reg. planiranih prekida'!G:G, 'Uzroci prekida'!E$11))/C84,0)</f>
        <v>0</v>
      </c>
      <c r="AF84" s="61">
        <f t="shared" si="15"/>
        <v>0</v>
      </c>
      <c r="AG84" s="44">
        <f>IF(B84&lt;&gt;"",(SUMIFS('Reg. planiranih prekida'!U:U, 'Reg. planiranih prekida'!B:B, Mreze!C87, 'Reg. planiranih prekida'!G:G, 'Uzroci prekida'!E$8)+C84*SUMIFS('Reg. planiranih prekida'!T:T,'Reg. planiranih prekida'!B:B,Mreze!C$8,'Reg. planiranih prekida'!G:G,'Uzroci prekida'!E$8))/C84,0)</f>
        <v>0</v>
      </c>
      <c r="AH84" s="44">
        <f>IF(B84&lt;&gt;"",(SUMIFS('Reg. planiranih prekida'!U:U, 'Reg. planiranih prekida'!B:B, Mreze!C87, 'Reg. planiranih prekida'!G:G, 'Uzroci prekida'!E$9)+C84*SUMIFS('Reg. planiranih prekida'!T:T,'Reg. planiranih prekida'!B:B,Mreze!C$8,'Reg. planiranih prekida'!G:G,'Uzroci prekida'!E$9))/C84,0)</f>
        <v>0</v>
      </c>
      <c r="AI84" s="44">
        <f>IF(B84&lt;&gt;"",(SUMIFS('Reg. planiranih prekida'!U:U, 'Reg. planiranih prekida'!B:B, Mreze!C87, 'Reg. planiranih prekida'!G:G, 'Uzroci prekida'!E$10)+C84*SUMIFS('Reg. planiranih prekida'!T:T,'Reg. planiranih prekida'!B:B,Mreze!C$8,'Reg. planiranih prekida'!G:G,'Uzroci prekida'!E$10))/C84,0)</f>
        <v>0</v>
      </c>
      <c r="AJ84" s="44">
        <f>IF(B84&lt;&gt;"",(SUMIFS('Reg. planiranih prekida'!U:U, 'Reg. planiranih prekida'!B:B, Mreze!C87, 'Reg. planiranih prekida'!G:G, 'Uzroci prekida'!E$11)+C84*SUMIFS('Reg. planiranih prekida'!T:T,'Reg. planiranih prekida'!B:B,Mreze!C$8,'Reg. planiranih prekida'!G:G,'Uzroci prekida'!E$11))/C84,0)</f>
        <v>0</v>
      </c>
      <c r="AK84" s="187">
        <f t="shared" si="16"/>
        <v>0</v>
      </c>
    </row>
    <row r="85" spans="1:37" x14ac:dyDescent="0.25">
      <c r="A85" s="90">
        <f t="shared" si="17"/>
        <v>80</v>
      </c>
      <c r="B85" s="91" t="str">
        <f>IF(Mreze!B88&lt;&gt;"",Mreze!B88,"")</f>
        <v/>
      </c>
      <c r="C85" s="92">
        <f>Mreze!F88</f>
        <v>0</v>
      </c>
      <c r="D85" s="92">
        <f t="shared" si="9"/>
        <v>0</v>
      </c>
      <c r="E85" s="92">
        <f t="shared" si="10"/>
        <v>0</v>
      </c>
      <c r="F85" s="186">
        <f t="shared" si="11"/>
        <v>0</v>
      </c>
      <c r="G85" s="92">
        <f t="shared" si="12"/>
        <v>0</v>
      </c>
      <c r="H85" s="23">
        <f>IF(B85&lt;&gt;"",SUMIF('Reg. neplaniranih prekida'!B:B, Mreze!C88, 'Reg. neplaniranih prekida'!R:R)+SUMIF('Reg. neplaniranih prekida'!B:B, Mreze!C$8, 'Reg. neplaniranih prekida'!R:R),0)</f>
        <v>0</v>
      </c>
      <c r="I85" s="23">
        <f>IF(B85&lt;&gt;"",SUMIF('Reg. neplaniranih prekida'!B:B,Mreze!C88,'Reg. neplaniranih prekida'!S:S)+SUMIF('Reg. neplaniranih prekida'!B:B,Mreze!C$8,'Reg. neplaniranih prekida'!S:S),0)</f>
        <v>0</v>
      </c>
      <c r="J85" s="72">
        <f>IF(B85&lt;&gt;"",(SUMIFS('Reg. neplaniranih prekida'!E:E,'Reg. neplaniranih prekida'!B:B,Mreze!C88,'Reg. neplaniranih prekida'!G:G,'Uzroci prekida'!E$12)+C85*SUMIFS('Reg. neplaniranih prekida'!R:R, 'Reg. neplaniranih prekida'!B:B, Mreze!C$8, 'Reg. neplaniranih prekida'!G:G, 'Uzroci prekida'!E$12))/C85,0)</f>
        <v>0</v>
      </c>
      <c r="K85" s="72">
        <f>IF(B85&lt;&gt;"",(SUMIFS('Reg. neplaniranih prekida'!E:E, 'Reg. neplaniranih prekida'!B:B, Mreze!C88, 'Reg. neplaniranih prekida'!G:G, 'Uzroci prekida'!E$13)+C85*SUMIFS('Reg. neplaniranih prekida'!R:R, 'Reg. neplaniranih prekida'!B:B, Mreze!C$8, 'Reg. neplaniranih prekida'!G:G, 'Uzroci prekida'!E$13))/C85,0)</f>
        <v>0</v>
      </c>
      <c r="L85" s="72">
        <f>IF(B85&lt;&gt;"",(SUMIFS('Reg. neplaniranih prekida'!E:E, 'Reg. neplaniranih prekida'!B:B, Mreze!C88, 'Reg. neplaniranih prekida'!G:G, 'Uzroci prekida'!E$14)+C85*SUMIFS('Reg. neplaniranih prekida'!R:R, 'Reg. neplaniranih prekida'!B:B, Mreze!C$8, 'Reg. neplaniranih prekida'!G:G, 'Uzroci prekida'!E$14))/C85,0)</f>
        <v>0</v>
      </c>
      <c r="M85" s="72">
        <f>IF(B85&lt;&gt;"",(SUMIFS('Reg. neplaniranih prekida'!E:E, 'Reg. neplaniranih prekida'!B:B, Mreze!C88, 'Reg. neplaniranih prekida'!G:G, 'Uzroci prekida'!E$15)+C85*SUMIFS('Reg. neplaniranih prekida'!R:R, 'Reg. neplaniranih prekida'!B:B, Mreze!C$8, 'Reg. neplaniranih prekida'!G:G, 'Uzroci prekida'!E$15))/C85,0)</f>
        <v>0</v>
      </c>
      <c r="N85" s="72">
        <f>IF(B85&lt;&gt;"",(SUMIFS('Reg. neplaniranih prekida'!E:E, 'Reg. neplaniranih prekida'!B:B, Mreze!C88, 'Reg. neplaniranih prekida'!G:G, 'Uzroci prekida'!E$16)+C85*SUMIFS('Reg. neplaniranih prekida'!R:R, 'Reg. neplaniranih prekida'!B:B, Mreze!C$8, 'Reg. neplaniranih prekida'!G:G, 'Uzroci prekida'!E$16))/C85,0)</f>
        <v>0</v>
      </c>
      <c r="O85" s="61">
        <f t="shared" si="13"/>
        <v>0</v>
      </c>
      <c r="P85" s="44">
        <f>IF(B85&lt;&gt;"",(SUMIFS('Reg. neplaniranih prekida'!T:T,'Reg. neplaniranih prekida'!B:B,Mreze!C88,'Reg. neplaniranih prekida'!G:G,'Uzroci prekida'!E$12)+C85*SUMIFS('Reg. neplaniranih prekida'!S:S,'Reg. neplaniranih prekida'!B:B,Mreze!C$8,'Reg. neplaniranih prekida'!G:G,'Uzroci prekida'!E$12))/C85,0)</f>
        <v>0</v>
      </c>
      <c r="Q85" s="44">
        <f>IF(B85&lt;&gt;"",(SUMIFS('Reg. neplaniranih prekida'!T:T,'Reg. neplaniranih prekida'!B:B,Mreze!C88,'Reg. neplaniranih prekida'!G:G,'Uzroci prekida'!E$13)+C85*SUMIFS('Reg. neplaniranih prekida'!S:S,'Reg. neplaniranih prekida'!B:B,Mreze!C$8,'Reg. neplaniranih prekida'!G:G,'Uzroci prekida'!E$13))/C85,0)</f>
        <v>0</v>
      </c>
      <c r="R85" s="44">
        <f>IF(B85&lt;&gt;"",(SUMIFS('Reg. neplaniranih prekida'!T:T,'Reg. neplaniranih prekida'!B:B,Mreze!C88,'Reg. neplaniranih prekida'!G:G,'Uzroci prekida'!E$14)+C85*SUMIFS('Reg. neplaniranih prekida'!S:S,'Reg. neplaniranih prekida'!B:B,Mreze!C$8,'Reg. neplaniranih prekida'!G:G,'Uzroci prekida'!E$14))/C85,0)</f>
        <v>0</v>
      </c>
      <c r="S85" s="45">
        <f>IF(B85&lt;&gt;"",(SUMIFS('Reg. neplaniranih prekida'!T:T,'Reg. neplaniranih prekida'!B:B,Mreze!C88,'Reg. neplaniranih prekida'!G:G,'Uzroci prekida'!E$15)+C85*SUMIFS('Reg. neplaniranih prekida'!S:S,'Reg. neplaniranih prekida'!B:B,Mreze!C$8,'Reg. neplaniranih prekida'!G:G,'Uzroci prekida'!E$15))/C85,0)</f>
        <v>0</v>
      </c>
      <c r="T85" s="44">
        <f>IF(B85&lt;&gt;"",(SUMIFS('Reg. neplaniranih prekida'!T:T,'Reg. neplaniranih prekida'!B:B,Mreze!C88,'Reg. neplaniranih prekida'!G:G,'Uzroci prekida'!E$16)+C85*SUMIFS('Reg. neplaniranih prekida'!S:S,'Reg. neplaniranih prekida'!B:B,Mreze!C$8,'Reg. neplaniranih prekida'!G:G,'Uzroci prekida'!E$16))/C85,0)</f>
        <v>0</v>
      </c>
      <c r="U85" s="60">
        <f t="shared" si="14"/>
        <v>0</v>
      </c>
      <c r="V85" s="23">
        <f>IF(B85&lt;&gt;"",SUMIF('Reg.Visa sila'!B:B, Mreze!C88, 'Reg.Visa sila'!R:R)+SUMIF('Reg.Visa sila'!B:B, Mreze!C$8, 'Reg.Visa sila'!R:R),0)</f>
        <v>0</v>
      </c>
      <c r="W85" s="23">
        <f>IF(B85&lt;&gt;"",SUMIF('Reg.Visa sila'!B:B,Mreze!C88,'Reg.Visa sila'!S:S)+SUMIF('Reg.Visa sila'!B:B,Mreze!C$8,'Reg.Visa sila'!S:S),0)</f>
        <v>0</v>
      </c>
      <c r="X85" s="61">
        <f>IF(B85&lt;&gt;"",(SUMIFS('Reg.Visa sila'!E:E, 'Reg.Visa sila'!B:B, Mreze!C88)+C85*SUMIFS('Reg.Visa sila'!R:R, 'Reg.Visa sila'!B:B, Mreze!C$8, 'Reg.Visa sila'!G:G, visa1))/C85,0)</f>
        <v>0</v>
      </c>
      <c r="Y85" s="60">
        <f>IF(B85&lt;&gt;"",(SUMIFS('Reg.Visa sila'!T:T, 'Reg.Visa sila'!B:B, Mreze!C88)+C85*SUMIFS('Reg.Visa sila'!S:S,'Reg.Visa sila'!B:B,Mreze!C$8,'Reg.Visa sila'!G:G,visa1))/C85,0)</f>
        <v>0</v>
      </c>
      <c r="Z85" s="23">
        <f>IF(B85&lt;&gt;"",SUMIF('Reg. planiranih prekida'!B:B, Mreze!C88, 'Reg. planiranih prekida'!S:S)+SUMIF('Reg. planiranih prekida'!B:B, Mreze!C$8, 'Reg. planiranih prekida'!S:S),0)</f>
        <v>0</v>
      </c>
      <c r="AA85" s="23">
        <f>IF(B85&lt;&gt;"",SUMIF('Reg. planiranih prekida'!B:B,Mreze!C88,'Reg. planiranih prekida'!T:T)+SUMIF('Reg. planiranih prekida'!B:B,Mreze!C$8,'Reg. planiranih prekida'!T:T),0)</f>
        <v>0</v>
      </c>
      <c r="AB85" s="72">
        <f>IF(B85&lt;&gt;"",(SUMIFS('Reg. planiranih prekida'!E:E, 'Reg. planiranih prekida'!B:B, Mreze!C88, 'Reg. planiranih prekida'!G:G, 'Uzroci prekida'!E$8)+C85*SUMIFS('Reg. planiranih prekida'!S:S, 'Reg. planiranih prekida'!B:B, Mreze!C$8, 'Reg. planiranih prekida'!G:G, 'Uzroci prekida'!E$8))/C85,0)</f>
        <v>0</v>
      </c>
      <c r="AC85" s="72">
        <f>IF(B85&lt;&gt;"",(SUMIFS('Reg. planiranih prekida'!E:E, 'Reg. planiranih prekida'!B:B, Mreze!C88, 'Reg. planiranih prekida'!G:G, 'Uzroci prekida'!E$9)+C85*SUMIFS('Reg. planiranih prekida'!S:S, 'Reg. planiranih prekida'!B:B, Mreze!C$8, 'Reg. planiranih prekida'!G:G, 'Uzroci prekida'!E$9))/C85,0)</f>
        <v>0</v>
      </c>
      <c r="AD85" s="72">
        <f>IF(B85&lt;&gt;"",(SUMIFS('Reg. planiranih prekida'!E:E, 'Reg. planiranih prekida'!B:B, Mreze!C88, 'Reg. planiranih prekida'!G:G, 'Uzroci prekida'!E$10)+C85*SUMIFS('Reg. planiranih prekida'!S:S, 'Reg. planiranih prekida'!B:B, Mreze!C$8, 'Reg. planiranih prekida'!G:G, 'Uzroci prekida'!E$10))/C85,0)</f>
        <v>0</v>
      </c>
      <c r="AE85" s="72">
        <f>IF(B85&lt;&gt;"",(SUMIFS('Reg. planiranih prekida'!E:E, 'Reg. planiranih prekida'!B:B, Mreze!C88, 'Reg. planiranih prekida'!G:G, 'Uzroci prekida'!E$11)+C85*SUMIFS('Reg. planiranih prekida'!S:S, 'Reg. planiranih prekida'!B:B, Mreze!C$8, 'Reg. planiranih prekida'!G:G, 'Uzroci prekida'!E$11))/C85,0)</f>
        <v>0</v>
      </c>
      <c r="AF85" s="61">
        <f t="shared" si="15"/>
        <v>0</v>
      </c>
      <c r="AG85" s="44">
        <f>IF(B85&lt;&gt;"",(SUMIFS('Reg. planiranih prekida'!U:U, 'Reg. planiranih prekida'!B:B, Mreze!C88, 'Reg. planiranih prekida'!G:G, 'Uzroci prekida'!E$8)+C85*SUMIFS('Reg. planiranih prekida'!T:T,'Reg. planiranih prekida'!B:B,Mreze!C$8,'Reg. planiranih prekida'!G:G,'Uzroci prekida'!E$8))/C85,0)</f>
        <v>0</v>
      </c>
      <c r="AH85" s="44">
        <f>IF(B85&lt;&gt;"",(SUMIFS('Reg. planiranih prekida'!U:U, 'Reg. planiranih prekida'!B:B, Mreze!C88, 'Reg. planiranih prekida'!G:G, 'Uzroci prekida'!E$9)+C85*SUMIFS('Reg. planiranih prekida'!T:T,'Reg. planiranih prekida'!B:B,Mreze!C$8,'Reg. planiranih prekida'!G:G,'Uzroci prekida'!E$9))/C85,0)</f>
        <v>0</v>
      </c>
      <c r="AI85" s="44">
        <f>IF(B85&lt;&gt;"",(SUMIFS('Reg. planiranih prekida'!U:U, 'Reg. planiranih prekida'!B:B, Mreze!C88, 'Reg. planiranih prekida'!G:G, 'Uzroci prekida'!E$10)+C85*SUMIFS('Reg. planiranih prekida'!T:T,'Reg. planiranih prekida'!B:B,Mreze!C$8,'Reg. planiranih prekida'!G:G,'Uzroci prekida'!E$10))/C85,0)</f>
        <v>0</v>
      </c>
      <c r="AJ85" s="44">
        <f>IF(B85&lt;&gt;"",(SUMIFS('Reg. planiranih prekida'!U:U, 'Reg. planiranih prekida'!B:B, Mreze!C88, 'Reg. planiranih prekida'!G:G, 'Uzroci prekida'!E$11)+C85*SUMIFS('Reg. planiranih prekida'!T:T,'Reg. planiranih prekida'!B:B,Mreze!C$8,'Reg. planiranih prekida'!G:G,'Uzroci prekida'!E$11))/C85,0)</f>
        <v>0</v>
      </c>
      <c r="AK85" s="187">
        <f t="shared" si="16"/>
        <v>0</v>
      </c>
    </row>
    <row r="86" spans="1:37" ht="25.5" x14ac:dyDescent="0.25">
      <c r="A86" s="90">
        <f t="shared" si="17"/>
        <v>81</v>
      </c>
      <c r="B86" s="91" t="str">
        <f>IF(Mreze!B89&lt;&gt;"",Mreze!B89,"")</f>
        <v/>
      </c>
      <c r="C86" s="92">
        <f>Mreze!F89</f>
        <v>0</v>
      </c>
      <c r="D86" s="92">
        <f t="shared" si="9"/>
        <v>0</v>
      </c>
      <c r="E86" s="92">
        <f t="shared" si="10"/>
        <v>0</v>
      </c>
      <c r="F86" s="186">
        <f t="shared" si="11"/>
        <v>0</v>
      </c>
      <c r="G86" s="92">
        <f t="shared" si="12"/>
        <v>0</v>
      </c>
      <c r="H86" s="23">
        <f>IF(B86&lt;&gt;"",SUMIF('Reg. neplaniranih prekida'!B:B, Mreze!C89, 'Reg. neplaniranih prekida'!R:R)+SUMIF('Reg. neplaniranih prekida'!B:B, Mreze!C$8, 'Reg. neplaniranih prekida'!R:R),0)</f>
        <v>0</v>
      </c>
      <c r="I86" s="23">
        <f>IF(B86&lt;&gt;"",SUMIF('Reg. neplaniranih prekida'!B:B,Mreze!C89,'Reg. neplaniranih prekida'!S:S)+SUMIF('Reg. neplaniranih prekida'!B:B,Mreze!C$8,'Reg. neplaniranih prekida'!S:S),0)</f>
        <v>0</v>
      </c>
      <c r="J86" s="72">
        <f>IF(B86&lt;&gt;"",(SUMIFS('Reg. neplaniranih prekida'!E:E,'Reg. neplaniranih prekida'!B:B,Mreze!C89,'Reg. neplaniranih prekida'!G:G,'Uzroci prekida'!E$12)+C86*SUMIFS('Reg. neplaniranih prekida'!R:R, 'Reg. neplaniranih prekida'!B:B, Mreze!C$8, 'Reg. neplaniranih prekida'!G:G, 'Uzroci prekida'!E$12))/C86,0)</f>
        <v>0</v>
      </c>
      <c r="K86" s="72">
        <f>IF(B86&lt;&gt;"",(SUMIFS('Reg. neplaniranih prekida'!E:E, 'Reg. neplaniranih prekida'!B:B, Mreze!C89, 'Reg. neplaniranih prekida'!G:G, 'Uzroci prekida'!E$13)+C86*SUMIFS('Reg. neplaniranih prekida'!R:R, 'Reg. neplaniranih prekida'!B:B, Mreze!C$8, 'Reg. neplaniranih prekida'!G:G, 'Uzroci prekida'!E$13))/C86,0)</f>
        <v>0</v>
      </c>
      <c r="L86" s="72">
        <f>IF(B86&lt;&gt;"",(SUMIFS('Reg. neplaniranih prekida'!E:E, 'Reg. neplaniranih prekida'!B:B, Mreze!C89, 'Reg. neplaniranih prekida'!G:G, 'Uzroci prekida'!E$14)+C86*SUMIFS('Reg. neplaniranih prekida'!R:R, 'Reg. neplaniranih prekida'!B:B, Mreze!C$8, 'Reg. neplaniranih prekida'!G:G, 'Uzroci prekida'!E$14))/C86,0)</f>
        <v>0</v>
      </c>
      <c r="M86" s="72">
        <f>IF(B86&lt;&gt;"",(SUMIFS('Reg. neplaniranih prekida'!E:E, 'Reg. neplaniranih prekida'!B:B, Mreze!C89, 'Reg. neplaniranih prekida'!G:G, 'Uzroci prekida'!E$15)+C86*SUMIFS('Reg. neplaniranih prekida'!R:R, 'Reg. neplaniranih prekida'!B:B, Mreze!C$8, 'Reg. neplaniranih prekida'!G:G, 'Uzroci prekida'!E$15))/C86,0)</f>
        <v>0</v>
      </c>
      <c r="N86" s="72">
        <f>IF(B86&lt;&gt;"",(SUMIFS('Reg. neplaniranih prekida'!E:E, 'Reg. neplaniranih prekida'!B:B, Mreze!C89, 'Reg. neplaniranih prekida'!G:G, 'Uzroci prekida'!E$16)+C86*SUMIFS('Reg. neplaniranih prekida'!R:R, 'Reg. neplaniranih prekida'!B:B, Mreze!C$8, 'Reg. neplaniranih prekida'!G:G, 'Uzroci prekida'!E$16))/C86,0)</f>
        <v>0</v>
      </c>
      <c r="O86" s="61">
        <f t="shared" si="13"/>
        <v>0</v>
      </c>
      <c r="P86" s="44">
        <f>IF(B86&lt;&gt;"",(SUMIFS('Reg. neplaniranih prekida'!T:T,'Reg. neplaniranih prekida'!B:B,Mreze!C89,'Reg. neplaniranih prekida'!G:G,'Uzroci prekida'!E$12)+C86*SUMIFS('Reg. neplaniranih prekida'!S:S,'Reg. neplaniranih prekida'!B:B,Mreze!C$8,'Reg. neplaniranih prekida'!G:G,'Uzroci prekida'!E$12))/C86,0)</f>
        <v>0</v>
      </c>
      <c r="Q86" s="44">
        <f>IF(B86&lt;&gt;"",(SUMIFS('Reg. neplaniranih prekida'!T:T,'Reg. neplaniranih prekida'!B:B,Mreze!C89,'Reg. neplaniranih prekida'!G:G,'Uzroci prekida'!E$13)+C86*SUMIFS('Reg. neplaniranih prekida'!S:S,'Reg. neplaniranih prekida'!B:B,Mreze!C$8,'Reg. neplaniranih prekida'!G:G,'Uzroci prekida'!E$13))/C86,0)</f>
        <v>0</v>
      </c>
      <c r="R86" s="44">
        <f>IF(B86&lt;&gt;"",(SUMIFS('Reg. neplaniranih prekida'!T:T,'Reg. neplaniranih prekida'!B:B,Mreze!C89,'Reg. neplaniranih prekida'!G:G,'Uzroci prekida'!E$14)+C86*SUMIFS('Reg. neplaniranih prekida'!S:S,'Reg. neplaniranih prekida'!B:B,Mreze!C$8,'Reg. neplaniranih prekida'!G:G,'Uzroci prekida'!E$14))/C86,0)</f>
        <v>0</v>
      </c>
      <c r="S86" s="45">
        <f>IF(B86&lt;&gt;"",(SUMIFS('Reg. neplaniranih prekida'!T:T,'Reg. neplaniranih prekida'!B:B,Mreze!C89,'Reg. neplaniranih prekida'!G:G,'Uzroci prekida'!E$15)+C86*SUMIFS('Reg. neplaniranih prekida'!S:S,'Reg. neplaniranih prekida'!B:B,Mreze!C$8,'Reg. neplaniranih prekida'!G:G,'Uzroci prekida'!E$15))/C86,0)</f>
        <v>0</v>
      </c>
      <c r="T86" s="44">
        <f>IF(B86&lt;&gt;"",(SUMIFS('Reg. neplaniranih prekida'!T:T,'Reg. neplaniranih prekida'!B:B,Mreze!C89,'Reg. neplaniranih prekida'!G:G,'Uzroci prekida'!E$16)+C86*SUMIFS('Reg. neplaniranih prekida'!S:S,'Reg. neplaniranih prekida'!B:B,Mreze!C$8,'Reg. neplaniranih prekida'!G:G,'Uzroci prekida'!E$16))/C86,0)</f>
        <v>0</v>
      </c>
      <c r="U86" s="60">
        <f t="shared" si="14"/>
        <v>0</v>
      </c>
      <c r="V86" s="23">
        <f>IF(B86&lt;&gt;"",SUMIF('Reg.Visa sila'!B:B, Mreze!C89, 'Reg.Visa sila'!R:R)+SUMIF('Reg.Visa sila'!B:B, Mreze!C$8, 'Reg.Visa sila'!R:R),0)</f>
        <v>0</v>
      </c>
      <c r="W86" s="23">
        <f>IF(B86&lt;&gt;"",SUMIF('Reg.Visa sila'!B:B,Mreze!C89,'Reg.Visa sila'!S:S)+SUMIF('Reg.Visa sila'!B:B,Mreze!C$8,'Reg.Visa sila'!S:S),0)</f>
        <v>0</v>
      </c>
      <c r="X86" s="61">
        <f>IF(B86&lt;&gt;"",(SUMIFS('Reg.Visa sila'!E:E, 'Reg.Visa sila'!B:B, Mreze!C89)+C86*SUMIFS('Reg.Visa sila'!R:R, 'Reg.Visa sila'!B:B, Mreze!C$8, 'Reg.Visa sila'!G:G, visa1))/C86,0)</f>
        <v>0</v>
      </c>
      <c r="Y86" s="60">
        <f>IF(B86&lt;&gt;"",(SUMIFS('Reg.Visa sila'!T:T, 'Reg.Visa sila'!B:B, Mreze!C89)+C86*SUMIFS('Reg.Visa sila'!S:S,'Reg.Visa sila'!B:B,Mreze!C$8,'Reg.Visa sila'!G:G,visa1))/C86,0)</f>
        <v>0</v>
      </c>
      <c r="Z86" s="23">
        <f>IF(B86&lt;&gt;"",SUMIF('Reg. planiranih prekida'!B:B, Mreze!C89, 'Reg. planiranih prekida'!S:S)+SUMIF('Reg. planiranih prekida'!B:B, Mreze!C$8, 'Reg. planiranih prekida'!S:S),0)</f>
        <v>0</v>
      </c>
      <c r="AA86" s="23">
        <f>IF(B86&lt;&gt;"",SUMIF('Reg. planiranih prekida'!B:B,Mreze!C89,'Reg. planiranih prekida'!T:T)+SUMIF('Reg. planiranih prekida'!B:B,Mreze!C$8,'Reg. planiranih prekida'!T:T),0)</f>
        <v>0</v>
      </c>
      <c r="AB86" s="72">
        <f>IF(B86&lt;&gt;"",(SUMIFS('Reg. planiranih prekida'!E:E, 'Reg. planiranih prekida'!B:B, Mreze!C89, 'Reg. planiranih prekida'!G:G, 'Uzroci prekida'!E$8)+C86*SUMIFS('Reg. planiranih prekida'!S:S, 'Reg. planiranih prekida'!B:B, Mreze!C$8, 'Reg. planiranih prekida'!G:G, 'Uzroci prekida'!E$8))/C86,0)</f>
        <v>0</v>
      </c>
      <c r="AC86" s="72">
        <f>IF(B86&lt;&gt;"",(SUMIFS('Reg. planiranih prekida'!E:E, 'Reg. planiranih prekida'!B:B, Mreze!C89, 'Reg. planiranih prekida'!G:G, 'Uzroci prekida'!E$9)+C86*SUMIFS('Reg. planiranih prekida'!S:S, 'Reg. planiranih prekida'!B:B, Mreze!C$8, 'Reg. planiranih prekida'!G:G, 'Uzroci prekida'!E$9))/C86,0)</f>
        <v>0</v>
      </c>
      <c r="AD86" s="72">
        <f>IF(B86&lt;&gt;"",(SUMIFS('Reg. planiranih prekida'!E:E, 'Reg. planiranih prekida'!B:B, Mreze!C89, 'Reg. planiranih prekida'!G:G, 'Uzroci prekida'!E$10)+C86*SUMIFS('Reg. planiranih prekida'!S:S, 'Reg. planiranih prekida'!B:B, Mreze!C$8, 'Reg. planiranih prekida'!G:G, 'Uzroci prekida'!E$10))/C86,0)</f>
        <v>0</v>
      </c>
      <c r="AE86" s="72">
        <f>IF(B86&lt;&gt;"",(SUMIFS('Reg. planiranih prekida'!E:E, 'Reg. planiranih prekida'!B:B, Mreze!C89, 'Reg. planiranih prekida'!G:G, 'Uzroci prekida'!E$11)+C86*SUMIFS('Reg. planiranih prekida'!S:S, 'Reg. planiranih prekida'!B:B, Mreze!C$8, 'Reg. planiranih prekida'!G:G, 'Uzroci prekida'!E$11))/C86,0)</f>
        <v>0</v>
      </c>
      <c r="AF86" s="61">
        <f t="shared" si="15"/>
        <v>0</v>
      </c>
      <c r="AG86" s="44">
        <f>IF(B86&lt;&gt;"",(SUMIFS('Reg. planiranih prekida'!U:U, 'Reg. planiranih prekida'!B:B, Mreze!C89, 'Reg. planiranih prekida'!G:G, 'Uzroci prekida'!E$8)+C86*SUMIFS('Reg. planiranih prekida'!T:T,'Reg. planiranih prekida'!B:B,Mreze!C$8,'Reg. planiranih prekida'!G:G,'Uzroci prekida'!E$8))/C86,0)</f>
        <v>0</v>
      </c>
      <c r="AH86" s="44">
        <f>IF(B86&lt;&gt;"",(SUMIFS('Reg. planiranih prekida'!U:U, 'Reg. planiranih prekida'!B:B, Mreze!C89, 'Reg. planiranih prekida'!G:G, 'Uzroci prekida'!E$9)+C86*SUMIFS('Reg. planiranih prekida'!T:T,'Reg. planiranih prekida'!B:B,Mreze!C$8,'Reg. planiranih prekida'!G:G,'Uzroci prekida'!E$9))/C86,0)</f>
        <v>0</v>
      </c>
      <c r="AI86" s="44">
        <f>IF(B86&lt;&gt;"",(SUMIFS('Reg. planiranih prekida'!U:U, 'Reg. planiranih prekida'!B:B, Mreze!C89, 'Reg. planiranih prekida'!G:G, 'Uzroci prekida'!E$10)+C86*SUMIFS('Reg. planiranih prekida'!T:T,'Reg. planiranih prekida'!B:B,Mreze!C$8,'Reg. planiranih prekida'!G:G,'Uzroci prekida'!E$10))/C86,0)</f>
        <v>0</v>
      </c>
      <c r="AJ86" s="44">
        <f>IF(B86&lt;&gt;"",(SUMIFS('Reg. planiranih prekida'!U:U, 'Reg. planiranih prekida'!B:B, Mreze!C89, 'Reg. planiranih prekida'!G:G, 'Uzroci prekida'!E$11)+C86*SUMIFS('Reg. planiranih prekida'!T:T,'Reg. planiranih prekida'!B:B,Mreze!C$8,'Reg. planiranih prekida'!G:G,'Uzroci prekida'!E$11))/C86,0)</f>
        <v>0</v>
      </c>
      <c r="AK86" s="187">
        <f t="shared" si="16"/>
        <v>0</v>
      </c>
    </row>
    <row r="87" spans="1:37" x14ac:dyDescent="0.25">
      <c r="A87" s="90">
        <f t="shared" si="17"/>
        <v>82</v>
      </c>
      <c r="B87" s="91" t="str">
        <f>IF(Mreze!B90&lt;&gt;"",Mreze!B90,"")</f>
        <v/>
      </c>
      <c r="C87" s="92">
        <f>Mreze!F90</f>
        <v>0</v>
      </c>
      <c r="D87" s="92">
        <f t="shared" si="9"/>
        <v>0</v>
      </c>
      <c r="E87" s="92">
        <f t="shared" si="10"/>
        <v>0</v>
      </c>
      <c r="F87" s="186">
        <f t="shared" si="11"/>
        <v>0</v>
      </c>
      <c r="G87" s="92">
        <f t="shared" si="12"/>
        <v>0</v>
      </c>
      <c r="H87" s="23">
        <f>IF(B87&lt;&gt;"",SUMIF('Reg. neplaniranih prekida'!B:B, Mreze!C90, 'Reg. neplaniranih prekida'!R:R)+SUMIF('Reg. neplaniranih prekida'!B:B, Mreze!C$8, 'Reg. neplaniranih prekida'!R:R),0)</f>
        <v>0</v>
      </c>
      <c r="I87" s="23">
        <f>IF(B87&lt;&gt;"",SUMIF('Reg. neplaniranih prekida'!B:B,Mreze!C90,'Reg. neplaniranih prekida'!S:S)+SUMIF('Reg. neplaniranih prekida'!B:B,Mreze!C$8,'Reg. neplaniranih prekida'!S:S),0)</f>
        <v>0</v>
      </c>
      <c r="J87" s="72">
        <f>IF(B87&lt;&gt;"",(SUMIFS('Reg. neplaniranih prekida'!E:E,'Reg. neplaniranih prekida'!B:B,Mreze!C90,'Reg. neplaniranih prekida'!G:G,'Uzroci prekida'!E$12)+C87*SUMIFS('Reg. neplaniranih prekida'!R:R, 'Reg. neplaniranih prekida'!B:B, Mreze!C$8, 'Reg. neplaniranih prekida'!G:G, 'Uzroci prekida'!E$12))/C87,0)</f>
        <v>0</v>
      </c>
      <c r="K87" s="72">
        <f>IF(B87&lt;&gt;"",(SUMIFS('Reg. neplaniranih prekida'!E:E, 'Reg. neplaniranih prekida'!B:B, Mreze!C90, 'Reg. neplaniranih prekida'!G:G, 'Uzroci prekida'!E$13)+C87*SUMIFS('Reg. neplaniranih prekida'!R:R, 'Reg. neplaniranih prekida'!B:B, Mreze!C$8, 'Reg. neplaniranih prekida'!G:G, 'Uzroci prekida'!E$13))/C87,0)</f>
        <v>0</v>
      </c>
      <c r="L87" s="72">
        <f>IF(B87&lt;&gt;"",(SUMIFS('Reg. neplaniranih prekida'!E:E, 'Reg. neplaniranih prekida'!B:B, Mreze!C90, 'Reg. neplaniranih prekida'!G:G, 'Uzroci prekida'!E$14)+C87*SUMIFS('Reg. neplaniranih prekida'!R:R, 'Reg. neplaniranih prekida'!B:B, Mreze!C$8, 'Reg. neplaniranih prekida'!G:G, 'Uzroci prekida'!E$14))/C87,0)</f>
        <v>0</v>
      </c>
      <c r="M87" s="72">
        <f>IF(B87&lt;&gt;"",(SUMIFS('Reg. neplaniranih prekida'!E:E, 'Reg. neplaniranih prekida'!B:B, Mreze!C90, 'Reg. neplaniranih prekida'!G:G, 'Uzroci prekida'!E$15)+C87*SUMIFS('Reg. neplaniranih prekida'!R:R, 'Reg. neplaniranih prekida'!B:B, Mreze!C$8, 'Reg. neplaniranih prekida'!G:G, 'Uzroci prekida'!E$15))/C87,0)</f>
        <v>0</v>
      </c>
      <c r="N87" s="72">
        <f>IF(B87&lt;&gt;"",(SUMIFS('Reg. neplaniranih prekida'!E:E, 'Reg. neplaniranih prekida'!B:B, Mreze!C90, 'Reg. neplaniranih prekida'!G:G, 'Uzroci prekida'!E$16)+C87*SUMIFS('Reg. neplaniranih prekida'!R:R, 'Reg. neplaniranih prekida'!B:B, Mreze!C$8, 'Reg. neplaniranih prekida'!G:G, 'Uzroci prekida'!E$16))/C87,0)</f>
        <v>0</v>
      </c>
      <c r="O87" s="61">
        <f t="shared" si="13"/>
        <v>0</v>
      </c>
      <c r="P87" s="44">
        <f>IF(B87&lt;&gt;"",(SUMIFS('Reg. neplaniranih prekida'!T:T,'Reg. neplaniranih prekida'!B:B,Mreze!C90,'Reg. neplaniranih prekida'!G:G,'Uzroci prekida'!E$12)+C87*SUMIFS('Reg. neplaniranih prekida'!S:S,'Reg. neplaniranih prekida'!B:B,Mreze!C$8,'Reg. neplaniranih prekida'!G:G,'Uzroci prekida'!E$12))/C87,0)</f>
        <v>0</v>
      </c>
      <c r="Q87" s="44">
        <f>IF(B87&lt;&gt;"",(SUMIFS('Reg. neplaniranih prekida'!T:T,'Reg. neplaniranih prekida'!B:B,Mreze!C90,'Reg. neplaniranih prekida'!G:G,'Uzroci prekida'!E$13)+C87*SUMIFS('Reg. neplaniranih prekida'!S:S,'Reg. neplaniranih prekida'!B:B,Mreze!C$8,'Reg. neplaniranih prekida'!G:G,'Uzroci prekida'!E$13))/C87,0)</f>
        <v>0</v>
      </c>
      <c r="R87" s="44">
        <f>IF(B87&lt;&gt;"",(SUMIFS('Reg. neplaniranih prekida'!T:T,'Reg. neplaniranih prekida'!B:B,Mreze!C90,'Reg. neplaniranih prekida'!G:G,'Uzroci prekida'!E$14)+C87*SUMIFS('Reg. neplaniranih prekida'!S:S,'Reg. neplaniranih prekida'!B:B,Mreze!C$8,'Reg. neplaniranih prekida'!G:G,'Uzroci prekida'!E$14))/C87,0)</f>
        <v>0</v>
      </c>
      <c r="S87" s="45">
        <f>IF(B87&lt;&gt;"",(SUMIFS('Reg. neplaniranih prekida'!T:T,'Reg. neplaniranih prekida'!B:B,Mreze!C90,'Reg. neplaniranih prekida'!G:G,'Uzroci prekida'!E$15)+C87*SUMIFS('Reg. neplaniranih prekida'!S:S,'Reg. neplaniranih prekida'!B:B,Mreze!C$8,'Reg. neplaniranih prekida'!G:G,'Uzroci prekida'!E$15))/C87,0)</f>
        <v>0</v>
      </c>
      <c r="T87" s="44">
        <f>IF(B87&lt;&gt;"",(SUMIFS('Reg. neplaniranih prekida'!T:T,'Reg. neplaniranih prekida'!B:B,Mreze!C90,'Reg. neplaniranih prekida'!G:G,'Uzroci prekida'!E$16)+C87*SUMIFS('Reg. neplaniranih prekida'!S:S,'Reg. neplaniranih prekida'!B:B,Mreze!C$8,'Reg. neplaniranih prekida'!G:G,'Uzroci prekida'!E$16))/C87,0)</f>
        <v>0</v>
      </c>
      <c r="U87" s="60">
        <f t="shared" si="14"/>
        <v>0</v>
      </c>
      <c r="V87" s="23">
        <f>IF(B87&lt;&gt;"",SUMIF('Reg.Visa sila'!B:B, Mreze!C90, 'Reg.Visa sila'!R:R)+SUMIF('Reg.Visa sila'!B:B, Mreze!C$8, 'Reg.Visa sila'!R:R),0)</f>
        <v>0</v>
      </c>
      <c r="W87" s="23">
        <f>IF(B87&lt;&gt;"",SUMIF('Reg.Visa sila'!B:B,Mreze!C90,'Reg.Visa sila'!S:S)+SUMIF('Reg.Visa sila'!B:B,Mreze!C$8,'Reg.Visa sila'!S:S),0)</f>
        <v>0</v>
      </c>
      <c r="X87" s="61">
        <f>IF(B87&lt;&gt;"",(SUMIFS('Reg.Visa sila'!E:E, 'Reg.Visa sila'!B:B, Mreze!C90)+C87*SUMIFS('Reg.Visa sila'!R:R, 'Reg.Visa sila'!B:B, Mreze!C$8, 'Reg.Visa sila'!G:G, visa1))/C87,0)</f>
        <v>0</v>
      </c>
      <c r="Y87" s="60">
        <f>IF(B87&lt;&gt;"",(SUMIFS('Reg.Visa sila'!T:T, 'Reg.Visa sila'!B:B, Mreze!C90)+C87*SUMIFS('Reg.Visa sila'!S:S,'Reg.Visa sila'!B:B,Mreze!C$8,'Reg.Visa sila'!G:G,visa1))/C87,0)</f>
        <v>0</v>
      </c>
      <c r="Z87" s="23">
        <f>IF(B87&lt;&gt;"",SUMIF('Reg. planiranih prekida'!B:B, Mreze!C90, 'Reg. planiranih prekida'!S:S)+SUMIF('Reg. planiranih prekida'!B:B, Mreze!C$8, 'Reg. planiranih prekida'!S:S),0)</f>
        <v>0</v>
      </c>
      <c r="AA87" s="23">
        <f>IF(B87&lt;&gt;"",SUMIF('Reg. planiranih prekida'!B:B,Mreze!C90,'Reg. planiranih prekida'!T:T)+SUMIF('Reg. planiranih prekida'!B:B,Mreze!C$8,'Reg. planiranih prekida'!T:T),0)</f>
        <v>0</v>
      </c>
      <c r="AB87" s="72">
        <f>IF(B87&lt;&gt;"",(SUMIFS('Reg. planiranih prekida'!E:E, 'Reg. planiranih prekida'!B:B, Mreze!C90, 'Reg. planiranih prekida'!G:G, 'Uzroci prekida'!E$8)+C87*SUMIFS('Reg. planiranih prekida'!S:S, 'Reg. planiranih prekida'!B:B, Mreze!C$8, 'Reg. planiranih prekida'!G:G, 'Uzroci prekida'!E$8))/C87,0)</f>
        <v>0</v>
      </c>
      <c r="AC87" s="72">
        <f>IF(B87&lt;&gt;"",(SUMIFS('Reg. planiranih prekida'!E:E, 'Reg. planiranih prekida'!B:B, Mreze!C90, 'Reg. planiranih prekida'!G:G, 'Uzroci prekida'!E$9)+C87*SUMIFS('Reg. planiranih prekida'!S:S, 'Reg. planiranih prekida'!B:B, Mreze!C$8, 'Reg. planiranih prekida'!G:G, 'Uzroci prekida'!E$9))/C87,0)</f>
        <v>0</v>
      </c>
      <c r="AD87" s="72">
        <f>IF(B87&lt;&gt;"",(SUMIFS('Reg. planiranih prekida'!E:E, 'Reg. planiranih prekida'!B:B, Mreze!C90, 'Reg. planiranih prekida'!G:G, 'Uzroci prekida'!E$10)+C87*SUMIFS('Reg. planiranih prekida'!S:S, 'Reg. planiranih prekida'!B:B, Mreze!C$8, 'Reg. planiranih prekida'!G:G, 'Uzroci prekida'!E$10))/C87,0)</f>
        <v>0</v>
      </c>
      <c r="AE87" s="72">
        <f>IF(B87&lt;&gt;"",(SUMIFS('Reg. planiranih prekida'!E:E, 'Reg. planiranih prekida'!B:B, Mreze!C90, 'Reg. planiranih prekida'!G:G, 'Uzroci prekida'!E$11)+C87*SUMIFS('Reg. planiranih prekida'!S:S, 'Reg. planiranih prekida'!B:B, Mreze!C$8, 'Reg. planiranih prekida'!G:G, 'Uzroci prekida'!E$11))/C87,0)</f>
        <v>0</v>
      </c>
      <c r="AF87" s="61">
        <f t="shared" si="15"/>
        <v>0</v>
      </c>
      <c r="AG87" s="44">
        <f>IF(B87&lt;&gt;"",(SUMIFS('Reg. planiranih prekida'!U:U, 'Reg. planiranih prekida'!B:B, Mreze!C90, 'Reg. planiranih prekida'!G:G, 'Uzroci prekida'!E$8)+C87*SUMIFS('Reg. planiranih prekida'!T:T,'Reg. planiranih prekida'!B:B,Mreze!C$8,'Reg. planiranih prekida'!G:G,'Uzroci prekida'!E$8))/C87,0)</f>
        <v>0</v>
      </c>
      <c r="AH87" s="44">
        <f>IF(B87&lt;&gt;"",(SUMIFS('Reg. planiranih prekida'!U:U, 'Reg. planiranih prekida'!B:B, Mreze!C90, 'Reg. planiranih prekida'!G:G, 'Uzroci prekida'!E$9)+C87*SUMIFS('Reg. planiranih prekida'!T:T,'Reg. planiranih prekida'!B:B,Mreze!C$8,'Reg. planiranih prekida'!G:G,'Uzroci prekida'!E$9))/C87,0)</f>
        <v>0</v>
      </c>
      <c r="AI87" s="44">
        <f>IF(B87&lt;&gt;"",(SUMIFS('Reg. planiranih prekida'!U:U, 'Reg. planiranih prekida'!B:B, Mreze!C90, 'Reg. planiranih prekida'!G:G, 'Uzroci prekida'!E$10)+C87*SUMIFS('Reg. planiranih prekida'!T:T,'Reg. planiranih prekida'!B:B,Mreze!C$8,'Reg. planiranih prekida'!G:G,'Uzroci prekida'!E$10))/C87,0)</f>
        <v>0</v>
      </c>
      <c r="AJ87" s="44">
        <f>IF(B87&lt;&gt;"",(SUMIFS('Reg. planiranih prekida'!U:U, 'Reg. planiranih prekida'!B:B, Mreze!C90, 'Reg. planiranih prekida'!G:G, 'Uzroci prekida'!E$11)+C87*SUMIFS('Reg. planiranih prekida'!T:T,'Reg. planiranih prekida'!B:B,Mreze!C$8,'Reg. planiranih prekida'!G:G,'Uzroci prekida'!E$11))/C87,0)</f>
        <v>0</v>
      </c>
      <c r="AK87" s="187">
        <f t="shared" si="16"/>
        <v>0</v>
      </c>
    </row>
    <row r="88" spans="1:37" ht="25.5" x14ac:dyDescent="0.25">
      <c r="A88" s="90">
        <f t="shared" si="17"/>
        <v>83</v>
      </c>
      <c r="B88" s="91" t="str">
        <f>IF(Mreze!B91&lt;&gt;"",Mreze!B91,"")</f>
        <v/>
      </c>
      <c r="C88" s="92">
        <f>Mreze!F91</f>
        <v>0</v>
      </c>
      <c r="D88" s="92">
        <f t="shared" si="9"/>
        <v>0</v>
      </c>
      <c r="E88" s="92">
        <f t="shared" si="10"/>
        <v>0</v>
      </c>
      <c r="F88" s="186">
        <f t="shared" si="11"/>
        <v>0</v>
      </c>
      <c r="G88" s="92">
        <f t="shared" si="12"/>
        <v>0</v>
      </c>
      <c r="H88" s="23">
        <f>IF(B88&lt;&gt;"",SUMIF('Reg. neplaniranih prekida'!B:B, Mreze!C91, 'Reg. neplaniranih prekida'!R:R)+SUMIF('Reg. neplaniranih prekida'!B:B, Mreze!C$8, 'Reg. neplaniranih prekida'!R:R),0)</f>
        <v>0</v>
      </c>
      <c r="I88" s="23">
        <f>IF(B88&lt;&gt;"",SUMIF('Reg. neplaniranih prekida'!B:B,Mreze!C91,'Reg. neplaniranih prekida'!S:S)+SUMIF('Reg. neplaniranih prekida'!B:B,Mreze!C$8,'Reg. neplaniranih prekida'!S:S),0)</f>
        <v>0</v>
      </c>
      <c r="J88" s="72">
        <f>IF(B88&lt;&gt;"",(SUMIFS('Reg. neplaniranih prekida'!E:E,'Reg. neplaniranih prekida'!B:B,Mreze!C91,'Reg. neplaniranih prekida'!G:G,'Uzroci prekida'!E$12)+C88*SUMIFS('Reg. neplaniranih prekida'!R:R, 'Reg. neplaniranih prekida'!B:B, Mreze!C$8, 'Reg. neplaniranih prekida'!G:G, 'Uzroci prekida'!E$12))/C88,0)</f>
        <v>0</v>
      </c>
      <c r="K88" s="72">
        <f>IF(B88&lt;&gt;"",(SUMIFS('Reg. neplaniranih prekida'!E:E, 'Reg. neplaniranih prekida'!B:B, Mreze!C91, 'Reg. neplaniranih prekida'!G:G, 'Uzroci prekida'!E$13)+C88*SUMIFS('Reg. neplaniranih prekida'!R:R, 'Reg. neplaniranih prekida'!B:B, Mreze!C$8, 'Reg. neplaniranih prekida'!G:G, 'Uzroci prekida'!E$13))/C88,0)</f>
        <v>0</v>
      </c>
      <c r="L88" s="72">
        <f>IF(B88&lt;&gt;"",(SUMIFS('Reg. neplaniranih prekida'!E:E, 'Reg. neplaniranih prekida'!B:B, Mreze!C91, 'Reg. neplaniranih prekida'!G:G, 'Uzroci prekida'!E$14)+C88*SUMIFS('Reg. neplaniranih prekida'!R:R, 'Reg. neplaniranih prekida'!B:B, Mreze!C$8, 'Reg. neplaniranih prekida'!G:G, 'Uzroci prekida'!E$14))/C88,0)</f>
        <v>0</v>
      </c>
      <c r="M88" s="72">
        <f>IF(B88&lt;&gt;"",(SUMIFS('Reg. neplaniranih prekida'!E:E, 'Reg. neplaniranih prekida'!B:B, Mreze!C91, 'Reg. neplaniranih prekida'!G:G, 'Uzroci prekida'!E$15)+C88*SUMIFS('Reg. neplaniranih prekida'!R:R, 'Reg. neplaniranih prekida'!B:B, Mreze!C$8, 'Reg. neplaniranih prekida'!G:G, 'Uzroci prekida'!E$15))/C88,0)</f>
        <v>0</v>
      </c>
      <c r="N88" s="72">
        <f>IF(B88&lt;&gt;"",(SUMIFS('Reg. neplaniranih prekida'!E:E, 'Reg. neplaniranih prekida'!B:B, Mreze!C91, 'Reg. neplaniranih prekida'!G:G, 'Uzroci prekida'!E$16)+C88*SUMIFS('Reg. neplaniranih prekida'!R:R, 'Reg. neplaniranih prekida'!B:B, Mreze!C$8, 'Reg. neplaniranih prekida'!G:G, 'Uzroci prekida'!E$16))/C88,0)</f>
        <v>0</v>
      </c>
      <c r="O88" s="61">
        <f t="shared" si="13"/>
        <v>0</v>
      </c>
      <c r="P88" s="44">
        <f>IF(B88&lt;&gt;"",(SUMIFS('Reg. neplaniranih prekida'!T:T,'Reg. neplaniranih prekida'!B:B,Mreze!C91,'Reg. neplaniranih prekida'!G:G,'Uzroci prekida'!E$12)+C88*SUMIFS('Reg. neplaniranih prekida'!S:S,'Reg. neplaniranih prekida'!B:B,Mreze!C$8,'Reg. neplaniranih prekida'!G:G,'Uzroci prekida'!E$12))/C88,0)</f>
        <v>0</v>
      </c>
      <c r="Q88" s="44">
        <f>IF(B88&lt;&gt;"",(SUMIFS('Reg. neplaniranih prekida'!T:T,'Reg. neplaniranih prekida'!B:B,Mreze!C91,'Reg. neplaniranih prekida'!G:G,'Uzroci prekida'!E$13)+C88*SUMIFS('Reg. neplaniranih prekida'!S:S,'Reg. neplaniranih prekida'!B:B,Mreze!C$8,'Reg. neplaniranih prekida'!G:G,'Uzroci prekida'!E$13))/C88,0)</f>
        <v>0</v>
      </c>
      <c r="R88" s="44">
        <f>IF(B88&lt;&gt;"",(SUMIFS('Reg. neplaniranih prekida'!T:T,'Reg. neplaniranih prekida'!B:B,Mreze!C91,'Reg. neplaniranih prekida'!G:G,'Uzroci prekida'!E$14)+C88*SUMIFS('Reg. neplaniranih prekida'!S:S,'Reg. neplaniranih prekida'!B:B,Mreze!C$8,'Reg. neplaniranih prekida'!G:G,'Uzroci prekida'!E$14))/C88,0)</f>
        <v>0</v>
      </c>
      <c r="S88" s="45">
        <f>IF(B88&lt;&gt;"",(SUMIFS('Reg. neplaniranih prekida'!T:T,'Reg. neplaniranih prekida'!B:B,Mreze!C91,'Reg. neplaniranih prekida'!G:G,'Uzroci prekida'!E$15)+C88*SUMIFS('Reg. neplaniranih prekida'!S:S,'Reg. neplaniranih prekida'!B:B,Mreze!C$8,'Reg. neplaniranih prekida'!G:G,'Uzroci prekida'!E$15))/C88,0)</f>
        <v>0</v>
      </c>
      <c r="T88" s="44">
        <f>IF(B88&lt;&gt;"",(SUMIFS('Reg. neplaniranih prekida'!T:T,'Reg. neplaniranih prekida'!B:B,Mreze!C91,'Reg. neplaniranih prekida'!G:G,'Uzroci prekida'!E$16)+C88*SUMIFS('Reg. neplaniranih prekida'!S:S,'Reg. neplaniranih prekida'!B:B,Mreze!C$8,'Reg. neplaniranih prekida'!G:G,'Uzroci prekida'!E$16))/C88,0)</f>
        <v>0</v>
      </c>
      <c r="U88" s="60">
        <f t="shared" si="14"/>
        <v>0</v>
      </c>
      <c r="V88" s="23">
        <f>IF(B88&lt;&gt;"",SUMIF('Reg.Visa sila'!B:B, Mreze!C91, 'Reg.Visa sila'!R:R)+SUMIF('Reg.Visa sila'!B:B, Mreze!C$8, 'Reg.Visa sila'!R:R),0)</f>
        <v>0</v>
      </c>
      <c r="W88" s="23">
        <f>IF(B88&lt;&gt;"",SUMIF('Reg.Visa sila'!B:B,Mreze!C91,'Reg.Visa sila'!S:S)+SUMIF('Reg.Visa sila'!B:B,Mreze!C$8,'Reg.Visa sila'!S:S),0)</f>
        <v>0</v>
      </c>
      <c r="X88" s="61">
        <f>IF(B88&lt;&gt;"",(SUMIFS('Reg.Visa sila'!E:E, 'Reg.Visa sila'!B:B, Mreze!C91)+C88*SUMIFS('Reg.Visa sila'!R:R, 'Reg.Visa sila'!B:B, Mreze!C$8, 'Reg.Visa sila'!G:G, visa1))/C88,0)</f>
        <v>0</v>
      </c>
      <c r="Y88" s="60">
        <f>IF(B88&lt;&gt;"",(SUMIFS('Reg.Visa sila'!T:T, 'Reg.Visa sila'!B:B, Mreze!C91)+C88*SUMIFS('Reg.Visa sila'!S:S,'Reg.Visa sila'!B:B,Mreze!C$8,'Reg.Visa sila'!G:G,visa1))/C88,0)</f>
        <v>0</v>
      </c>
      <c r="Z88" s="23">
        <f>IF(B88&lt;&gt;"",SUMIF('Reg. planiranih prekida'!B:B, Mreze!C91, 'Reg. planiranih prekida'!S:S)+SUMIF('Reg. planiranih prekida'!B:B, Mreze!C$8, 'Reg. planiranih prekida'!S:S),0)</f>
        <v>0</v>
      </c>
      <c r="AA88" s="23">
        <f>IF(B88&lt;&gt;"",SUMIF('Reg. planiranih prekida'!B:B,Mreze!C91,'Reg. planiranih prekida'!T:T)+SUMIF('Reg. planiranih prekida'!B:B,Mreze!C$8,'Reg. planiranih prekida'!T:T),0)</f>
        <v>0</v>
      </c>
      <c r="AB88" s="72">
        <f>IF(B88&lt;&gt;"",(SUMIFS('Reg. planiranih prekida'!E:E, 'Reg. planiranih prekida'!B:B, Mreze!C91, 'Reg. planiranih prekida'!G:G, 'Uzroci prekida'!E$8)+C88*SUMIFS('Reg. planiranih prekida'!S:S, 'Reg. planiranih prekida'!B:B, Mreze!C$8, 'Reg. planiranih prekida'!G:G, 'Uzroci prekida'!E$8))/C88,0)</f>
        <v>0</v>
      </c>
      <c r="AC88" s="72">
        <f>IF(B88&lt;&gt;"",(SUMIFS('Reg. planiranih prekida'!E:E, 'Reg. planiranih prekida'!B:B, Mreze!C91, 'Reg. planiranih prekida'!G:G, 'Uzroci prekida'!E$9)+C88*SUMIFS('Reg. planiranih prekida'!S:S, 'Reg. planiranih prekida'!B:B, Mreze!C$8, 'Reg. planiranih prekida'!G:G, 'Uzroci prekida'!E$9))/C88,0)</f>
        <v>0</v>
      </c>
      <c r="AD88" s="72">
        <f>IF(B88&lt;&gt;"",(SUMIFS('Reg. planiranih prekida'!E:E, 'Reg. planiranih prekida'!B:B, Mreze!C91, 'Reg. planiranih prekida'!G:G, 'Uzroci prekida'!E$10)+C88*SUMIFS('Reg. planiranih prekida'!S:S, 'Reg. planiranih prekida'!B:B, Mreze!C$8, 'Reg. planiranih prekida'!G:G, 'Uzroci prekida'!E$10))/C88,0)</f>
        <v>0</v>
      </c>
      <c r="AE88" s="72">
        <f>IF(B88&lt;&gt;"",(SUMIFS('Reg. planiranih prekida'!E:E, 'Reg. planiranih prekida'!B:B, Mreze!C91, 'Reg. planiranih prekida'!G:G, 'Uzroci prekida'!E$11)+C88*SUMIFS('Reg. planiranih prekida'!S:S, 'Reg. planiranih prekida'!B:B, Mreze!C$8, 'Reg. planiranih prekida'!G:G, 'Uzroci prekida'!E$11))/C88,0)</f>
        <v>0</v>
      </c>
      <c r="AF88" s="61">
        <f t="shared" si="15"/>
        <v>0</v>
      </c>
      <c r="AG88" s="44">
        <f>IF(B88&lt;&gt;"",(SUMIFS('Reg. planiranih prekida'!U:U, 'Reg. planiranih prekida'!B:B, Mreze!C91, 'Reg. planiranih prekida'!G:G, 'Uzroci prekida'!E$8)+C88*SUMIFS('Reg. planiranih prekida'!T:T,'Reg. planiranih prekida'!B:B,Mreze!C$8,'Reg. planiranih prekida'!G:G,'Uzroci prekida'!E$8))/C88,0)</f>
        <v>0</v>
      </c>
      <c r="AH88" s="44">
        <f>IF(B88&lt;&gt;"",(SUMIFS('Reg. planiranih prekida'!U:U, 'Reg. planiranih prekida'!B:B, Mreze!C91, 'Reg. planiranih prekida'!G:G, 'Uzroci prekida'!E$9)+C88*SUMIFS('Reg. planiranih prekida'!T:T,'Reg. planiranih prekida'!B:B,Mreze!C$8,'Reg. planiranih prekida'!G:G,'Uzroci prekida'!E$9))/C88,0)</f>
        <v>0</v>
      </c>
      <c r="AI88" s="44">
        <f>IF(B88&lt;&gt;"",(SUMIFS('Reg. planiranih prekida'!U:U, 'Reg. planiranih prekida'!B:B, Mreze!C91, 'Reg. planiranih prekida'!G:G, 'Uzroci prekida'!E$10)+C88*SUMIFS('Reg. planiranih prekida'!T:T,'Reg. planiranih prekida'!B:B,Mreze!C$8,'Reg. planiranih prekida'!G:G,'Uzroci prekida'!E$10))/C88,0)</f>
        <v>0</v>
      </c>
      <c r="AJ88" s="44">
        <f>IF(B88&lt;&gt;"",(SUMIFS('Reg. planiranih prekida'!U:U, 'Reg. planiranih prekida'!B:B, Mreze!C91, 'Reg. planiranih prekida'!G:G, 'Uzroci prekida'!E$11)+C88*SUMIFS('Reg. planiranih prekida'!T:T,'Reg. planiranih prekida'!B:B,Mreze!C$8,'Reg. planiranih prekida'!G:G,'Uzroci prekida'!E$11))/C88,0)</f>
        <v>0</v>
      </c>
      <c r="AK88" s="187">
        <f t="shared" si="16"/>
        <v>0</v>
      </c>
    </row>
    <row r="89" spans="1:37" x14ac:dyDescent="0.25">
      <c r="A89" s="90">
        <f t="shared" si="17"/>
        <v>84</v>
      </c>
      <c r="B89" s="91" t="str">
        <f>IF(Mreze!B92&lt;&gt;"",Mreze!B92,"")</f>
        <v/>
      </c>
      <c r="C89" s="92">
        <f>Mreze!F92</f>
        <v>0</v>
      </c>
      <c r="D89" s="92">
        <f t="shared" si="9"/>
        <v>0</v>
      </c>
      <c r="E89" s="92">
        <f t="shared" si="10"/>
        <v>0</v>
      </c>
      <c r="F89" s="186">
        <f t="shared" si="11"/>
        <v>0</v>
      </c>
      <c r="G89" s="92">
        <f t="shared" si="12"/>
        <v>0</v>
      </c>
      <c r="H89" s="23">
        <f>IF(B89&lt;&gt;"",SUMIF('Reg. neplaniranih prekida'!B:B, Mreze!C92, 'Reg. neplaniranih prekida'!R:R)+SUMIF('Reg. neplaniranih prekida'!B:B, Mreze!C$8, 'Reg. neplaniranih prekida'!R:R),0)</f>
        <v>0</v>
      </c>
      <c r="I89" s="23">
        <f>IF(B89&lt;&gt;"",SUMIF('Reg. neplaniranih prekida'!B:B,Mreze!C92,'Reg. neplaniranih prekida'!S:S)+SUMIF('Reg. neplaniranih prekida'!B:B,Mreze!C$8,'Reg. neplaniranih prekida'!S:S),0)</f>
        <v>0</v>
      </c>
      <c r="J89" s="72">
        <f>IF(B89&lt;&gt;"",(SUMIFS('Reg. neplaniranih prekida'!E:E,'Reg. neplaniranih prekida'!B:B,Mreze!C92,'Reg. neplaniranih prekida'!G:G,'Uzroci prekida'!E$12)+C89*SUMIFS('Reg. neplaniranih prekida'!R:R, 'Reg. neplaniranih prekida'!B:B, Mreze!C$8, 'Reg. neplaniranih prekida'!G:G, 'Uzroci prekida'!E$12))/C89,0)</f>
        <v>0</v>
      </c>
      <c r="K89" s="72">
        <f>IF(B89&lt;&gt;"",(SUMIFS('Reg. neplaniranih prekida'!E:E, 'Reg. neplaniranih prekida'!B:B, Mreze!C92, 'Reg. neplaniranih prekida'!G:G, 'Uzroci prekida'!E$13)+C89*SUMIFS('Reg. neplaniranih prekida'!R:R, 'Reg. neplaniranih prekida'!B:B, Mreze!C$8, 'Reg. neplaniranih prekida'!G:G, 'Uzroci prekida'!E$13))/C89,0)</f>
        <v>0</v>
      </c>
      <c r="L89" s="72">
        <f>IF(B89&lt;&gt;"",(SUMIFS('Reg. neplaniranih prekida'!E:E, 'Reg. neplaniranih prekida'!B:B, Mreze!C92, 'Reg. neplaniranih prekida'!G:G, 'Uzroci prekida'!E$14)+C89*SUMIFS('Reg. neplaniranih prekida'!R:R, 'Reg. neplaniranih prekida'!B:B, Mreze!C$8, 'Reg. neplaniranih prekida'!G:G, 'Uzroci prekida'!E$14))/C89,0)</f>
        <v>0</v>
      </c>
      <c r="M89" s="72">
        <f>IF(B89&lt;&gt;"",(SUMIFS('Reg. neplaniranih prekida'!E:E, 'Reg. neplaniranih prekida'!B:B, Mreze!C92, 'Reg. neplaniranih prekida'!G:G, 'Uzroci prekida'!E$15)+C89*SUMIFS('Reg. neplaniranih prekida'!R:R, 'Reg. neplaniranih prekida'!B:B, Mreze!C$8, 'Reg. neplaniranih prekida'!G:G, 'Uzroci prekida'!E$15))/C89,0)</f>
        <v>0</v>
      </c>
      <c r="N89" s="72">
        <f>IF(B89&lt;&gt;"",(SUMIFS('Reg. neplaniranih prekida'!E:E, 'Reg. neplaniranih prekida'!B:B, Mreze!C92, 'Reg. neplaniranih prekida'!G:G, 'Uzroci prekida'!E$16)+C89*SUMIFS('Reg. neplaniranih prekida'!R:R, 'Reg. neplaniranih prekida'!B:B, Mreze!C$8, 'Reg. neplaniranih prekida'!G:G, 'Uzroci prekida'!E$16))/C89,0)</f>
        <v>0</v>
      </c>
      <c r="O89" s="61">
        <f t="shared" si="13"/>
        <v>0</v>
      </c>
      <c r="P89" s="44">
        <f>IF(B89&lt;&gt;"",(SUMIFS('Reg. neplaniranih prekida'!T:T,'Reg. neplaniranih prekida'!B:B,Mreze!C92,'Reg. neplaniranih prekida'!G:G,'Uzroci prekida'!E$12)+C89*SUMIFS('Reg. neplaniranih prekida'!S:S,'Reg. neplaniranih prekida'!B:B,Mreze!C$8,'Reg. neplaniranih prekida'!G:G,'Uzroci prekida'!E$12))/C89,0)</f>
        <v>0</v>
      </c>
      <c r="Q89" s="44">
        <f>IF(B89&lt;&gt;"",(SUMIFS('Reg. neplaniranih prekida'!T:T,'Reg. neplaniranih prekida'!B:B,Mreze!C92,'Reg. neplaniranih prekida'!G:G,'Uzroci prekida'!E$13)+C89*SUMIFS('Reg. neplaniranih prekida'!S:S,'Reg. neplaniranih prekida'!B:B,Mreze!C$8,'Reg. neplaniranih prekida'!G:G,'Uzroci prekida'!E$13))/C89,0)</f>
        <v>0</v>
      </c>
      <c r="R89" s="44">
        <f>IF(B89&lt;&gt;"",(SUMIFS('Reg. neplaniranih prekida'!T:T,'Reg. neplaniranih prekida'!B:B,Mreze!C92,'Reg. neplaniranih prekida'!G:G,'Uzroci prekida'!E$14)+C89*SUMIFS('Reg. neplaniranih prekida'!S:S,'Reg. neplaniranih prekida'!B:B,Mreze!C$8,'Reg. neplaniranih prekida'!G:G,'Uzroci prekida'!E$14))/C89,0)</f>
        <v>0</v>
      </c>
      <c r="S89" s="45">
        <f>IF(B89&lt;&gt;"",(SUMIFS('Reg. neplaniranih prekida'!T:T,'Reg. neplaniranih prekida'!B:B,Mreze!C92,'Reg. neplaniranih prekida'!G:G,'Uzroci prekida'!E$15)+C89*SUMIFS('Reg. neplaniranih prekida'!S:S,'Reg. neplaniranih prekida'!B:B,Mreze!C$8,'Reg. neplaniranih prekida'!G:G,'Uzroci prekida'!E$15))/C89,0)</f>
        <v>0</v>
      </c>
      <c r="T89" s="44">
        <f>IF(B89&lt;&gt;"",(SUMIFS('Reg. neplaniranih prekida'!T:T,'Reg. neplaniranih prekida'!B:B,Mreze!C92,'Reg. neplaniranih prekida'!G:G,'Uzroci prekida'!E$16)+C89*SUMIFS('Reg. neplaniranih prekida'!S:S,'Reg. neplaniranih prekida'!B:B,Mreze!C$8,'Reg. neplaniranih prekida'!G:G,'Uzroci prekida'!E$16))/C89,0)</f>
        <v>0</v>
      </c>
      <c r="U89" s="60">
        <f t="shared" si="14"/>
        <v>0</v>
      </c>
      <c r="V89" s="23">
        <f>IF(B89&lt;&gt;"",SUMIF('Reg.Visa sila'!B:B, Mreze!C92, 'Reg.Visa sila'!R:R)+SUMIF('Reg.Visa sila'!B:B, Mreze!C$8, 'Reg.Visa sila'!R:R),0)</f>
        <v>0</v>
      </c>
      <c r="W89" s="23">
        <f>IF(B89&lt;&gt;"",SUMIF('Reg.Visa sila'!B:B,Mreze!C92,'Reg.Visa sila'!S:S)+SUMIF('Reg.Visa sila'!B:B,Mreze!C$8,'Reg.Visa sila'!S:S),0)</f>
        <v>0</v>
      </c>
      <c r="X89" s="61">
        <f>IF(B89&lt;&gt;"",(SUMIFS('Reg.Visa sila'!E:E, 'Reg.Visa sila'!B:B, Mreze!C92)+C89*SUMIFS('Reg.Visa sila'!R:R, 'Reg.Visa sila'!B:B, Mreze!C$8, 'Reg.Visa sila'!G:G, visa1))/C89,0)</f>
        <v>0</v>
      </c>
      <c r="Y89" s="60">
        <f>IF(B89&lt;&gt;"",(SUMIFS('Reg.Visa sila'!T:T, 'Reg.Visa sila'!B:B, Mreze!C92)+C89*SUMIFS('Reg.Visa sila'!S:S,'Reg.Visa sila'!B:B,Mreze!C$8,'Reg.Visa sila'!G:G,visa1))/C89,0)</f>
        <v>0</v>
      </c>
      <c r="Z89" s="23">
        <f>IF(B89&lt;&gt;"",SUMIF('Reg. planiranih prekida'!B:B, Mreze!C92, 'Reg. planiranih prekida'!S:S)+SUMIF('Reg. planiranih prekida'!B:B, Mreze!C$8, 'Reg. planiranih prekida'!S:S),0)</f>
        <v>0</v>
      </c>
      <c r="AA89" s="23">
        <f>IF(B89&lt;&gt;"",SUMIF('Reg. planiranih prekida'!B:B,Mreze!C92,'Reg. planiranih prekida'!T:T)+SUMIF('Reg. planiranih prekida'!B:B,Mreze!C$8,'Reg. planiranih prekida'!T:T),0)</f>
        <v>0</v>
      </c>
      <c r="AB89" s="72">
        <f>IF(B89&lt;&gt;"",(SUMIFS('Reg. planiranih prekida'!E:E, 'Reg. planiranih prekida'!B:B, Mreze!C92, 'Reg. planiranih prekida'!G:G, 'Uzroci prekida'!E$8)+C89*SUMIFS('Reg. planiranih prekida'!S:S, 'Reg. planiranih prekida'!B:B, Mreze!C$8, 'Reg. planiranih prekida'!G:G, 'Uzroci prekida'!E$8))/C89,0)</f>
        <v>0</v>
      </c>
      <c r="AC89" s="72">
        <f>IF(B89&lt;&gt;"",(SUMIFS('Reg. planiranih prekida'!E:E, 'Reg. planiranih prekida'!B:B, Mreze!C92, 'Reg. planiranih prekida'!G:G, 'Uzroci prekida'!E$9)+C89*SUMIFS('Reg. planiranih prekida'!S:S, 'Reg. planiranih prekida'!B:B, Mreze!C$8, 'Reg. planiranih prekida'!G:G, 'Uzroci prekida'!E$9))/C89,0)</f>
        <v>0</v>
      </c>
      <c r="AD89" s="72">
        <f>IF(B89&lt;&gt;"",(SUMIFS('Reg. planiranih prekida'!E:E, 'Reg. planiranih prekida'!B:B, Mreze!C92, 'Reg. planiranih prekida'!G:G, 'Uzroci prekida'!E$10)+C89*SUMIFS('Reg. planiranih prekida'!S:S, 'Reg. planiranih prekida'!B:B, Mreze!C$8, 'Reg. planiranih prekida'!G:G, 'Uzroci prekida'!E$10))/C89,0)</f>
        <v>0</v>
      </c>
      <c r="AE89" s="72">
        <f>IF(B89&lt;&gt;"",(SUMIFS('Reg. planiranih prekida'!E:E, 'Reg. planiranih prekida'!B:B, Mreze!C92, 'Reg. planiranih prekida'!G:G, 'Uzroci prekida'!E$11)+C89*SUMIFS('Reg. planiranih prekida'!S:S, 'Reg. planiranih prekida'!B:B, Mreze!C$8, 'Reg. planiranih prekida'!G:G, 'Uzroci prekida'!E$11))/C89,0)</f>
        <v>0</v>
      </c>
      <c r="AF89" s="61">
        <f t="shared" si="15"/>
        <v>0</v>
      </c>
      <c r="AG89" s="44">
        <f>IF(B89&lt;&gt;"",(SUMIFS('Reg. planiranih prekida'!U:U, 'Reg. planiranih prekida'!B:B, Mreze!C92, 'Reg. planiranih prekida'!G:G, 'Uzroci prekida'!E$8)+C89*SUMIFS('Reg. planiranih prekida'!T:T,'Reg. planiranih prekida'!B:B,Mreze!C$8,'Reg. planiranih prekida'!G:G,'Uzroci prekida'!E$8))/C89,0)</f>
        <v>0</v>
      </c>
      <c r="AH89" s="44">
        <f>IF(B89&lt;&gt;"",(SUMIFS('Reg. planiranih prekida'!U:U, 'Reg. planiranih prekida'!B:B, Mreze!C92, 'Reg. planiranih prekida'!G:G, 'Uzroci prekida'!E$9)+C89*SUMIFS('Reg. planiranih prekida'!T:T,'Reg. planiranih prekida'!B:B,Mreze!C$8,'Reg. planiranih prekida'!G:G,'Uzroci prekida'!E$9))/C89,0)</f>
        <v>0</v>
      </c>
      <c r="AI89" s="44">
        <f>IF(B89&lt;&gt;"",(SUMIFS('Reg. planiranih prekida'!U:U, 'Reg. planiranih prekida'!B:B, Mreze!C92, 'Reg. planiranih prekida'!G:G, 'Uzroci prekida'!E$10)+C89*SUMIFS('Reg. planiranih prekida'!T:T,'Reg. planiranih prekida'!B:B,Mreze!C$8,'Reg. planiranih prekida'!G:G,'Uzroci prekida'!E$10))/C89,0)</f>
        <v>0</v>
      </c>
      <c r="AJ89" s="44">
        <f>IF(B89&lt;&gt;"",(SUMIFS('Reg. planiranih prekida'!U:U, 'Reg. planiranih prekida'!B:B, Mreze!C92, 'Reg. planiranih prekida'!G:G, 'Uzroci prekida'!E$11)+C89*SUMIFS('Reg. planiranih prekida'!T:T,'Reg. planiranih prekida'!B:B,Mreze!C$8,'Reg. planiranih prekida'!G:G,'Uzroci prekida'!E$11))/C89,0)</f>
        <v>0</v>
      </c>
      <c r="AK89" s="187">
        <f t="shared" si="16"/>
        <v>0</v>
      </c>
    </row>
    <row r="90" spans="1:37" ht="25.5" x14ac:dyDescent="0.25">
      <c r="A90" s="90">
        <f t="shared" si="17"/>
        <v>85</v>
      </c>
      <c r="B90" s="91" t="str">
        <f>IF(Mreze!B93&lt;&gt;"",Mreze!B93,"")</f>
        <v/>
      </c>
      <c r="C90" s="92">
        <f>Mreze!F93</f>
        <v>0</v>
      </c>
      <c r="D90" s="92">
        <f t="shared" si="9"/>
        <v>0</v>
      </c>
      <c r="E90" s="92">
        <f t="shared" si="10"/>
        <v>0</v>
      </c>
      <c r="F90" s="186">
        <f t="shared" si="11"/>
        <v>0</v>
      </c>
      <c r="G90" s="92">
        <f t="shared" si="12"/>
        <v>0</v>
      </c>
      <c r="H90" s="23">
        <f>IF(B90&lt;&gt;"",SUMIF('Reg. neplaniranih prekida'!B:B, Mreze!C93, 'Reg. neplaniranih prekida'!R:R)+SUMIF('Reg. neplaniranih prekida'!B:B, Mreze!C$8, 'Reg. neplaniranih prekida'!R:R),0)</f>
        <v>0</v>
      </c>
      <c r="I90" s="23">
        <f>IF(B90&lt;&gt;"",SUMIF('Reg. neplaniranih prekida'!B:B,Mreze!C93,'Reg. neplaniranih prekida'!S:S)+SUMIF('Reg. neplaniranih prekida'!B:B,Mreze!C$8,'Reg. neplaniranih prekida'!S:S),0)</f>
        <v>0</v>
      </c>
      <c r="J90" s="72">
        <f>IF(B90&lt;&gt;"",(SUMIFS('Reg. neplaniranih prekida'!E:E,'Reg. neplaniranih prekida'!B:B,Mreze!C93,'Reg. neplaniranih prekida'!G:G,'Uzroci prekida'!E$12)+C90*SUMIFS('Reg. neplaniranih prekida'!R:R, 'Reg. neplaniranih prekida'!B:B, Mreze!C$8, 'Reg. neplaniranih prekida'!G:G, 'Uzroci prekida'!E$12))/C90,0)</f>
        <v>0</v>
      </c>
      <c r="K90" s="72">
        <f>IF(B90&lt;&gt;"",(SUMIFS('Reg. neplaniranih prekida'!E:E, 'Reg. neplaniranih prekida'!B:B, Mreze!C93, 'Reg. neplaniranih prekida'!G:G, 'Uzroci prekida'!E$13)+C90*SUMIFS('Reg. neplaniranih prekida'!R:R, 'Reg. neplaniranih prekida'!B:B, Mreze!C$8, 'Reg. neplaniranih prekida'!G:G, 'Uzroci prekida'!E$13))/C90,0)</f>
        <v>0</v>
      </c>
      <c r="L90" s="72">
        <f>IF(B90&lt;&gt;"",(SUMIFS('Reg. neplaniranih prekida'!E:E, 'Reg. neplaniranih prekida'!B:B, Mreze!C93, 'Reg. neplaniranih prekida'!G:G, 'Uzroci prekida'!E$14)+C90*SUMIFS('Reg. neplaniranih prekida'!R:R, 'Reg. neplaniranih prekida'!B:B, Mreze!C$8, 'Reg. neplaniranih prekida'!G:G, 'Uzroci prekida'!E$14))/C90,0)</f>
        <v>0</v>
      </c>
      <c r="M90" s="72">
        <f>IF(B90&lt;&gt;"",(SUMIFS('Reg. neplaniranih prekida'!E:E, 'Reg. neplaniranih prekida'!B:B, Mreze!C93, 'Reg. neplaniranih prekida'!G:G, 'Uzroci prekida'!E$15)+C90*SUMIFS('Reg. neplaniranih prekida'!R:R, 'Reg. neplaniranih prekida'!B:B, Mreze!C$8, 'Reg. neplaniranih prekida'!G:G, 'Uzroci prekida'!E$15))/C90,0)</f>
        <v>0</v>
      </c>
      <c r="N90" s="72">
        <f>IF(B90&lt;&gt;"",(SUMIFS('Reg. neplaniranih prekida'!E:E, 'Reg. neplaniranih prekida'!B:B, Mreze!C93, 'Reg. neplaniranih prekida'!G:G, 'Uzroci prekida'!E$16)+C90*SUMIFS('Reg. neplaniranih prekida'!R:R, 'Reg. neplaniranih prekida'!B:B, Mreze!C$8, 'Reg. neplaniranih prekida'!G:G, 'Uzroci prekida'!E$16))/C90,0)</f>
        <v>0</v>
      </c>
      <c r="O90" s="61">
        <f t="shared" si="13"/>
        <v>0</v>
      </c>
      <c r="P90" s="44">
        <f>IF(B90&lt;&gt;"",(SUMIFS('Reg. neplaniranih prekida'!T:T,'Reg. neplaniranih prekida'!B:B,Mreze!C93,'Reg. neplaniranih prekida'!G:G,'Uzroci prekida'!E$12)+C90*SUMIFS('Reg. neplaniranih prekida'!S:S,'Reg. neplaniranih prekida'!B:B,Mreze!C$8,'Reg. neplaniranih prekida'!G:G,'Uzroci prekida'!E$12))/C90,0)</f>
        <v>0</v>
      </c>
      <c r="Q90" s="44">
        <f>IF(B90&lt;&gt;"",(SUMIFS('Reg. neplaniranih prekida'!T:T,'Reg. neplaniranih prekida'!B:B,Mreze!C93,'Reg. neplaniranih prekida'!G:G,'Uzroci prekida'!E$13)+C90*SUMIFS('Reg. neplaniranih prekida'!S:S,'Reg. neplaniranih prekida'!B:B,Mreze!C$8,'Reg. neplaniranih prekida'!G:G,'Uzroci prekida'!E$13))/C90,0)</f>
        <v>0</v>
      </c>
      <c r="R90" s="44">
        <f>IF(B90&lt;&gt;"",(SUMIFS('Reg. neplaniranih prekida'!T:T,'Reg. neplaniranih prekida'!B:B,Mreze!C93,'Reg. neplaniranih prekida'!G:G,'Uzroci prekida'!E$14)+C90*SUMIFS('Reg. neplaniranih prekida'!S:S,'Reg. neplaniranih prekida'!B:B,Mreze!C$8,'Reg. neplaniranih prekida'!G:G,'Uzroci prekida'!E$14))/C90,0)</f>
        <v>0</v>
      </c>
      <c r="S90" s="45">
        <f>IF(B90&lt;&gt;"",(SUMIFS('Reg. neplaniranih prekida'!T:T,'Reg. neplaniranih prekida'!B:B,Mreze!C93,'Reg. neplaniranih prekida'!G:G,'Uzroci prekida'!E$15)+C90*SUMIFS('Reg. neplaniranih prekida'!S:S,'Reg. neplaniranih prekida'!B:B,Mreze!C$8,'Reg. neplaniranih prekida'!G:G,'Uzroci prekida'!E$15))/C90,0)</f>
        <v>0</v>
      </c>
      <c r="T90" s="44">
        <f>IF(B90&lt;&gt;"",(SUMIFS('Reg. neplaniranih prekida'!T:T,'Reg. neplaniranih prekida'!B:B,Mreze!C93,'Reg. neplaniranih prekida'!G:G,'Uzroci prekida'!E$16)+C90*SUMIFS('Reg. neplaniranih prekida'!S:S,'Reg. neplaniranih prekida'!B:B,Mreze!C$8,'Reg. neplaniranih prekida'!G:G,'Uzroci prekida'!E$16))/C90,0)</f>
        <v>0</v>
      </c>
      <c r="U90" s="60">
        <f t="shared" si="14"/>
        <v>0</v>
      </c>
      <c r="V90" s="23">
        <f>IF(B90&lt;&gt;"",SUMIF('Reg.Visa sila'!B:B, Mreze!C93, 'Reg.Visa sila'!R:R)+SUMIF('Reg.Visa sila'!B:B, Mreze!C$8, 'Reg.Visa sila'!R:R),0)</f>
        <v>0</v>
      </c>
      <c r="W90" s="23">
        <f>IF(B90&lt;&gt;"",SUMIF('Reg.Visa sila'!B:B,Mreze!C93,'Reg.Visa sila'!S:S)+SUMIF('Reg.Visa sila'!B:B,Mreze!C$8,'Reg.Visa sila'!S:S),0)</f>
        <v>0</v>
      </c>
      <c r="X90" s="61">
        <f>IF(B90&lt;&gt;"",(SUMIFS('Reg.Visa sila'!E:E, 'Reg.Visa sila'!B:B, Mreze!C93)+C90*SUMIFS('Reg.Visa sila'!R:R, 'Reg.Visa sila'!B:B, Mreze!C$8, 'Reg.Visa sila'!G:G, visa1))/C90,0)</f>
        <v>0</v>
      </c>
      <c r="Y90" s="60">
        <f>IF(B90&lt;&gt;"",(SUMIFS('Reg.Visa sila'!T:T, 'Reg.Visa sila'!B:B, Mreze!C93)+C90*SUMIFS('Reg.Visa sila'!S:S,'Reg.Visa sila'!B:B,Mreze!C$8,'Reg.Visa sila'!G:G,visa1))/C90,0)</f>
        <v>0</v>
      </c>
      <c r="Z90" s="23">
        <f>IF(B90&lt;&gt;"",SUMIF('Reg. planiranih prekida'!B:B, Mreze!C93, 'Reg. planiranih prekida'!S:S)+SUMIF('Reg. planiranih prekida'!B:B, Mreze!C$8, 'Reg. planiranih prekida'!S:S),0)</f>
        <v>0</v>
      </c>
      <c r="AA90" s="23">
        <f>IF(B90&lt;&gt;"",SUMIF('Reg. planiranih prekida'!B:B,Mreze!C93,'Reg. planiranih prekida'!T:T)+SUMIF('Reg. planiranih prekida'!B:B,Mreze!C$8,'Reg. planiranih prekida'!T:T),0)</f>
        <v>0</v>
      </c>
      <c r="AB90" s="72">
        <f>IF(B90&lt;&gt;"",(SUMIFS('Reg. planiranih prekida'!E:E, 'Reg. planiranih prekida'!B:B, Mreze!C93, 'Reg. planiranih prekida'!G:G, 'Uzroci prekida'!E$8)+C90*SUMIFS('Reg. planiranih prekida'!S:S, 'Reg. planiranih prekida'!B:B, Mreze!C$8, 'Reg. planiranih prekida'!G:G, 'Uzroci prekida'!E$8))/C90,0)</f>
        <v>0</v>
      </c>
      <c r="AC90" s="72">
        <f>IF(B90&lt;&gt;"",(SUMIFS('Reg. planiranih prekida'!E:E, 'Reg. planiranih prekida'!B:B, Mreze!C93, 'Reg. planiranih prekida'!G:G, 'Uzroci prekida'!E$9)+C90*SUMIFS('Reg. planiranih prekida'!S:S, 'Reg. planiranih prekida'!B:B, Mreze!C$8, 'Reg. planiranih prekida'!G:G, 'Uzroci prekida'!E$9))/C90,0)</f>
        <v>0</v>
      </c>
      <c r="AD90" s="72">
        <f>IF(B90&lt;&gt;"",(SUMIFS('Reg. planiranih prekida'!E:E, 'Reg. planiranih prekida'!B:B, Mreze!C93, 'Reg. planiranih prekida'!G:G, 'Uzroci prekida'!E$10)+C90*SUMIFS('Reg. planiranih prekida'!S:S, 'Reg. planiranih prekida'!B:B, Mreze!C$8, 'Reg. planiranih prekida'!G:G, 'Uzroci prekida'!E$10))/C90,0)</f>
        <v>0</v>
      </c>
      <c r="AE90" s="72">
        <f>IF(B90&lt;&gt;"",(SUMIFS('Reg. planiranih prekida'!E:E, 'Reg. planiranih prekida'!B:B, Mreze!C93, 'Reg. planiranih prekida'!G:G, 'Uzroci prekida'!E$11)+C90*SUMIFS('Reg. planiranih prekida'!S:S, 'Reg. planiranih prekida'!B:B, Mreze!C$8, 'Reg. planiranih prekida'!G:G, 'Uzroci prekida'!E$11))/C90,0)</f>
        <v>0</v>
      </c>
      <c r="AF90" s="61">
        <f t="shared" si="15"/>
        <v>0</v>
      </c>
      <c r="AG90" s="44">
        <f>IF(B90&lt;&gt;"",(SUMIFS('Reg. planiranih prekida'!U:U, 'Reg. planiranih prekida'!B:B, Mreze!C93, 'Reg. planiranih prekida'!G:G, 'Uzroci prekida'!E$8)+C90*SUMIFS('Reg. planiranih prekida'!T:T,'Reg. planiranih prekida'!B:B,Mreze!C$8,'Reg. planiranih prekida'!G:G,'Uzroci prekida'!E$8))/C90,0)</f>
        <v>0</v>
      </c>
      <c r="AH90" s="44">
        <f>IF(B90&lt;&gt;"",(SUMIFS('Reg. planiranih prekida'!U:U, 'Reg. planiranih prekida'!B:B, Mreze!C93, 'Reg. planiranih prekida'!G:G, 'Uzroci prekida'!E$9)+C90*SUMIFS('Reg. planiranih prekida'!T:T,'Reg. planiranih prekida'!B:B,Mreze!C$8,'Reg. planiranih prekida'!G:G,'Uzroci prekida'!E$9))/C90,0)</f>
        <v>0</v>
      </c>
      <c r="AI90" s="44">
        <f>IF(B90&lt;&gt;"",(SUMIFS('Reg. planiranih prekida'!U:U, 'Reg. planiranih prekida'!B:B, Mreze!C93, 'Reg. planiranih prekida'!G:G, 'Uzroci prekida'!E$10)+C90*SUMIFS('Reg. planiranih prekida'!T:T,'Reg. planiranih prekida'!B:B,Mreze!C$8,'Reg. planiranih prekida'!G:G,'Uzroci prekida'!E$10))/C90,0)</f>
        <v>0</v>
      </c>
      <c r="AJ90" s="44">
        <f>IF(B90&lt;&gt;"",(SUMIFS('Reg. planiranih prekida'!U:U, 'Reg. planiranih prekida'!B:B, Mreze!C93, 'Reg. planiranih prekida'!G:G, 'Uzroci prekida'!E$11)+C90*SUMIFS('Reg. planiranih prekida'!T:T,'Reg. planiranih prekida'!B:B,Mreze!C$8,'Reg. planiranih prekida'!G:G,'Uzroci prekida'!E$11))/C90,0)</f>
        <v>0</v>
      </c>
      <c r="AK90" s="187">
        <f t="shared" si="16"/>
        <v>0</v>
      </c>
    </row>
    <row r="91" spans="1:37" x14ac:dyDescent="0.25">
      <c r="A91" s="90">
        <f t="shared" si="17"/>
        <v>86</v>
      </c>
      <c r="B91" s="91" t="str">
        <f>IF(Mreze!B94&lt;&gt;"",Mreze!B94,"")</f>
        <v/>
      </c>
      <c r="C91" s="92">
        <f>Mreze!F94</f>
        <v>0</v>
      </c>
      <c r="D91" s="92">
        <f t="shared" si="9"/>
        <v>0</v>
      </c>
      <c r="E91" s="92">
        <f t="shared" si="10"/>
        <v>0</v>
      </c>
      <c r="F91" s="186">
        <f t="shared" si="11"/>
        <v>0</v>
      </c>
      <c r="G91" s="92">
        <f t="shared" si="12"/>
        <v>0</v>
      </c>
      <c r="H91" s="23">
        <f>IF(B91&lt;&gt;"",SUMIF('Reg. neplaniranih prekida'!B:B, Mreze!C94, 'Reg. neplaniranih prekida'!R:R)+SUMIF('Reg. neplaniranih prekida'!B:B, Mreze!C$8, 'Reg. neplaniranih prekida'!R:R),0)</f>
        <v>0</v>
      </c>
      <c r="I91" s="23">
        <f>IF(B91&lt;&gt;"",SUMIF('Reg. neplaniranih prekida'!B:B,Mreze!C94,'Reg. neplaniranih prekida'!S:S)+SUMIF('Reg. neplaniranih prekida'!B:B,Mreze!C$8,'Reg. neplaniranih prekida'!S:S),0)</f>
        <v>0</v>
      </c>
      <c r="J91" s="72">
        <f>IF(B91&lt;&gt;"",(SUMIFS('Reg. neplaniranih prekida'!E:E,'Reg. neplaniranih prekida'!B:B,Mreze!C94,'Reg. neplaniranih prekida'!G:G,'Uzroci prekida'!E$12)+C91*SUMIFS('Reg. neplaniranih prekida'!R:R, 'Reg. neplaniranih prekida'!B:B, Mreze!C$8, 'Reg. neplaniranih prekida'!G:G, 'Uzroci prekida'!E$12))/C91,0)</f>
        <v>0</v>
      </c>
      <c r="K91" s="72">
        <f>IF(B91&lt;&gt;"",(SUMIFS('Reg. neplaniranih prekida'!E:E, 'Reg. neplaniranih prekida'!B:B, Mreze!C94, 'Reg. neplaniranih prekida'!G:G, 'Uzroci prekida'!E$13)+C91*SUMIFS('Reg. neplaniranih prekida'!R:R, 'Reg. neplaniranih prekida'!B:B, Mreze!C$8, 'Reg. neplaniranih prekida'!G:G, 'Uzroci prekida'!E$13))/C91,0)</f>
        <v>0</v>
      </c>
      <c r="L91" s="72">
        <f>IF(B91&lt;&gt;"",(SUMIFS('Reg. neplaniranih prekida'!E:E, 'Reg. neplaniranih prekida'!B:B, Mreze!C94, 'Reg. neplaniranih prekida'!G:G, 'Uzroci prekida'!E$14)+C91*SUMIFS('Reg. neplaniranih prekida'!R:R, 'Reg. neplaniranih prekida'!B:B, Mreze!C$8, 'Reg. neplaniranih prekida'!G:G, 'Uzroci prekida'!E$14))/C91,0)</f>
        <v>0</v>
      </c>
      <c r="M91" s="72">
        <f>IF(B91&lt;&gt;"",(SUMIFS('Reg. neplaniranih prekida'!E:E, 'Reg. neplaniranih prekida'!B:B, Mreze!C94, 'Reg. neplaniranih prekida'!G:G, 'Uzroci prekida'!E$15)+C91*SUMIFS('Reg. neplaniranih prekida'!R:R, 'Reg. neplaniranih prekida'!B:B, Mreze!C$8, 'Reg. neplaniranih prekida'!G:G, 'Uzroci prekida'!E$15))/C91,0)</f>
        <v>0</v>
      </c>
      <c r="N91" s="72">
        <f>IF(B91&lt;&gt;"",(SUMIFS('Reg. neplaniranih prekida'!E:E, 'Reg. neplaniranih prekida'!B:B, Mreze!C94, 'Reg. neplaniranih prekida'!G:G, 'Uzroci prekida'!E$16)+C91*SUMIFS('Reg. neplaniranih prekida'!R:R, 'Reg. neplaniranih prekida'!B:B, Mreze!C$8, 'Reg. neplaniranih prekida'!G:G, 'Uzroci prekida'!E$16))/C91,0)</f>
        <v>0</v>
      </c>
      <c r="O91" s="61">
        <f t="shared" si="13"/>
        <v>0</v>
      </c>
      <c r="P91" s="44">
        <f>IF(B91&lt;&gt;"",(SUMIFS('Reg. neplaniranih prekida'!T:T,'Reg. neplaniranih prekida'!B:B,Mreze!C94,'Reg. neplaniranih prekida'!G:G,'Uzroci prekida'!E$12)+C91*SUMIFS('Reg. neplaniranih prekida'!S:S,'Reg. neplaniranih prekida'!B:B,Mreze!C$8,'Reg. neplaniranih prekida'!G:G,'Uzroci prekida'!E$12))/C91,0)</f>
        <v>0</v>
      </c>
      <c r="Q91" s="44">
        <f>IF(B91&lt;&gt;"",(SUMIFS('Reg. neplaniranih prekida'!T:T,'Reg. neplaniranih prekida'!B:B,Mreze!C94,'Reg. neplaniranih prekida'!G:G,'Uzroci prekida'!E$13)+C91*SUMIFS('Reg. neplaniranih prekida'!S:S,'Reg. neplaniranih prekida'!B:B,Mreze!C$8,'Reg. neplaniranih prekida'!G:G,'Uzroci prekida'!E$13))/C91,0)</f>
        <v>0</v>
      </c>
      <c r="R91" s="44">
        <f>IF(B91&lt;&gt;"",(SUMIFS('Reg. neplaniranih prekida'!T:T,'Reg. neplaniranih prekida'!B:B,Mreze!C94,'Reg. neplaniranih prekida'!G:G,'Uzroci prekida'!E$14)+C91*SUMIFS('Reg. neplaniranih prekida'!S:S,'Reg. neplaniranih prekida'!B:B,Mreze!C$8,'Reg. neplaniranih prekida'!G:G,'Uzroci prekida'!E$14))/C91,0)</f>
        <v>0</v>
      </c>
      <c r="S91" s="45">
        <f>IF(B91&lt;&gt;"",(SUMIFS('Reg. neplaniranih prekida'!T:T,'Reg. neplaniranih prekida'!B:B,Mreze!C94,'Reg. neplaniranih prekida'!G:G,'Uzroci prekida'!E$15)+C91*SUMIFS('Reg. neplaniranih prekida'!S:S,'Reg. neplaniranih prekida'!B:B,Mreze!C$8,'Reg. neplaniranih prekida'!G:G,'Uzroci prekida'!E$15))/C91,0)</f>
        <v>0</v>
      </c>
      <c r="T91" s="44">
        <f>IF(B91&lt;&gt;"",(SUMIFS('Reg. neplaniranih prekida'!T:T,'Reg. neplaniranih prekida'!B:B,Mreze!C94,'Reg. neplaniranih prekida'!G:G,'Uzroci prekida'!E$16)+C91*SUMIFS('Reg. neplaniranih prekida'!S:S,'Reg. neplaniranih prekida'!B:B,Mreze!C$8,'Reg. neplaniranih prekida'!G:G,'Uzroci prekida'!E$16))/C91,0)</f>
        <v>0</v>
      </c>
      <c r="U91" s="60">
        <f t="shared" si="14"/>
        <v>0</v>
      </c>
      <c r="V91" s="23">
        <f>IF(B91&lt;&gt;"",SUMIF('Reg.Visa sila'!B:B, Mreze!C94, 'Reg.Visa sila'!R:R)+SUMIF('Reg.Visa sila'!B:B, Mreze!C$8, 'Reg.Visa sila'!R:R),0)</f>
        <v>0</v>
      </c>
      <c r="W91" s="23">
        <f>IF(B91&lt;&gt;"",SUMIF('Reg.Visa sila'!B:B,Mreze!C94,'Reg.Visa sila'!S:S)+SUMIF('Reg.Visa sila'!B:B,Mreze!C$8,'Reg.Visa sila'!S:S),0)</f>
        <v>0</v>
      </c>
      <c r="X91" s="61">
        <f>IF(B91&lt;&gt;"",(SUMIFS('Reg.Visa sila'!E:E, 'Reg.Visa sila'!B:B, Mreze!C94)+C91*SUMIFS('Reg.Visa sila'!R:R, 'Reg.Visa sila'!B:B, Mreze!C$8, 'Reg.Visa sila'!G:G, visa1))/C91,0)</f>
        <v>0</v>
      </c>
      <c r="Y91" s="60">
        <f>IF(B91&lt;&gt;"",(SUMIFS('Reg.Visa sila'!T:T, 'Reg.Visa sila'!B:B, Mreze!C94)+C91*SUMIFS('Reg.Visa sila'!S:S,'Reg.Visa sila'!B:B,Mreze!C$8,'Reg.Visa sila'!G:G,visa1))/C91,0)</f>
        <v>0</v>
      </c>
      <c r="Z91" s="23">
        <f>IF(B91&lt;&gt;"",SUMIF('Reg. planiranih prekida'!B:B, Mreze!C94, 'Reg. planiranih prekida'!S:S)+SUMIF('Reg. planiranih prekida'!B:B, Mreze!C$8, 'Reg. planiranih prekida'!S:S),0)</f>
        <v>0</v>
      </c>
      <c r="AA91" s="23">
        <f>IF(B91&lt;&gt;"",SUMIF('Reg. planiranih prekida'!B:B,Mreze!C94,'Reg. planiranih prekida'!T:T)+SUMIF('Reg. planiranih prekida'!B:B,Mreze!C$8,'Reg. planiranih prekida'!T:T),0)</f>
        <v>0</v>
      </c>
      <c r="AB91" s="72">
        <f>IF(B91&lt;&gt;"",(SUMIFS('Reg. planiranih prekida'!E:E, 'Reg. planiranih prekida'!B:B, Mreze!C94, 'Reg. planiranih prekida'!G:G, 'Uzroci prekida'!E$8)+C91*SUMIFS('Reg. planiranih prekida'!S:S, 'Reg. planiranih prekida'!B:B, Mreze!C$8, 'Reg. planiranih prekida'!G:G, 'Uzroci prekida'!E$8))/C91,0)</f>
        <v>0</v>
      </c>
      <c r="AC91" s="72">
        <f>IF(B91&lt;&gt;"",(SUMIFS('Reg. planiranih prekida'!E:E, 'Reg. planiranih prekida'!B:B, Mreze!C94, 'Reg. planiranih prekida'!G:G, 'Uzroci prekida'!E$9)+C91*SUMIFS('Reg. planiranih prekida'!S:S, 'Reg. planiranih prekida'!B:B, Mreze!C$8, 'Reg. planiranih prekida'!G:G, 'Uzroci prekida'!E$9))/C91,0)</f>
        <v>0</v>
      </c>
      <c r="AD91" s="72">
        <f>IF(B91&lt;&gt;"",(SUMIFS('Reg. planiranih prekida'!E:E, 'Reg. planiranih prekida'!B:B, Mreze!C94, 'Reg. planiranih prekida'!G:G, 'Uzroci prekida'!E$10)+C91*SUMIFS('Reg. planiranih prekida'!S:S, 'Reg. planiranih prekida'!B:B, Mreze!C$8, 'Reg. planiranih prekida'!G:G, 'Uzroci prekida'!E$10))/C91,0)</f>
        <v>0</v>
      </c>
      <c r="AE91" s="72">
        <f>IF(B91&lt;&gt;"",(SUMIFS('Reg. planiranih prekida'!E:E, 'Reg. planiranih prekida'!B:B, Mreze!C94, 'Reg. planiranih prekida'!G:G, 'Uzroci prekida'!E$11)+C91*SUMIFS('Reg. planiranih prekida'!S:S, 'Reg. planiranih prekida'!B:B, Mreze!C$8, 'Reg. planiranih prekida'!G:G, 'Uzroci prekida'!E$11))/C91,0)</f>
        <v>0</v>
      </c>
      <c r="AF91" s="61">
        <f t="shared" si="15"/>
        <v>0</v>
      </c>
      <c r="AG91" s="44">
        <f>IF(B91&lt;&gt;"",(SUMIFS('Reg. planiranih prekida'!U:U, 'Reg. planiranih prekida'!B:B, Mreze!C94, 'Reg. planiranih prekida'!G:G, 'Uzroci prekida'!E$8)+C91*SUMIFS('Reg. planiranih prekida'!T:T,'Reg. planiranih prekida'!B:B,Mreze!C$8,'Reg. planiranih prekida'!G:G,'Uzroci prekida'!E$8))/C91,0)</f>
        <v>0</v>
      </c>
      <c r="AH91" s="44">
        <f>IF(B91&lt;&gt;"",(SUMIFS('Reg. planiranih prekida'!U:U, 'Reg. planiranih prekida'!B:B, Mreze!C94, 'Reg. planiranih prekida'!G:G, 'Uzroci prekida'!E$9)+C91*SUMIFS('Reg. planiranih prekida'!T:T,'Reg. planiranih prekida'!B:B,Mreze!C$8,'Reg. planiranih prekida'!G:G,'Uzroci prekida'!E$9))/C91,0)</f>
        <v>0</v>
      </c>
      <c r="AI91" s="44">
        <f>IF(B91&lt;&gt;"",(SUMIFS('Reg. planiranih prekida'!U:U, 'Reg. planiranih prekida'!B:B, Mreze!C94, 'Reg. planiranih prekida'!G:G, 'Uzroci prekida'!E$10)+C91*SUMIFS('Reg. planiranih prekida'!T:T,'Reg. planiranih prekida'!B:B,Mreze!C$8,'Reg. planiranih prekida'!G:G,'Uzroci prekida'!E$10))/C91,0)</f>
        <v>0</v>
      </c>
      <c r="AJ91" s="44">
        <f>IF(B91&lt;&gt;"",(SUMIFS('Reg. planiranih prekida'!U:U, 'Reg. planiranih prekida'!B:B, Mreze!C94, 'Reg. planiranih prekida'!G:G, 'Uzroci prekida'!E$11)+C91*SUMIFS('Reg. planiranih prekida'!T:T,'Reg. planiranih prekida'!B:B,Mreze!C$8,'Reg. planiranih prekida'!G:G,'Uzroci prekida'!E$11))/C91,0)</f>
        <v>0</v>
      </c>
      <c r="AK91" s="187">
        <f t="shared" si="16"/>
        <v>0</v>
      </c>
    </row>
    <row r="92" spans="1:37" ht="25.5" x14ac:dyDescent="0.25">
      <c r="A92" s="90">
        <f t="shared" si="17"/>
        <v>87</v>
      </c>
      <c r="B92" s="91" t="str">
        <f>IF(Mreze!B95&lt;&gt;"",Mreze!B95,"")</f>
        <v/>
      </c>
      <c r="C92" s="92">
        <f>Mreze!F95</f>
        <v>0</v>
      </c>
      <c r="D92" s="92">
        <f t="shared" si="9"/>
        <v>0</v>
      </c>
      <c r="E92" s="92">
        <f t="shared" si="10"/>
        <v>0</v>
      </c>
      <c r="F92" s="186">
        <f t="shared" si="11"/>
        <v>0</v>
      </c>
      <c r="G92" s="92">
        <f t="shared" si="12"/>
        <v>0</v>
      </c>
      <c r="H92" s="23">
        <f>IF(B92&lt;&gt;"",SUMIF('Reg. neplaniranih prekida'!B:B, Mreze!C95, 'Reg. neplaniranih prekida'!R:R)+SUMIF('Reg. neplaniranih prekida'!B:B, Mreze!C$8, 'Reg. neplaniranih prekida'!R:R),0)</f>
        <v>0</v>
      </c>
      <c r="I92" s="23">
        <f>IF(B92&lt;&gt;"",SUMIF('Reg. neplaniranih prekida'!B:B,Mreze!C95,'Reg. neplaniranih prekida'!S:S)+SUMIF('Reg. neplaniranih prekida'!B:B,Mreze!C$8,'Reg. neplaniranih prekida'!S:S),0)</f>
        <v>0</v>
      </c>
      <c r="J92" s="72">
        <f>IF(B92&lt;&gt;"",(SUMIFS('Reg. neplaniranih prekida'!E:E,'Reg. neplaniranih prekida'!B:B,Mreze!C95,'Reg. neplaniranih prekida'!G:G,'Uzroci prekida'!E$12)+C92*SUMIFS('Reg. neplaniranih prekida'!R:R, 'Reg. neplaniranih prekida'!B:B, Mreze!C$8, 'Reg. neplaniranih prekida'!G:G, 'Uzroci prekida'!E$12))/C92,0)</f>
        <v>0</v>
      </c>
      <c r="K92" s="72">
        <f>IF(B92&lt;&gt;"",(SUMIFS('Reg. neplaniranih prekida'!E:E, 'Reg. neplaniranih prekida'!B:B, Mreze!C95, 'Reg. neplaniranih prekida'!G:G, 'Uzroci prekida'!E$13)+C92*SUMIFS('Reg. neplaniranih prekida'!R:R, 'Reg. neplaniranih prekida'!B:B, Mreze!C$8, 'Reg. neplaniranih prekida'!G:G, 'Uzroci prekida'!E$13))/C92,0)</f>
        <v>0</v>
      </c>
      <c r="L92" s="72">
        <f>IF(B92&lt;&gt;"",(SUMIFS('Reg. neplaniranih prekida'!E:E, 'Reg. neplaniranih prekida'!B:B, Mreze!C95, 'Reg. neplaniranih prekida'!G:G, 'Uzroci prekida'!E$14)+C92*SUMIFS('Reg. neplaniranih prekida'!R:R, 'Reg. neplaniranih prekida'!B:B, Mreze!C$8, 'Reg. neplaniranih prekida'!G:G, 'Uzroci prekida'!E$14))/C92,0)</f>
        <v>0</v>
      </c>
      <c r="M92" s="72">
        <f>IF(B92&lt;&gt;"",(SUMIFS('Reg. neplaniranih prekida'!E:E, 'Reg. neplaniranih prekida'!B:B, Mreze!C95, 'Reg. neplaniranih prekida'!G:G, 'Uzroci prekida'!E$15)+C92*SUMIFS('Reg. neplaniranih prekida'!R:R, 'Reg. neplaniranih prekida'!B:B, Mreze!C$8, 'Reg. neplaniranih prekida'!G:G, 'Uzroci prekida'!E$15))/C92,0)</f>
        <v>0</v>
      </c>
      <c r="N92" s="72">
        <f>IF(B92&lt;&gt;"",(SUMIFS('Reg. neplaniranih prekida'!E:E, 'Reg. neplaniranih prekida'!B:B, Mreze!C95, 'Reg. neplaniranih prekida'!G:G, 'Uzroci prekida'!E$16)+C92*SUMIFS('Reg. neplaniranih prekida'!R:R, 'Reg. neplaniranih prekida'!B:B, Mreze!C$8, 'Reg. neplaniranih prekida'!G:G, 'Uzroci prekida'!E$16))/C92,0)</f>
        <v>0</v>
      </c>
      <c r="O92" s="61">
        <f t="shared" si="13"/>
        <v>0</v>
      </c>
      <c r="P92" s="44">
        <f>IF(B92&lt;&gt;"",(SUMIFS('Reg. neplaniranih prekida'!T:T,'Reg. neplaniranih prekida'!B:B,Mreze!C95,'Reg. neplaniranih prekida'!G:G,'Uzroci prekida'!E$12)+C92*SUMIFS('Reg. neplaniranih prekida'!S:S,'Reg. neplaniranih prekida'!B:B,Mreze!C$8,'Reg. neplaniranih prekida'!G:G,'Uzroci prekida'!E$12))/C92,0)</f>
        <v>0</v>
      </c>
      <c r="Q92" s="44">
        <f>IF(B92&lt;&gt;"",(SUMIFS('Reg. neplaniranih prekida'!T:T,'Reg. neplaniranih prekida'!B:B,Mreze!C95,'Reg. neplaniranih prekida'!G:G,'Uzroci prekida'!E$13)+C92*SUMIFS('Reg. neplaniranih prekida'!S:S,'Reg. neplaniranih prekida'!B:B,Mreze!C$8,'Reg. neplaniranih prekida'!G:G,'Uzroci prekida'!E$13))/C92,0)</f>
        <v>0</v>
      </c>
      <c r="R92" s="44">
        <f>IF(B92&lt;&gt;"",(SUMIFS('Reg. neplaniranih prekida'!T:T,'Reg. neplaniranih prekida'!B:B,Mreze!C95,'Reg. neplaniranih prekida'!G:G,'Uzroci prekida'!E$14)+C92*SUMIFS('Reg. neplaniranih prekida'!S:S,'Reg. neplaniranih prekida'!B:B,Mreze!C$8,'Reg. neplaniranih prekida'!G:G,'Uzroci prekida'!E$14))/C92,0)</f>
        <v>0</v>
      </c>
      <c r="S92" s="45">
        <f>IF(B92&lt;&gt;"",(SUMIFS('Reg. neplaniranih prekida'!T:T,'Reg. neplaniranih prekida'!B:B,Mreze!C95,'Reg. neplaniranih prekida'!G:G,'Uzroci prekida'!E$15)+C92*SUMIFS('Reg. neplaniranih prekida'!S:S,'Reg. neplaniranih prekida'!B:B,Mreze!C$8,'Reg. neplaniranih prekida'!G:G,'Uzroci prekida'!E$15))/C92,0)</f>
        <v>0</v>
      </c>
      <c r="T92" s="44">
        <f>IF(B92&lt;&gt;"",(SUMIFS('Reg. neplaniranih prekida'!T:T,'Reg. neplaniranih prekida'!B:B,Mreze!C95,'Reg. neplaniranih prekida'!G:G,'Uzroci prekida'!E$16)+C92*SUMIFS('Reg. neplaniranih prekida'!S:S,'Reg. neplaniranih prekida'!B:B,Mreze!C$8,'Reg. neplaniranih prekida'!G:G,'Uzroci prekida'!E$16))/C92,0)</f>
        <v>0</v>
      </c>
      <c r="U92" s="60">
        <f t="shared" si="14"/>
        <v>0</v>
      </c>
      <c r="V92" s="23">
        <f>IF(B92&lt;&gt;"",SUMIF('Reg.Visa sila'!B:B, Mreze!C95, 'Reg.Visa sila'!R:R)+SUMIF('Reg.Visa sila'!B:B, Mreze!C$8, 'Reg.Visa sila'!R:R),0)</f>
        <v>0</v>
      </c>
      <c r="W92" s="23">
        <f>IF(B92&lt;&gt;"",SUMIF('Reg.Visa sila'!B:B,Mreze!C95,'Reg.Visa sila'!S:S)+SUMIF('Reg.Visa sila'!B:B,Mreze!C$8,'Reg.Visa sila'!S:S),0)</f>
        <v>0</v>
      </c>
      <c r="X92" s="61">
        <f>IF(B92&lt;&gt;"",(SUMIFS('Reg.Visa sila'!E:E, 'Reg.Visa sila'!B:B, Mreze!C95)+C92*SUMIFS('Reg.Visa sila'!R:R, 'Reg.Visa sila'!B:B, Mreze!C$8, 'Reg.Visa sila'!G:G, visa1))/C92,0)</f>
        <v>0</v>
      </c>
      <c r="Y92" s="60">
        <f>IF(B92&lt;&gt;"",(SUMIFS('Reg.Visa sila'!T:T, 'Reg.Visa sila'!B:B, Mreze!C95)+C92*SUMIFS('Reg.Visa sila'!S:S,'Reg.Visa sila'!B:B,Mreze!C$8,'Reg.Visa sila'!G:G,visa1))/C92,0)</f>
        <v>0</v>
      </c>
      <c r="Z92" s="23">
        <f>IF(B92&lt;&gt;"",SUMIF('Reg. planiranih prekida'!B:B, Mreze!C95, 'Reg. planiranih prekida'!S:S)+SUMIF('Reg. planiranih prekida'!B:B, Mreze!C$8, 'Reg. planiranih prekida'!S:S),0)</f>
        <v>0</v>
      </c>
      <c r="AA92" s="23">
        <f>IF(B92&lt;&gt;"",SUMIF('Reg. planiranih prekida'!B:B,Mreze!C95,'Reg. planiranih prekida'!T:T)+SUMIF('Reg. planiranih prekida'!B:B,Mreze!C$8,'Reg. planiranih prekida'!T:T),0)</f>
        <v>0</v>
      </c>
      <c r="AB92" s="72">
        <f>IF(B92&lt;&gt;"",(SUMIFS('Reg. planiranih prekida'!E:E, 'Reg. planiranih prekida'!B:B, Mreze!C95, 'Reg. planiranih prekida'!G:G, 'Uzroci prekida'!E$8)+C92*SUMIFS('Reg. planiranih prekida'!S:S, 'Reg. planiranih prekida'!B:B, Mreze!C$8, 'Reg. planiranih prekida'!G:G, 'Uzroci prekida'!E$8))/C92,0)</f>
        <v>0</v>
      </c>
      <c r="AC92" s="72">
        <f>IF(B92&lt;&gt;"",(SUMIFS('Reg. planiranih prekida'!E:E, 'Reg. planiranih prekida'!B:B, Mreze!C95, 'Reg. planiranih prekida'!G:G, 'Uzroci prekida'!E$9)+C92*SUMIFS('Reg. planiranih prekida'!S:S, 'Reg. planiranih prekida'!B:B, Mreze!C$8, 'Reg. planiranih prekida'!G:G, 'Uzroci prekida'!E$9))/C92,0)</f>
        <v>0</v>
      </c>
      <c r="AD92" s="72">
        <f>IF(B92&lt;&gt;"",(SUMIFS('Reg. planiranih prekida'!E:E, 'Reg. planiranih prekida'!B:B, Mreze!C95, 'Reg. planiranih prekida'!G:G, 'Uzroci prekida'!E$10)+C92*SUMIFS('Reg. planiranih prekida'!S:S, 'Reg. planiranih prekida'!B:B, Mreze!C$8, 'Reg. planiranih prekida'!G:G, 'Uzroci prekida'!E$10))/C92,0)</f>
        <v>0</v>
      </c>
      <c r="AE92" s="72">
        <f>IF(B92&lt;&gt;"",(SUMIFS('Reg. planiranih prekida'!E:E, 'Reg. planiranih prekida'!B:B, Mreze!C95, 'Reg. planiranih prekida'!G:G, 'Uzroci prekida'!E$11)+C92*SUMIFS('Reg. planiranih prekida'!S:S, 'Reg. planiranih prekida'!B:B, Mreze!C$8, 'Reg. planiranih prekida'!G:G, 'Uzroci prekida'!E$11))/C92,0)</f>
        <v>0</v>
      </c>
      <c r="AF92" s="61">
        <f t="shared" si="15"/>
        <v>0</v>
      </c>
      <c r="AG92" s="44">
        <f>IF(B92&lt;&gt;"",(SUMIFS('Reg. planiranih prekida'!U:U, 'Reg. planiranih prekida'!B:B, Mreze!C95, 'Reg. planiranih prekida'!G:G, 'Uzroci prekida'!E$8)+C92*SUMIFS('Reg. planiranih prekida'!T:T,'Reg. planiranih prekida'!B:B,Mreze!C$8,'Reg. planiranih prekida'!G:G,'Uzroci prekida'!E$8))/C92,0)</f>
        <v>0</v>
      </c>
      <c r="AH92" s="44">
        <f>IF(B92&lt;&gt;"",(SUMIFS('Reg. planiranih prekida'!U:U, 'Reg. planiranih prekida'!B:B, Mreze!C95, 'Reg. planiranih prekida'!G:G, 'Uzroci prekida'!E$9)+C92*SUMIFS('Reg. planiranih prekida'!T:T,'Reg. planiranih prekida'!B:B,Mreze!C$8,'Reg. planiranih prekida'!G:G,'Uzroci prekida'!E$9))/C92,0)</f>
        <v>0</v>
      </c>
      <c r="AI92" s="44">
        <f>IF(B92&lt;&gt;"",(SUMIFS('Reg. planiranih prekida'!U:U, 'Reg. planiranih prekida'!B:B, Mreze!C95, 'Reg. planiranih prekida'!G:G, 'Uzroci prekida'!E$10)+C92*SUMIFS('Reg. planiranih prekida'!T:T,'Reg. planiranih prekida'!B:B,Mreze!C$8,'Reg. planiranih prekida'!G:G,'Uzroci prekida'!E$10))/C92,0)</f>
        <v>0</v>
      </c>
      <c r="AJ92" s="44">
        <f>IF(B92&lt;&gt;"",(SUMIFS('Reg. planiranih prekida'!U:U, 'Reg. planiranih prekida'!B:B, Mreze!C95, 'Reg. planiranih prekida'!G:G, 'Uzroci prekida'!E$11)+C92*SUMIFS('Reg. planiranih prekida'!T:T,'Reg. planiranih prekida'!B:B,Mreze!C$8,'Reg. planiranih prekida'!G:G,'Uzroci prekida'!E$11))/C92,0)</f>
        <v>0</v>
      </c>
      <c r="AK92" s="187">
        <f t="shared" si="16"/>
        <v>0</v>
      </c>
    </row>
    <row r="93" spans="1:37" x14ac:dyDescent="0.25">
      <c r="A93" s="90">
        <f t="shared" si="17"/>
        <v>88</v>
      </c>
      <c r="B93" s="91" t="str">
        <f>IF(Mreze!B96&lt;&gt;"",Mreze!B96,"")</f>
        <v/>
      </c>
      <c r="C93" s="92">
        <f>Mreze!F96</f>
        <v>0</v>
      </c>
      <c r="D93" s="92">
        <f t="shared" si="9"/>
        <v>0</v>
      </c>
      <c r="E93" s="92">
        <f t="shared" si="10"/>
        <v>0</v>
      </c>
      <c r="F93" s="186">
        <f t="shared" si="11"/>
        <v>0</v>
      </c>
      <c r="G93" s="92">
        <f t="shared" si="12"/>
        <v>0</v>
      </c>
      <c r="H93" s="23">
        <f>IF(B93&lt;&gt;"",SUMIF('Reg. neplaniranih prekida'!B:B, Mreze!C96, 'Reg. neplaniranih prekida'!R:R)+SUMIF('Reg. neplaniranih prekida'!B:B, Mreze!C$8, 'Reg. neplaniranih prekida'!R:R),0)</f>
        <v>0</v>
      </c>
      <c r="I93" s="23">
        <f>IF(B93&lt;&gt;"",SUMIF('Reg. neplaniranih prekida'!B:B,Mreze!C96,'Reg. neplaniranih prekida'!S:S)+SUMIF('Reg. neplaniranih prekida'!B:B,Mreze!C$8,'Reg. neplaniranih prekida'!S:S),0)</f>
        <v>0</v>
      </c>
      <c r="J93" s="72">
        <f>IF(B93&lt;&gt;"",(SUMIFS('Reg. neplaniranih prekida'!E:E,'Reg. neplaniranih prekida'!B:B,Mreze!C96,'Reg. neplaniranih prekida'!G:G,'Uzroci prekida'!E$12)+C93*SUMIFS('Reg. neplaniranih prekida'!R:R, 'Reg. neplaniranih prekida'!B:B, Mreze!C$8, 'Reg. neplaniranih prekida'!G:G, 'Uzroci prekida'!E$12))/C93,0)</f>
        <v>0</v>
      </c>
      <c r="K93" s="72">
        <f>IF(B93&lt;&gt;"",(SUMIFS('Reg. neplaniranih prekida'!E:E, 'Reg. neplaniranih prekida'!B:B, Mreze!C96, 'Reg. neplaniranih prekida'!G:G, 'Uzroci prekida'!E$13)+C93*SUMIFS('Reg. neplaniranih prekida'!R:R, 'Reg. neplaniranih prekida'!B:B, Mreze!C$8, 'Reg. neplaniranih prekida'!G:G, 'Uzroci prekida'!E$13))/C93,0)</f>
        <v>0</v>
      </c>
      <c r="L93" s="72">
        <f>IF(B93&lt;&gt;"",(SUMIFS('Reg. neplaniranih prekida'!E:E, 'Reg. neplaniranih prekida'!B:B, Mreze!C96, 'Reg. neplaniranih prekida'!G:G, 'Uzroci prekida'!E$14)+C93*SUMIFS('Reg. neplaniranih prekida'!R:R, 'Reg. neplaniranih prekida'!B:B, Mreze!C$8, 'Reg. neplaniranih prekida'!G:G, 'Uzroci prekida'!E$14))/C93,0)</f>
        <v>0</v>
      </c>
      <c r="M93" s="72">
        <f>IF(B93&lt;&gt;"",(SUMIFS('Reg. neplaniranih prekida'!E:E, 'Reg. neplaniranih prekida'!B:B, Mreze!C96, 'Reg. neplaniranih prekida'!G:G, 'Uzroci prekida'!E$15)+C93*SUMIFS('Reg. neplaniranih prekida'!R:R, 'Reg. neplaniranih prekida'!B:B, Mreze!C$8, 'Reg. neplaniranih prekida'!G:G, 'Uzroci prekida'!E$15))/C93,0)</f>
        <v>0</v>
      </c>
      <c r="N93" s="72">
        <f>IF(B93&lt;&gt;"",(SUMIFS('Reg. neplaniranih prekida'!E:E, 'Reg. neplaniranih prekida'!B:B, Mreze!C96, 'Reg. neplaniranih prekida'!G:G, 'Uzroci prekida'!E$16)+C93*SUMIFS('Reg. neplaniranih prekida'!R:R, 'Reg. neplaniranih prekida'!B:B, Mreze!C$8, 'Reg. neplaniranih prekida'!G:G, 'Uzroci prekida'!E$16))/C93,0)</f>
        <v>0</v>
      </c>
      <c r="O93" s="61">
        <f t="shared" si="13"/>
        <v>0</v>
      </c>
      <c r="P93" s="44">
        <f>IF(B93&lt;&gt;"",(SUMIFS('Reg. neplaniranih prekida'!T:T,'Reg. neplaniranih prekida'!B:B,Mreze!C96,'Reg. neplaniranih prekida'!G:G,'Uzroci prekida'!E$12)+C93*SUMIFS('Reg. neplaniranih prekida'!S:S,'Reg. neplaniranih prekida'!B:B,Mreze!C$8,'Reg. neplaniranih prekida'!G:G,'Uzroci prekida'!E$12))/C93,0)</f>
        <v>0</v>
      </c>
      <c r="Q93" s="44">
        <f>IF(B93&lt;&gt;"",(SUMIFS('Reg. neplaniranih prekida'!T:T,'Reg. neplaniranih prekida'!B:B,Mreze!C96,'Reg. neplaniranih prekida'!G:G,'Uzroci prekida'!E$13)+C93*SUMIFS('Reg. neplaniranih prekida'!S:S,'Reg. neplaniranih prekida'!B:B,Mreze!C$8,'Reg. neplaniranih prekida'!G:G,'Uzroci prekida'!E$13))/C93,0)</f>
        <v>0</v>
      </c>
      <c r="R93" s="44">
        <f>IF(B93&lt;&gt;"",(SUMIFS('Reg. neplaniranih prekida'!T:T,'Reg. neplaniranih prekida'!B:B,Mreze!C96,'Reg. neplaniranih prekida'!G:G,'Uzroci prekida'!E$14)+C93*SUMIFS('Reg. neplaniranih prekida'!S:S,'Reg. neplaniranih prekida'!B:B,Mreze!C$8,'Reg. neplaniranih prekida'!G:G,'Uzroci prekida'!E$14))/C93,0)</f>
        <v>0</v>
      </c>
      <c r="S93" s="45">
        <f>IF(B93&lt;&gt;"",(SUMIFS('Reg. neplaniranih prekida'!T:T,'Reg. neplaniranih prekida'!B:B,Mreze!C96,'Reg. neplaniranih prekida'!G:G,'Uzroci prekida'!E$15)+C93*SUMIFS('Reg. neplaniranih prekida'!S:S,'Reg. neplaniranih prekida'!B:B,Mreze!C$8,'Reg. neplaniranih prekida'!G:G,'Uzroci prekida'!E$15))/C93,0)</f>
        <v>0</v>
      </c>
      <c r="T93" s="44">
        <f>IF(B93&lt;&gt;"",(SUMIFS('Reg. neplaniranih prekida'!T:T,'Reg. neplaniranih prekida'!B:B,Mreze!C96,'Reg. neplaniranih prekida'!G:G,'Uzroci prekida'!E$16)+C93*SUMIFS('Reg. neplaniranih prekida'!S:S,'Reg. neplaniranih prekida'!B:B,Mreze!C$8,'Reg. neplaniranih prekida'!G:G,'Uzroci prekida'!E$16))/C93,0)</f>
        <v>0</v>
      </c>
      <c r="U93" s="60">
        <f t="shared" si="14"/>
        <v>0</v>
      </c>
      <c r="V93" s="23">
        <f>IF(B93&lt;&gt;"",SUMIF('Reg.Visa sila'!B:B, Mreze!C96, 'Reg.Visa sila'!R:R)+SUMIF('Reg.Visa sila'!B:B, Mreze!C$8, 'Reg.Visa sila'!R:R),0)</f>
        <v>0</v>
      </c>
      <c r="W93" s="23">
        <f>IF(B93&lt;&gt;"",SUMIF('Reg.Visa sila'!B:B,Mreze!C96,'Reg.Visa sila'!S:S)+SUMIF('Reg.Visa sila'!B:B,Mreze!C$8,'Reg.Visa sila'!S:S),0)</f>
        <v>0</v>
      </c>
      <c r="X93" s="61">
        <f>IF(B93&lt;&gt;"",(SUMIFS('Reg.Visa sila'!E:E, 'Reg.Visa sila'!B:B, Mreze!C96)+C93*SUMIFS('Reg.Visa sila'!R:R, 'Reg.Visa sila'!B:B, Mreze!C$8, 'Reg.Visa sila'!G:G, visa1))/C93,0)</f>
        <v>0</v>
      </c>
      <c r="Y93" s="60">
        <f>IF(B93&lt;&gt;"",(SUMIFS('Reg.Visa sila'!T:T, 'Reg.Visa sila'!B:B, Mreze!C96)+C93*SUMIFS('Reg.Visa sila'!S:S,'Reg.Visa sila'!B:B,Mreze!C$8,'Reg.Visa sila'!G:G,visa1))/C93,0)</f>
        <v>0</v>
      </c>
      <c r="Z93" s="23">
        <f>IF(B93&lt;&gt;"",SUMIF('Reg. planiranih prekida'!B:B, Mreze!C96, 'Reg. planiranih prekida'!S:S)+SUMIF('Reg. planiranih prekida'!B:B, Mreze!C$8, 'Reg. planiranih prekida'!S:S),0)</f>
        <v>0</v>
      </c>
      <c r="AA93" s="23">
        <f>IF(B93&lt;&gt;"",SUMIF('Reg. planiranih prekida'!B:B,Mreze!C96,'Reg. planiranih prekida'!T:T)+SUMIF('Reg. planiranih prekida'!B:B,Mreze!C$8,'Reg. planiranih prekida'!T:T),0)</f>
        <v>0</v>
      </c>
      <c r="AB93" s="72">
        <f>IF(B93&lt;&gt;"",(SUMIFS('Reg. planiranih prekida'!E:E, 'Reg. planiranih prekida'!B:B, Mreze!C96, 'Reg. planiranih prekida'!G:G, 'Uzroci prekida'!E$8)+C93*SUMIFS('Reg. planiranih prekida'!S:S, 'Reg. planiranih prekida'!B:B, Mreze!C$8, 'Reg. planiranih prekida'!G:G, 'Uzroci prekida'!E$8))/C93,0)</f>
        <v>0</v>
      </c>
      <c r="AC93" s="72">
        <f>IF(B93&lt;&gt;"",(SUMIFS('Reg. planiranih prekida'!E:E, 'Reg. planiranih prekida'!B:B, Mreze!C96, 'Reg. planiranih prekida'!G:G, 'Uzroci prekida'!E$9)+C93*SUMIFS('Reg. planiranih prekida'!S:S, 'Reg. planiranih prekida'!B:B, Mreze!C$8, 'Reg. planiranih prekida'!G:G, 'Uzroci prekida'!E$9))/C93,0)</f>
        <v>0</v>
      </c>
      <c r="AD93" s="72">
        <f>IF(B93&lt;&gt;"",(SUMIFS('Reg. planiranih prekida'!E:E, 'Reg. planiranih prekida'!B:B, Mreze!C96, 'Reg. planiranih prekida'!G:G, 'Uzroci prekida'!E$10)+C93*SUMIFS('Reg. planiranih prekida'!S:S, 'Reg. planiranih prekida'!B:B, Mreze!C$8, 'Reg. planiranih prekida'!G:G, 'Uzroci prekida'!E$10))/C93,0)</f>
        <v>0</v>
      </c>
      <c r="AE93" s="72">
        <f>IF(B93&lt;&gt;"",(SUMIFS('Reg. planiranih prekida'!E:E, 'Reg. planiranih prekida'!B:B, Mreze!C96, 'Reg. planiranih prekida'!G:G, 'Uzroci prekida'!E$11)+C93*SUMIFS('Reg. planiranih prekida'!S:S, 'Reg. planiranih prekida'!B:B, Mreze!C$8, 'Reg. planiranih prekida'!G:G, 'Uzroci prekida'!E$11))/C93,0)</f>
        <v>0</v>
      </c>
      <c r="AF93" s="61">
        <f t="shared" si="15"/>
        <v>0</v>
      </c>
      <c r="AG93" s="44">
        <f>IF(B93&lt;&gt;"",(SUMIFS('Reg. planiranih prekida'!U:U, 'Reg. planiranih prekida'!B:B, Mreze!C96, 'Reg. planiranih prekida'!G:G, 'Uzroci prekida'!E$8)+C93*SUMIFS('Reg. planiranih prekida'!T:T,'Reg. planiranih prekida'!B:B,Mreze!C$8,'Reg. planiranih prekida'!G:G,'Uzroci prekida'!E$8))/C93,0)</f>
        <v>0</v>
      </c>
      <c r="AH93" s="44">
        <f>IF(B93&lt;&gt;"",(SUMIFS('Reg. planiranih prekida'!U:U, 'Reg. planiranih prekida'!B:B, Mreze!C96, 'Reg. planiranih prekida'!G:G, 'Uzroci prekida'!E$9)+C93*SUMIFS('Reg. planiranih prekida'!T:T,'Reg. planiranih prekida'!B:B,Mreze!C$8,'Reg. planiranih prekida'!G:G,'Uzroci prekida'!E$9))/C93,0)</f>
        <v>0</v>
      </c>
      <c r="AI93" s="44">
        <f>IF(B93&lt;&gt;"",(SUMIFS('Reg. planiranih prekida'!U:U, 'Reg. planiranih prekida'!B:B, Mreze!C96, 'Reg. planiranih prekida'!G:G, 'Uzroci prekida'!E$10)+C93*SUMIFS('Reg. planiranih prekida'!T:T,'Reg. planiranih prekida'!B:B,Mreze!C$8,'Reg. planiranih prekida'!G:G,'Uzroci prekida'!E$10))/C93,0)</f>
        <v>0</v>
      </c>
      <c r="AJ93" s="44">
        <f>IF(B93&lt;&gt;"",(SUMIFS('Reg. planiranih prekida'!U:U, 'Reg. planiranih prekida'!B:B, Mreze!C96, 'Reg. planiranih prekida'!G:G, 'Uzroci prekida'!E$11)+C93*SUMIFS('Reg. planiranih prekida'!T:T,'Reg. planiranih prekida'!B:B,Mreze!C$8,'Reg. planiranih prekida'!G:G,'Uzroci prekida'!E$11))/C93,0)</f>
        <v>0</v>
      </c>
      <c r="AK93" s="187">
        <f t="shared" si="16"/>
        <v>0</v>
      </c>
    </row>
    <row r="94" spans="1:37" ht="25.5" x14ac:dyDescent="0.25">
      <c r="A94" s="90">
        <f t="shared" si="17"/>
        <v>89</v>
      </c>
      <c r="B94" s="91" t="str">
        <f>IF(Mreze!B97&lt;&gt;"",Mreze!B97,"")</f>
        <v/>
      </c>
      <c r="C94" s="92">
        <f>Mreze!F97</f>
        <v>0</v>
      </c>
      <c r="D94" s="92">
        <f t="shared" si="9"/>
        <v>0</v>
      </c>
      <c r="E94" s="92">
        <f t="shared" si="10"/>
        <v>0</v>
      </c>
      <c r="F94" s="186">
        <f t="shared" si="11"/>
        <v>0</v>
      </c>
      <c r="G94" s="92">
        <f t="shared" si="12"/>
        <v>0</v>
      </c>
      <c r="H94" s="23">
        <f>IF(B94&lt;&gt;"",SUMIF('Reg. neplaniranih prekida'!B:B, Mreze!C97, 'Reg. neplaniranih prekida'!R:R)+SUMIF('Reg. neplaniranih prekida'!B:B, Mreze!C$8, 'Reg. neplaniranih prekida'!R:R),0)</f>
        <v>0</v>
      </c>
      <c r="I94" s="23">
        <f>IF(B94&lt;&gt;"",SUMIF('Reg. neplaniranih prekida'!B:B,Mreze!C97,'Reg. neplaniranih prekida'!S:S)+SUMIF('Reg. neplaniranih prekida'!B:B,Mreze!C$8,'Reg. neplaniranih prekida'!S:S),0)</f>
        <v>0</v>
      </c>
      <c r="J94" s="72">
        <f>IF(B94&lt;&gt;"",(SUMIFS('Reg. neplaniranih prekida'!E:E,'Reg. neplaniranih prekida'!B:B,Mreze!C97,'Reg. neplaniranih prekida'!G:G,'Uzroci prekida'!E$12)+C94*SUMIFS('Reg. neplaniranih prekida'!R:R, 'Reg. neplaniranih prekida'!B:B, Mreze!C$8, 'Reg. neplaniranih prekida'!G:G, 'Uzroci prekida'!E$12))/C94,0)</f>
        <v>0</v>
      </c>
      <c r="K94" s="72">
        <f>IF(B94&lt;&gt;"",(SUMIFS('Reg. neplaniranih prekida'!E:E, 'Reg. neplaniranih prekida'!B:B, Mreze!C97, 'Reg. neplaniranih prekida'!G:G, 'Uzroci prekida'!E$13)+C94*SUMIFS('Reg. neplaniranih prekida'!R:R, 'Reg. neplaniranih prekida'!B:B, Mreze!C$8, 'Reg. neplaniranih prekida'!G:G, 'Uzroci prekida'!E$13))/C94,0)</f>
        <v>0</v>
      </c>
      <c r="L94" s="72">
        <f>IF(B94&lt;&gt;"",(SUMIFS('Reg. neplaniranih prekida'!E:E, 'Reg. neplaniranih prekida'!B:B, Mreze!C97, 'Reg. neplaniranih prekida'!G:G, 'Uzroci prekida'!E$14)+C94*SUMIFS('Reg. neplaniranih prekida'!R:R, 'Reg. neplaniranih prekida'!B:B, Mreze!C$8, 'Reg. neplaniranih prekida'!G:G, 'Uzroci prekida'!E$14))/C94,0)</f>
        <v>0</v>
      </c>
      <c r="M94" s="72">
        <f>IF(B94&lt;&gt;"",(SUMIFS('Reg. neplaniranih prekida'!E:E, 'Reg. neplaniranih prekida'!B:B, Mreze!C97, 'Reg. neplaniranih prekida'!G:G, 'Uzroci prekida'!E$15)+C94*SUMIFS('Reg. neplaniranih prekida'!R:R, 'Reg. neplaniranih prekida'!B:B, Mreze!C$8, 'Reg. neplaniranih prekida'!G:G, 'Uzroci prekida'!E$15))/C94,0)</f>
        <v>0</v>
      </c>
      <c r="N94" s="72">
        <f>IF(B94&lt;&gt;"",(SUMIFS('Reg. neplaniranih prekida'!E:E, 'Reg. neplaniranih prekida'!B:B, Mreze!C97, 'Reg. neplaniranih prekida'!G:G, 'Uzroci prekida'!E$16)+C94*SUMIFS('Reg. neplaniranih prekida'!R:R, 'Reg. neplaniranih prekida'!B:B, Mreze!C$8, 'Reg. neplaniranih prekida'!G:G, 'Uzroci prekida'!E$16))/C94,0)</f>
        <v>0</v>
      </c>
      <c r="O94" s="61">
        <f t="shared" si="13"/>
        <v>0</v>
      </c>
      <c r="P94" s="44">
        <f>IF(B94&lt;&gt;"",(SUMIFS('Reg. neplaniranih prekida'!T:T,'Reg. neplaniranih prekida'!B:B,Mreze!C97,'Reg. neplaniranih prekida'!G:G,'Uzroci prekida'!E$12)+C94*SUMIFS('Reg. neplaniranih prekida'!S:S,'Reg. neplaniranih prekida'!B:B,Mreze!C$8,'Reg. neplaniranih prekida'!G:G,'Uzroci prekida'!E$12))/C94,0)</f>
        <v>0</v>
      </c>
      <c r="Q94" s="44">
        <f>IF(B94&lt;&gt;"",(SUMIFS('Reg. neplaniranih prekida'!T:T,'Reg. neplaniranih prekida'!B:B,Mreze!C97,'Reg. neplaniranih prekida'!G:G,'Uzroci prekida'!E$13)+C94*SUMIFS('Reg. neplaniranih prekida'!S:S,'Reg. neplaniranih prekida'!B:B,Mreze!C$8,'Reg. neplaniranih prekida'!G:G,'Uzroci prekida'!E$13))/C94,0)</f>
        <v>0</v>
      </c>
      <c r="R94" s="44">
        <f>IF(B94&lt;&gt;"",(SUMIFS('Reg. neplaniranih prekida'!T:T,'Reg. neplaniranih prekida'!B:B,Mreze!C97,'Reg. neplaniranih prekida'!G:G,'Uzroci prekida'!E$14)+C94*SUMIFS('Reg. neplaniranih prekida'!S:S,'Reg. neplaniranih prekida'!B:B,Mreze!C$8,'Reg. neplaniranih prekida'!G:G,'Uzroci prekida'!E$14))/C94,0)</f>
        <v>0</v>
      </c>
      <c r="S94" s="45">
        <f>IF(B94&lt;&gt;"",(SUMIFS('Reg. neplaniranih prekida'!T:T,'Reg. neplaniranih prekida'!B:B,Mreze!C97,'Reg. neplaniranih prekida'!G:G,'Uzroci prekida'!E$15)+C94*SUMIFS('Reg. neplaniranih prekida'!S:S,'Reg. neplaniranih prekida'!B:B,Mreze!C$8,'Reg. neplaniranih prekida'!G:G,'Uzroci prekida'!E$15))/C94,0)</f>
        <v>0</v>
      </c>
      <c r="T94" s="44">
        <f>IF(B94&lt;&gt;"",(SUMIFS('Reg. neplaniranih prekida'!T:T,'Reg. neplaniranih prekida'!B:B,Mreze!C97,'Reg. neplaniranih prekida'!G:G,'Uzroci prekida'!E$16)+C94*SUMIFS('Reg. neplaniranih prekida'!S:S,'Reg. neplaniranih prekida'!B:B,Mreze!C$8,'Reg. neplaniranih prekida'!G:G,'Uzroci prekida'!E$16))/C94,0)</f>
        <v>0</v>
      </c>
      <c r="U94" s="60">
        <f t="shared" si="14"/>
        <v>0</v>
      </c>
      <c r="V94" s="23">
        <f>IF(B94&lt;&gt;"",SUMIF('Reg.Visa sila'!B:B, Mreze!C97, 'Reg.Visa sila'!R:R)+SUMIF('Reg.Visa sila'!B:B, Mreze!C$8, 'Reg.Visa sila'!R:R),0)</f>
        <v>0</v>
      </c>
      <c r="W94" s="23">
        <f>IF(B94&lt;&gt;"",SUMIF('Reg.Visa sila'!B:B,Mreze!C97,'Reg.Visa sila'!S:S)+SUMIF('Reg.Visa sila'!B:B,Mreze!C$8,'Reg.Visa sila'!S:S),0)</f>
        <v>0</v>
      </c>
      <c r="X94" s="61">
        <f>IF(B94&lt;&gt;"",(SUMIFS('Reg.Visa sila'!E:E, 'Reg.Visa sila'!B:B, Mreze!C97)+C94*SUMIFS('Reg.Visa sila'!R:R, 'Reg.Visa sila'!B:B, Mreze!C$8, 'Reg.Visa sila'!G:G, visa1))/C94,0)</f>
        <v>0</v>
      </c>
      <c r="Y94" s="60">
        <f>IF(B94&lt;&gt;"",(SUMIFS('Reg.Visa sila'!T:T, 'Reg.Visa sila'!B:B, Mreze!C97)+C94*SUMIFS('Reg.Visa sila'!S:S,'Reg.Visa sila'!B:B,Mreze!C$8,'Reg.Visa sila'!G:G,visa1))/C94,0)</f>
        <v>0</v>
      </c>
      <c r="Z94" s="23">
        <f>IF(B94&lt;&gt;"",SUMIF('Reg. planiranih prekida'!B:B, Mreze!C97, 'Reg. planiranih prekida'!S:S)+SUMIF('Reg. planiranih prekida'!B:B, Mreze!C$8, 'Reg. planiranih prekida'!S:S),0)</f>
        <v>0</v>
      </c>
      <c r="AA94" s="23">
        <f>IF(B94&lt;&gt;"",SUMIF('Reg. planiranih prekida'!B:B,Mreze!C97,'Reg. planiranih prekida'!T:T)+SUMIF('Reg. planiranih prekida'!B:B,Mreze!C$8,'Reg. planiranih prekida'!T:T),0)</f>
        <v>0</v>
      </c>
      <c r="AB94" s="72">
        <f>IF(B94&lt;&gt;"",(SUMIFS('Reg. planiranih prekida'!E:E, 'Reg. planiranih prekida'!B:B, Mreze!C97, 'Reg. planiranih prekida'!G:G, 'Uzroci prekida'!E$8)+C94*SUMIFS('Reg. planiranih prekida'!S:S, 'Reg. planiranih prekida'!B:B, Mreze!C$8, 'Reg. planiranih prekida'!G:G, 'Uzroci prekida'!E$8))/C94,0)</f>
        <v>0</v>
      </c>
      <c r="AC94" s="72">
        <f>IF(B94&lt;&gt;"",(SUMIFS('Reg. planiranih prekida'!E:E, 'Reg. planiranih prekida'!B:B, Mreze!C97, 'Reg. planiranih prekida'!G:G, 'Uzroci prekida'!E$9)+C94*SUMIFS('Reg. planiranih prekida'!S:S, 'Reg. planiranih prekida'!B:B, Mreze!C$8, 'Reg. planiranih prekida'!G:G, 'Uzroci prekida'!E$9))/C94,0)</f>
        <v>0</v>
      </c>
      <c r="AD94" s="72">
        <f>IF(B94&lt;&gt;"",(SUMIFS('Reg. planiranih prekida'!E:E, 'Reg. planiranih prekida'!B:B, Mreze!C97, 'Reg. planiranih prekida'!G:G, 'Uzroci prekida'!E$10)+C94*SUMIFS('Reg. planiranih prekida'!S:S, 'Reg. planiranih prekida'!B:B, Mreze!C$8, 'Reg. planiranih prekida'!G:G, 'Uzroci prekida'!E$10))/C94,0)</f>
        <v>0</v>
      </c>
      <c r="AE94" s="72">
        <f>IF(B94&lt;&gt;"",(SUMIFS('Reg. planiranih prekida'!E:E, 'Reg. planiranih prekida'!B:B, Mreze!C97, 'Reg. planiranih prekida'!G:G, 'Uzroci prekida'!E$11)+C94*SUMIFS('Reg. planiranih prekida'!S:S, 'Reg. planiranih prekida'!B:B, Mreze!C$8, 'Reg. planiranih prekida'!G:G, 'Uzroci prekida'!E$11))/C94,0)</f>
        <v>0</v>
      </c>
      <c r="AF94" s="61">
        <f t="shared" si="15"/>
        <v>0</v>
      </c>
      <c r="AG94" s="44">
        <f>IF(B94&lt;&gt;"",(SUMIFS('Reg. planiranih prekida'!U:U, 'Reg. planiranih prekida'!B:B, Mreze!C97, 'Reg. planiranih prekida'!G:G, 'Uzroci prekida'!E$8)+C94*SUMIFS('Reg. planiranih prekida'!T:T,'Reg. planiranih prekida'!B:B,Mreze!C$8,'Reg. planiranih prekida'!G:G,'Uzroci prekida'!E$8))/C94,0)</f>
        <v>0</v>
      </c>
      <c r="AH94" s="44">
        <f>IF(B94&lt;&gt;"",(SUMIFS('Reg. planiranih prekida'!U:U, 'Reg. planiranih prekida'!B:B, Mreze!C97, 'Reg. planiranih prekida'!G:G, 'Uzroci prekida'!E$9)+C94*SUMIFS('Reg. planiranih prekida'!T:T,'Reg. planiranih prekida'!B:B,Mreze!C$8,'Reg. planiranih prekida'!G:G,'Uzroci prekida'!E$9))/C94,0)</f>
        <v>0</v>
      </c>
      <c r="AI94" s="44">
        <f>IF(B94&lt;&gt;"",(SUMIFS('Reg. planiranih prekida'!U:U, 'Reg. planiranih prekida'!B:B, Mreze!C97, 'Reg. planiranih prekida'!G:G, 'Uzroci prekida'!E$10)+C94*SUMIFS('Reg. planiranih prekida'!T:T,'Reg. planiranih prekida'!B:B,Mreze!C$8,'Reg. planiranih prekida'!G:G,'Uzroci prekida'!E$10))/C94,0)</f>
        <v>0</v>
      </c>
      <c r="AJ94" s="44">
        <f>IF(B94&lt;&gt;"",(SUMIFS('Reg. planiranih prekida'!U:U, 'Reg. planiranih prekida'!B:B, Mreze!C97, 'Reg. planiranih prekida'!G:G, 'Uzroci prekida'!E$11)+C94*SUMIFS('Reg. planiranih prekida'!T:T,'Reg. planiranih prekida'!B:B,Mreze!C$8,'Reg. planiranih prekida'!G:G,'Uzroci prekida'!E$11))/C94,0)</f>
        <v>0</v>
      </c>
      <c r="AK94" s="187">
        <f t="shared" si="16"/>
        <v>0</v>
      </c>
    </row>
    <row r="95" spans="1:37" x14ac:dyDescent="0.25">
      <c r="A95" s="90">
        <f t="shared" si="17"/>
        <v>90</v>
      </c>
      <c r="B95" s="91" t="str">
        <f>IF(Mreze!B98&lt;&gt;"",Mreze!B98,"")</f>
        <v/>
      </c>
      <c r="C95" s="92">
        <f>Mreze!F98</f>
        <v>0</v>
      </c>
      <c r="D95" s="92">
        <f t="shared" si="9"/>
        <v>0</v>
      </c>
      <c r="E95" s="92">
        <f t="shared" si="10"/>
        <v>0</v>
      </c>
      <c r="F95" s="186">
        <f t="shared" si="11"/>
        <v>0</v>
      </c>
      <c r="G95" s="92">
        <f t="shared" si="12"/>
        <v>0</v>
      </c>
      <c r="H95" s="23">
        <f>IF(B95&lt;&gt;"",SUMIF('Reg. neplaniranih prekida'!B:B, Mreze!C98, 'Reg. neplaniranih prekida'!R:R)+SUMIF('Reg. neplaniranih prekida'!B:B, Mreze!C$8, 'Reg. neplaniranih prekida'!R:R),0)</f>
        <v>0</v>
      </c>
      <c r="I95" s="23">
        <f>IF(B95&lt;&gt;"",SUMIF('Reg. neplaniranih prekida'!B:B,Mreze!C98,'Reg. neplaniranih prekida'!S:S)+SUMIF('Reg. neplaniranih prekida'!B:B,Mreze!C$8,'Reg. neplaniranih prekida'!S:S),0)</f>
        <v>0</v>
      </c>
      <c r="J95" s="72">
        <f>IF(B95&lt;&gt;"",(SUMIFS('Reg. neplaniranih prekida'!E:E,'Reg. neplaniranih prekida'!B:B,Mreze!C98,'Reg. neplaniranih prekida'!G:G,'Uzroci prekida'!E$12)+C95*SUMIFS('Reg. neplaniranih prekida'!R:R, 'Reg. neplaniranih prekida'!B:B, Mreze!C$8, 'Reg. neplaniranih prekida'!G:G, 'Uzroci prekida'!E$12))/C95,0)</f>
        <v>0</v>
      </c>
      <c r="K95" s="72">
        <f>IF(B95&lt;&gt;"",(SUMIFS('Reg. neplaniranih prekida'!E:E, 'Reg. neplaniranih prekida'!B:B, Mreze!C98, 'Reg. neplaniranih prekida'!G:G, 'Uzroci prekida'!E$13)+C95*SUMIFS('Reg. neplaniranih prekida'!R:R, 'Reg. neplaniranih prekida'!B:B, Mreze!C$8, 'Reg. neplaniranih prekida'!G:G, 'Uzroci prekida'!E$13))/C95,0)</f>
        <v>0</v>
      </c>
      <c r="L95" s="72">
        <f>IF(B95&lt;&gt;"",(SUMIFS('Reg. neplaniranih prekida'!E:E, 'Reg. neplaniranih prekida'!B:B, Mreze!C98, 'Reg. neplaniranih prekida'!G:G, 'Uzroci prekida'!E$14)+C95*SUMIFS('Reg. neplaniranih prekida'!R:R, 'Reg. neplaniranih prekida'!B:B, Mreze!C$8, 'Reg. neplaniranih prekida'!G:G, 'Uzroci prekida'!E$14))/C95,0)</f>
        <v>0</v>
      </c>
      <c r="M95" s="72">
        <f>IF(B95&lt;&gt;"",(SUMIFS('Reg. neplaniranih prekida'!E:E, 'Reg. neplaniranih prekida'!B:B, Mreze!C98, 'Reg. neplaniranih prekida'!G:G, 'Uzroci prekida'!E$15)+C95*SUMIFS('Reg. neplaniranih prekida'!R:R, 'Reg. neplaniranih prekida'!B:B, Mreze!C$8, 'Reg. neplaniranih prekida'!G:G, 'Uzroci prekida'!E$15))/C95,0)</f>
        <v>0</v>
      </c>
      <c r="N95" s="72">
        <f>IF(B95&lt;&gt;"",(SUMIFS('Reg. neplaniranih prekida'!E:E, 'Reg. neplaniranih prekida'!B:B, Mreze!C98, 'Reg. neplaniranih prekida'!G:G, 'Uzroci prekida'!E$16)+C95*SUMIFS('Reg. neplaniranih prekida'!R:R, 'Reg. neplaniranih prekida'!B:B, Mreze!C$8, 'Reg. neplaniranih prekida'!G:G, 'Uzroci prekida'!E$16))/C95,0)</f>
        <v>0</v>
      </c>
      <c r="O95" s="61">
        <f t="shared" si="13"/>
        <v>0</v>
      </c>
      <c r="P95" s="44">
        <f>IF(B95&lt;&gt;"",(SUMIFS('Reg. neplaniranih prekida'!T:T,'Reg. neplaniranih prekida'!B:B,Mreze!C98,'Reg. neplaniranih prekida'!G:G,'Uzroci prekida'!E$12)+C95*SUMIFS('Reg. neplaniranih prekida'!S:S,'Reg. neplaniranih prekida'!B:B,Mreze!C$8,'Reg. neplaniranih prekida'!G:G,'Uzroci prekida'!E$12))/C95,0)</f>
        <v>0</v>
      </c>
      <c r="Q95" s="44">
        <f>IF(B95&lt;&gt;"",(SUMIFS('Reg. neplaniranih prekida'!T:T,'Reg. neplaniranih prekida'!B:B,Mreze!C98,'Reg. neplaniranih prekida'!G:G,'Uzroci prekida'!E$13)+C95*SUMIFS('Reg. neplaniranih prekida'!S:S,'Reg. neplaniranih prekida'!B:B,Mreze!C$8,'Reg. neplaniranih prekida'!G:G,'Uzroci prekida'!E$13))/C95,0)</f>
        <v>0</v>
      </c>
      <c r="R95" s="44">
        <f>IF(B95&lt;&gt;"",(SUMIFS('Reg. neplaniranih prekida'!T:T,'Reg. neplaniranih prekida'!B:B,Mreze!C98,'Reg. neplaniranih prekida'!G:G,'Uzroci prekida'!E$14)+C95*SUMIFS('Reg. neplaniranih prekida'!S:S,'Reg. neplaniranih prekida'!B:B,Mreze!C$8,'Reg. neplaniranih prekida'!G:G,'Uzroci prekida'!E$14))/C95,0)</f>
        <v>0</v>
      </c>
      <c r="S95" s="45">
        <f>IF(B95&lt;&gt;"",(SUMIFS('Reg. neplaniranih prekida'!T:T,'Reg. neplaniranih prekida'!B:B,Mreze!C98,'Reg. neplaniranih prekida'!G:G,'Uzroci prekida'!E$15)+C95*SUMIFS('Reg. neplaniranih prekida'!S:S,'Reg. neplaniranih prekida'!B:B,Mreze!C$8,'Reg. neplaniranih prekida'!G:G,'Uzroci prekida'!E$15))/C95,0)</f>
        <v>0</v>
      </c>
      <c r="T95" s="44">
        <f>IF(B95&lt;&gt;"",(SUMIFS('Reg. neplaniranih prekida'!T:T,'Reg. neplaniranih prekida'!B:B,Mreze!C98,'Reg. neplaniranih prekida'!G:G,'Uzroci prekida'!E$16)+C95*SUMIFS('Reg. neplaniranih prekida'!S:S,'Reg. neplaniranih prekida'!B:B,Mreze!C$8,'Reg. neplaniranih prekida'!G:G,'Uzroci prekida'!E$16))/C95,0)</f>
        <v>0</v>
      </c>
      <c r="U95" s="60">
        <f t="shared" si="14"/>
        <v>0</v>
      </c>
      <c r="V95" s="23">
        <f>IF(B95&lt;&gt;"",SUMIF('Reg.Visa sila'!B:B, Mreze!C98, 'Reg.Visa sila'!R:R)+SUMIF('Reg.Visa sila'!B:B, Mreze!C$8, 'Reg.Visa sila'!R:R),0)</f>
        <v>0</v>
      </c>
      <c r="W95" s="23">
        <f>IF(B95&lt;&gt;"",SUMIF('Reg.Visa sila'!B:B,Mreze!C98,'Reg.Visa sila'!S:S)+SUMIF('Reg.Visa sila'!B:B,Mreze!C$8,'Reg.Visa sila'!S:S),0)</f>
        <v>0</v>
      </c>
      <c r="X95" s="61">
        <f>IF(B95&lt;&gt;"",(SUMIFS('Reg.Visa sila'!E:E, 'Reg.Visa sila'!B:B, Mreze!C98)+C95*SUMIFS('Reg.Visa sila'!R:R, 'Reg.Visa sila'!B:B, Mreze!C$8, 'Reg.Visa sila'!G:G, visa1))/C95,0)</f>
        <v>0</v>
      </c>
      <c r="Y95" s="60">
        <f>IF(B95&lt;&gt;"",(SUMIFS('Reg.Visa sila'!T:T, 'Reg.Visa sila'!B:B, Mreze!C98)+C95*SUMIFS('Reg.Visa sila'!S:S,'Reg.Visa sila'!B:B,Mreze!C$8,'Reg.Visa sila'!G:G,visa1))/C95,0)</f>
        <v>0</v>
      </c>
      <c r="Z95" s="23">
        <f>IF(B95&lt;&gt;"",SUMIF('Reg. planiranih prekida'!B:B, Mreze!C98, 'Reg. planiranih prekida'!S:S)+SUMIF('Reg. planiranih prekida'!B:B, Mreze!C$8, 'Reg. planiranih prekida'!S:S),0)</f>
        <v>0</v>
      </c>
      <c r="AA95" s="23">
        <f>IF(B95&lt;&gt;"",SUMIF('Reg. planiranih prekida'!B:B,Mreze!C98,'Reg. planiranih prekida'!T:T)+SUMIF('Reg. planiranih prekida'!B:B,Mreze!C$8,'Reg. planiranih prekida'!T:T),0)</f>
        <v>0</v>
      </c>
      <c r="AB95" s="72">
        <f>IF(B95&lt;&gt;"",(SUMIFS('Reg. planiranih prekida'!E:E, 'Reg. planiranih prekida'!B:B, Mreze!C98, 'Reg. planiranih prekida'!G:G, 'Uzroci prekida'!E$8)+C95*SUMIFS('Reg. planiranih prekida'!S:S, 'Reg. planiranih prekida'!B:B, Mreze!C$8, 'Reg. planiranih prekida'!G:G, 'Uzroci prekida'!E$8))/C95,0)</f>
        <v>0</v>
      </c>
      <c r="AC95" s="72">
        <f>IF(B95&lt;&gt;"",(SUMIFS('Reg. planiranih prekida'!E:E, 'Reg. planiranih prekida'!B:B, Mreze!C98, 'Reg. planiranih prekida'!G:G, 'Uzroci prekida'!E$9)+C95*SUMIFS('Reg. planiranih prekida'!S:S, 'Reg. planiranih prekida'!B:B, Mreze!C$8, 'Reg. planiranih prekida'!G:G, 'Uzroci prekida'!E$9))/C95,0)</f>
        <v>0</v>
      </c>
      <c r="AD95" s="72">
        <f>IF(B95&lt;&gt;"",(SUMIFS('Reg. planiranih prekida'!E:E, 'Reg. planiranih prekida'!B:B, Mreze!C98, 'Reg. planiranih prekida'!G:G, 'Uzroci prekida'!E$10)+C95*SUMIFS('Reg. planiranih prekida'!S:S, 'Reg. planiranih prekida'!B:B, Mreze!C$8, 'Reg. planiranih prekida'!G:G, 'Uzroci prekida'!E$10))/C95,0)</f>
        <v>0</v>
      </c>
      <c r="AE95" s="72">
        <f>IF(B95&lt;&gt;"",(SUMIFS('Reg. planiranih prekida'!E:E, 'Reg. planiranih prekida'!B:B, Mreze!C98, 'Reg. planiranih prekida'!G:G, 'Uzroci prekida'!E$11)+C95*SUMIFS('Reg. planiranih prekida'!S:S, 'Reg. planiranih prekida'!B:B, Mreze!C$8, 'Reg. planiranih prekida'!G:G, 'Uzroci prekida'!E$11))/C95,0)</f>
        <v>0</v>
      </c>
      <c r="AF95" s="61">
        <f t="shared" si="15"/>
        <v>0</v>
      </c>
      <c r="AG95" s="44">
        <f>IF(B95&lt;&gt;"",(SUMIFS('Reg. planiranih prekida'!U:U, 'Reg. planiranih prekida'!B:B, Mreze!C98, 'Reg. planiranih prekida'!G:G, 'Uzroci prekida'!E$8)+C95*SUMIFS('Reg. planiranih prekida'!T:T,'Reg. planiranih prekida'!B:B,Mreze!C$8,'Reg. planiranih prekida'!G:G,'Uzroci prekida'!E$8))/C95,0)</f>
        <v>0</v>
      </c>
      <c r="AH95" s="44">
        <f>IF(B95&lt;&gt;"",(SUMIFS('Reg. planiranih prekida'!U:U, 'Reg. planiranih prekida'!B:B, Mreze!C98, 'Reg. planiranih prekida'!G:G, 'Uzroci prekida'!E$9)+C95*SUMIFS('Reg. planiranih prekida'!T:T,'Reg. planiranih prekida'!B:B,Mreze!C$8,'Reg. planiranih prekida'!G:G,'Uzroci prekida'!E$9))/C95,0)</f>
        <v>0</v>
      </c>
      <c r="AI95" s="44">
        <f>IF(B95&lt;&gt;"",(SUMIFS('Reg. planiranih prekida'!U:U, 'Reg. planiranih prekida'!B:B, Mreze!C98, 'Reg. planiranih prekida'!G:G, 'Uzroci prekida'!E$10)+C95*SUMIFS('Reg. planiranih prekida'!T:T,'Reg. planiranih prekida'!B:B,Mreze!C$8,'Reg. planiranih prekida'!G:G,'Uzroci prekida'!E$10))/C95,0)</f>
        <v>0</v>
      </c>
      <c r="AJ95" s="44">
        <f>IF(B95&lt;&gt;"",(SUMIFS('Reg. planiranih prekida'!U:U, 'Reg. planiranih prekida'!B:B, Mreze!C98, 'Reg. planiranih prekida'!G:G, 'Uzroci prekida'!E$11)+C95*SUMIFS('Reg. planiranih prekida'!T:T,'Reg. planiranih prekida'!B:B,Mreze!C$8,'Reg. planiranih prekida'!G:G,'Uzroci prekida'!E$11))/C95,0)</f>
        <v>0</v>
      </c>
      <c r="AK95" s="187">
        <f t="shared" si="16"/>
        <v>0</v>
      </c>
    </row>
    <row r="96" spans="1:37" ht="25.5" x14ac:dyDescent="0.25">
      <c r="A96" s="90">
        <f t="shared" si="17"/>
        <v>91</v>
      </c>
      <c r="B96" s="91" t="str">
        <f>IF(Mreze!B99&lt;&gt;"",Mreze!B99,"")</f>
        <v/>
      </c>
      <c r="C96" s="92">
        <f>Mreze!F99</f>
        <v>0</v>
      </c>
      <c r="D96" s="92">
        <f t="shared" si="9"/>
        <v>0</v>
      </c>
      <c r="E96" s="92">
        <f t="shared" si="10"/>
        <v>0</v>
      </c>
      <c r="F96" s="186">
        <f t="shared" si="11"/>
        <v>0</v>
      </c>
      <c r="G96" s="92">
        <f t="shared" si="12"/>
        <v>0</v>
      </c>
      <c r="H96" s="23">
        <f>IF(B96&lt;&gt;"",SUMIF('Reg. neplaniranih prekida'!B:B, Mreze!C99, 'Reg. neplaniranih prekida'!R:R)+SUMIF('Reg. neplaniranih prekida'!B:B, Mreze!C$8, 'Reg. neplaniranih prekida'!R:R),0)</f>
        <v>0</v>
      </c>
      <c r="I96" s="23">
        <f>IF(B96&lt;&gt;"",SUMIF('Reg. neplaniranih prekida'!B:B,Mreze!C99,'Reg. neplaniranih prekida'!S:S)+SUMIF('Reg. neplaniranih prekida'!B:B,Mreze!C$8,'Reg. neplaniranih prekida'!S:S),0)</f>
        <v>0</v>
      </c>
      <c r="J96" s="72">
        <f>IF(B96&lt;&gt;"",(SUMIFS('Reg. neplaniranih prekida'!E:E,'Reg. neplaniranih prekida'!B:B,Mreze!C99,'Reg. neplaniranih prekida'!G:G,'Uzroci prekida'!E$12)+C96*SUMIFS('Reg. neplaniranih prekida'!R:R, 'Reg. neplaniranih prekida'!B:B, Mreze!C$8, 'Reg. neplaniranih prekida'!G:G, 'Uzroci prekida'!E$12))/C96,0)</f>
        <v>0</v>
      </c>
      <c r="K96" s="72">
        <f>IF(B96&lt;&gt;"",(SUMIFS('Reg. neplaniranih prekida'!E:E, 'Reg. neplaniranih prekida'!B:B, Mreze!C99, 'Reg. neplaniranih prekida'!G:G, 'Uzroci prekida'!E$13)+C96*SUMIFS('Reg. neplaniranih prekida'!R:R, 'Reg. neplaniranih prekida'!B:B, Mreze!C$8, 'Reg. neplaniranih prekida'!G:G, 'Uzroci prekida'!E$13))/C96,0)</f>
        <v>0</v>
      </c>
      <c r="L96" s="72">
        <f>IF(B96&lt;&gt;"",(SUMIFS('Reg. neplaniranih prekida'!E:E, 'Reg. neplaniranih prekida'!B:B, Mreze!C99, 'Reg. neplaniranih prekida'!G:G, 'Uzroci prekida'!E$14)+C96*SUMIFS('Reg. neplaniranih prekida'!R:R, 'Reg. neplaniranih prekida'!B:B, Mreze!C$8, 'Reg. neplaniranih prekida'!G:G, 'Uzroci prekida'!E$14))/C96,0)</f>
        <v>0</v>
      </c>
      <c r="M96" s="72">
        <f>IF(B96&lt;&gt;"",(SUMIFS('Reg. neplaniranih prekida'!E:E, 'Reg. neplaniranih prekida'!B:B, Mreze!C99, 'Reg. neplaniranih prekida'!G:G, 'Uzroci prekida'!E$15)+C96*SUMIFS('Reg. neplaniranih prekida'!R:R, 'Reg. neplaniranih prekida'!B:B, Mreze!C$8, 'Reg. neplaniranih prekida'!G:G, 'Uzroci prekida'!E$15))/C96,0)</f>
        <v>0</v>
      </c>
      <c r="N96" s="72">
        <f>IF(B96&lt;&gt;"",(SUMIFS('Reg. neplaniranih prekida'!E:E, 'Reg. neplaniranih prekida'!B:B, Mreze!C99, 'Reg. neplaniranih prekida'!G:G, 'Uzroci prekida'!E$16)+C96*SUMIFS('Reg. neplaniranih prekida'!R:R, 'Reg. neplaniranih prekida'!B:B, Mreze!C$8, 'Reg. neplaniranih prekida'!G:G, 'Uzroci prekida'!E$16))/C96,0)</f>
        <v>0</v>
      </c>
      <c r="O96" s="61">
        <f t="shared" si="13"/>
        <v>0</v>
      </c>
      <c r="P96" s="44">
        <f>IF(B96&lt;&gt;"",(SUMIFS('Reg. neplaniranih prekida'!T:T,'Reg. neplaniranih prekida'!B:B,Mreze!C99,'Reg. neplaniranih prekida'!G:G,'Uzroci prekida'!E$12)+C96*SUMIFS('Reg. neplaniranih prekida'!S:S,'Reg. neplaniranih prekida'!B:B,Mreze!C$8,'Reg. neplaniranih prekida'!G:G,'Uzroci prekida'!E$12))/C96,0)</f>
        <v>0</v>
      </c>
      <c r="Q96" s="44">
        <f>IF(B96&lt;&gt;"",(SUMIFS('Reg. neplaniranih prekida'!T:T,'Reg. neplaniranih prekida'!B:B,Mreze!C99,'Reg. neplaniranih prekida'!G:G,'Uzroci prekida'!E$13)+C96*SUMIFS('Reg. neplaniranih prekida'!S:S,'Reg. neplaniranih prekida'!B:B,Mreze!C$8,'Reg. neplaniranih prekida'!G:G,'Uzroci prekida'!E$13))/C96,0)</f>
        <v>0</v>
      </c>
      <c r="R96" s="44">
        <f>IF(B96&lt;&gt;"",(SUMIFS('Reg. neplaniranih prekida'!T:T,'Reg. neplaniranih prekida'!B:B,Mreze!C99,'Reg. neplaniranih prekida'!G:G,'Uzroci prekida'!E$14)+C96*SUMIFS('Reg. neplaniranih prekida'!S:S,'Reg. neplaniranih prekida'!B:B,Mreze!C$8,'Reg. neplaniranih prekida'!G:G,'Uzroci prekida'!E$14))/C96,0)</f>
        <v>0</v>
      </c>
      <c r="S96" s="45">
        <f>IF(B96&lt;&gt;"",(SUMIFS('Reg. neplaniranih prekida'!T:T,'Reg. neplaniranih prekida'!B:B,Mreze!C99,'Reg. neplaniranih prekida'!G:G,'Uzroci prekida'!E$15)+C96*SUMIFS('Reg. neplaniranih prekida'!S:S,'Reg. neplaniranih prekida'!B:B,Mreze!C$8,'Reg. neplaniranih prekida'!G:G,'Uzroci prekida'!E$15))/C96,0)</f>
        <v>0</v>
      </c>
      <c r="T96" s="44">
        <f>IF(B96&lt;&gt;"",(SUMIFS('Reg. neplaniranih prekida'!T:T,'Reg. neplaniranih prekida'!B:B,Mreze!C99,'Reg. neplaniranih prekida'!G:G,'Uzroci prekida'!E$16)+C96*SUMIFS('Reg. neplaniranih prekida'!S:S,'Reg. neplaniranih prekida'!B:B,Mreze!C$8,'Reg. neplaniranih prekida'!G:G,'Uzroci prekida'!E$16))/C96,0)</f>
        <v>0</v>
      </c>
      <c r="U96" s="60">
        <f t="shared" si="14"/>
        <v>0</v>
      </c>
      <c r="V96" s="23">
        <f>IF(B96&lt;&gt;"",SUMIF('Reg.Visa sila'!B:B, Mreze!C99, 'Reg.Visa sila'!R:R)+SUMIF('Reg.Visa sila'!B:B, Mreze!C$8, 'Reg.Visa sila'!R:R),0)</f>
        <v>0</v>
      </c>
      <c r="W96" s="23">
        <f>IF(B96&lt;&gt;"",SUMIF('Reg.Visa sila'!B:B,Mreze!C99,'Reg.Visa sila'!S:S)+SUMIF('Reg.Visa sila'!B:B,Mreze!C$8,'Reg.Visa sila'!S:S),0)</f>
        <v>0</v>
      </c>
      <c r="X96" s="61">
        <f>IF(B96&lt;&gt;"",(SUMIFS('Reg.Visa sila'!E:E, 'Reg.Visa sila'!B:B, Mreze!C99)+C96*SUMIFS('Reg.Visa sila'!R:R, 'Reg.Visa sila'!B:B, Mreze!C$8, 'Reg.Visa sila'!G:G, visa1))/C96,0)</f>
        <v>0</v>
      </c>
      <c r="Y96" s="60">
        <f>IF(B96&lt;&gt;"",(SUMIFS('Reg.Visa sila'!T:T, 'Reg.Visa sila'!B:B, Mreze!C99)+C96*SUMIFS('Reg.Visa sila'!S:S,'Reg.Visa sila'!B:B,Mreze!C$8,'Reg.Visa sila'!G:G,visa1))/C96,0)</f>
        <v>0</v>
      </c>
      <c r="Z96" s="23">
        <f>IF(B96&lt;&gt;"",SUMIF('Reg. planiranih prekida'!B:B, Mreze!C99, 'Reg. planiranih prekida'!S:S)+SUMIF('Reg. planiranih prekida'!B:B, Mreze!C$8, 'Reg. planiranih prekida'!S:S),0)</f>
        <v>0</v>
      </c>
      <c r="AA96" s="23">
        <f>IF(B96&lt;&gt;"",SUMIF('Reg. planiranih prekida'!B:B,Mreze!C99,'Reg. planiranih prekida'!T:T)+SUMIF('Reg. planiranih prekida'!B:B,Mreze!C$8,'Reg. planiranih prekida'!T:T),0)</f>
        <v>0</v>
      </c>
      <c r="AB96" s="72">
        <f>IF(B96&lt;&gt;"",(SUMIFS('Reg. planiranih prekida'!E:E, 'Reg. planiranih prekida'!B:B, Mreze!C99, 'Reg. planiranih prekida'!G:G, 'Uzroci prekida'!E$8)+C96*SUMIFS('Reg. planiranih prekida'!S:S, 'Reg. planiranih prekida'!B:B, Mreze!C$8, 'Reg. planiranih prekida'!G:G, 'Uzroci prekida'!E$8))/C96,0)</f>
        <v>0</v>
      </c>
      <c r="AC96" s="72">
        <f>IF(B96&lt;&gt;"",(SUMIFS('Reg. planiranih prekida'!E:E, 'Reg. planiranih prekida'!B:B, Mreze!C99, 'Reg. planiranih prekida'!G:G, 'Uzroci prekida'!E$9)+C96*SUMIFS('Reg. planiranih prekida'!S:S, 'Reg. planiranih prekida'!B:B, Mreze!C$8, 'Reg. planiranih prekida'!G:G, 'Uzroci prekida'!E$9))/C96,0)</f>
        <v>0</v>
      </c>
      <c r="AD96" s="72">
        <f>IF(B96&lt;&gt;"",(SUMIFS('Reg. planiranih prekida'!E:E, 'Reg. planiranih prekida'!B:B, Mreze!C99, 'Reg. planiranih prekida'!G:G, 'Uzroci prekida'!E$10)+C96*SUMIFS('Reg. planiranih prekida'!S:S, 'Reg. planiranih prekida'!B:B, Mreze!C$8, 'Reg. planiranih prekida'!G:G, 'Uzroci prekida'!E$10))/C96,0)</f>
        <v>0</v>
      </c>
      <c r="AE96" s="72">
        <f>IF(B96&lt;&gt;"",(SUMIFS('Reg. planiranih prekida'!E:E, 'Reg. planiranih prekida'!B:B, Mreze!C99, 'Reg. planiranih prekida'!G:G, 'Uzroci prekida'!E$11)+C96*SUMIFS('Reg. planiranih prekida'!S:S, 'Reg. planiranih prekida'!B:B, Mreze!C$8, 'Reg. planiranih prekida'!G:G, 'Uzroci prekida'!E$11))/C96,0)</f>
        <v>0</v>
      </c>
      <c r="AF96" s="61">
        <f t="shared" si="15"/>
        <v>0</v>
      </c>
      <c r="AG96" s="44">
        <f>IF(B96&lt;&gt;"",(SUMIFS('Reg. planiranih prekida'!U:U, 'Reg. planiranih prekida'!B:B, Mreze!C99, 'Reg. planiranih prekida'!G:G, 'Uzroci prekida'!E$8)+C96*SUMIFS('Reg. planiranih prekida'!T:T,'Reg. planiranih prekida'!B:B,Mreze!C$8,'Reg. planiranih prekida'!G:G,'Uzroci prekida'!E$8))/C96,0)</f>
        <v>0</v>
      </c>
      <c r="AH96" s="44">
        <f>IF(B96&lt;&gt;"",(SUMIFS('Reg. planiranih prekida'!U:U, 'Reg. planiranih prekida'!B:B, Mreze!C99, 'Reg. planiranih prekida'!G:G, 'Uzroci prekida'!E$9)+C96*SUMIFS('Reg. planiranih prekida'!T:T,'Reg. planiranih prekida'!B:B,Mreze!C$8,'Reg. planiranih prekida'!G:G,'Uzroci prekida'!E$9))/C96,0)</f>
        <v>0</v>
      </c>
      <c r="AI96" s="44">
        <f>IF(B96&lt;&gt;"",(SUMIFS('Reg. planiranih prekida'!U:U, 'Reg. planiranih prekida'!B:B, Mreze!C99, 'Reg. planiranih prekida'!G:G, 'Uzroci prekida'!E$10)+C96*SUMIFS('Reg. planiranih prekida'!T:T,'Reg. planiranih prekida'!B:B,Mreze!C$8,'Reg. planiranih prekida'!G:G,'Uzroci prekida'!E$10))/C96,0)</f>
        <v>0</v>
      </c>
      <c r="AJ96" s="44">
        <f>IF(B96&lt;&gt;"",(SUMIFS('Reg. planiranih prekida'!U:U, 'Reg. planiranih prekida'!B:B, Mreze!C99, 'Reg. planiranih prekida'!G:G, 'Uzroci prekida'!E$11)+C96*SUMIFS('Reg. planiranih prekida'!T:T,'Reg. planiranih prekida'!B:B,Mreze!C$8,'Reg. planiranih prekida'!G:G,'Uzroci prekida'!E$11))/C96,0)</f>
        <v>0</v>
      </c>
      <c r="AK96" s="187">
        <f t="shared" si="16"/>
        <v>0</v>
      </c>
    </row>
    <row r="97" spans="1:37" x14ac:dyDescent="0.25">
      <c r="A97" s="90">
        <f t="shared" si="17"/>
        <v>92</v>
      </c>
      <c r="B97" s="91" t="str">
        <f>IF(Mreze!B100&lt;&gt;"",Mreze!B100,"")</f>
        <v/>
      </c>
      <c r="C97" s="92">
        <f>Mreze!F100</f>
        <v>0</v>
      </c>
      <c r="D97" s="92">
        <f t="shared" si="9"/>
        <v>0</v>
      </c>
      <c r="E97" s="92">
        <f t="shared" si="10"/>
        <v>0</v>
      </c>
      <c r="F97" s="186">
        <f t="shared" si="11"/>
        <v>0</v>
      </c>
      <c r="G97" s="92">
        <f t="shared" si="12"/>
        <v>0</v>
      </c>
      <c r="H97" s="23">
        <f>IF(B97&lt;&gt;"",SUMIF('Reg. neplaniranih prekida'!B:B, Mreze!C100, 'Reg. neplaniranih prekida'!R:R)+SUMIF('Reg. neplaniranih prekida'!B:B, Mreze!C$8, 'Reg. neplaniranih prekida'!R:R),0)</f>
        <v>0</v>
      </c>
      <c r="I97" s="23">
        <f>IF(B97&lt;&gt;"",SUMIF('Reg. neplaniranih prekida'!B:B,Mreze!C100,'Reg. neplaniranih prekida'!S:S)+SUMIF('Reg. neplaniranih prekida'!B:B,Mreze!C$8,'Reg. neplaniranih prekida'!S:S),0)</f>
        <v>0</v>
      </c>
      <c r="J97" s="72">
        <f>IF(B97&lt;&gt;"",(SUMIFS('Reg. neplaniranih prekida'!E:E,'Reg. neplaniranih prekida'!B:B,Mreze!C100,'Reg. neplaniranih prekida'!G:G,'Uzroci prekida'!E$12)+C97*SUMIFS('Reg. neplaniranih prekida'!R:R, 'Reg. neplaniranih prekida'!B:B, Mreze!C$8, 'Reg. neplaniranih prekida'!G:G, 'Uzroci prekida'!E$12))/C97,0)</f>
        <v>0</v>
      </c>
      <c r="K97" s="72">
        <f>IF(B97&lt;&gt;"",(SUMIFS('Reg. neplaniranih prekida'!E:E, 'Reg. neplaniranih prekida'!B:B, Mreze!C100, 'Reg. neplaniranih prekida'!G:G, 'Uzroci prekida'!E$13)+C97*SUMIFS('Reg. neplaniranih prekida'!R:R, 'Reg. neplaniranih prekida'!B:B, Mreze!C$8, 'Reg. neplaniranih prekida'!G:G, 'Uzroci prekida'!E$13))/C97,0)</f>
        <v>0</v>
      </c>
      <c r="L97" s="72">
        <f>IF(B97&lt;&gt;"",(SUMIFS('Reg. neplaniranih prekida'!E:E, 'Reg. neplaniranih prekida'!B:B, Mreze!C100, 'Reg. neplaniranih prekida'!G:G, 'Uzroci prekida'!E$14)+C97*SUMIFS('Reg. neplaniranih prekida'!R:R, 'Reg. neplaniranih prekida'!B:B, Mreze!C$8, 'Reg. neplaniranih prekida'!G:G, 'Uzroci prekida'!E$14))/C97,0)</f>
        <v>0</v>
      </c>
      <c r="M97" s="72">
        <f>IF(B97&lt;&gt;"",(SUMIFS('Reg. neplaniranih prekida'!E:E, 'Reg. neplaniranih prekida'!B:B, Mreze!C100, 'Reg. neplaniranih prekida'!G:G, 'Uzroci prekida'!E$15)+C97*SUMIFS('Reg. neplaniranih prekida'!R:R, 'Reg. neplaniranih prekida'!B:B, Mreze!C$8, 'Reg. neplaniranih prekida'!G:G, 'Uzroci prekida'!E$15))/C97,0)</f>
        <v>0</v>
      </c>
      <c r="N97" s="72">
        <f>IF(B97&lt;&gt;"",(SUMIFS('Reg. neplaniranih prekida'!E:E, 'Reg. neplaniranih prekida'!B:B, Mreze!C100, 'Reg. neplaniranih prekida'!G:G, 'Uzroci prekida'!E$16)+C97*SUMIFS('Reg. neplaniranih prekida'!R:R, 'Reg. neplaniranih prekida'!B:B, Mreze!C$8, 'Reg. neplaniranih prekida'!G:G, 'Uzroci prekida'!E$16))/C97,0)</f>
        <v>0</v>
      </c>
      <c r="O97" s="61">
        <f t="shared" si="13"/>
        <v>0</v>
      </c>
      <c r="P97" s="44">
        <f>IF(B97&lt;&gt;"",(SUMIFS('Reg. neplaniranih prekida'!T:T,'Reg. neplaniranih prekida'!B:B,Mreze!C100,'Reg. neplaniranih prekida'!G:G,'Uzroci prekida'!E$12)+C97*SUMIFS('Reg. neplaniranih prekida'!S:S,'Reg. neplaniranih prekida'!B:B,Mreze!C$8,'Reg. neplaniranih prekida'!G:G,'Uzroci prekida'!E$12))/C97,0)</f>
        <v>0</v>
      </c>
      <c r="Q97" s="44">
        <f>IF(B97&lt;&gt;"",(SUMIFS('Reg. neplaniranih prekida'!T:T,'Reg. neplaniranih prekida'!B:B,Mreze!C100,'Reg. neplaniranih prekida'!G:G,'Uzroci prekida'!E$13)+C97*SUMIFS('Reg. neplaniranih prekida'!S:S,'Reg. neplaniranih prekida'!B:B,Mreze!C$8,'Reg. neplaniranih prekida'!G:G,'Uzroci prekida'!E$13))/C97,0)</f>
        <v>0</v>
      </c>
      <c r="R97" s="44">
        <f>IF(B97&lt;&gt;"",(SUMIFS('Reg. neplaniranih prekida'!T:T,'Reg. neplaniranih prekida'!B:B,Mreze!C100,'Reg. neplaniranih prekida'!G:G,'Uzroci prekida'!E$14)+C97*SUMIFS('Reg. neplaniranih prekida'!S:S,'Reg. neplaniranih prekida'!B:B,Mreze!C$8,'Reg. neplaniranih prekida'!G:G,'Uzroci prekida'!E$14))/C97,0)</f>
        <v>0</v>
      </c>
      <c r="S97" s="45">
        <f>IF(B97&lt;&gt;"",(SUMIFS('Reg. neplaniranih prekida'!T:T,'Reg. neplaniranih prekida'!B:B,Mreze!C100,'Reg. neplaniranih prekida'!G:G,'Uzroci prekida'!E$15)+C97*SUMIFS('Reg. neplaniranih prekida'!S:S,'Reg. neplaniranih prekida'!B:B,Mreze!C$8,'Reg. neplaniranih prekida'!G:G,'Uzroci prekida'!E$15))/C97,0)</f>
        <v>0</v>
      </c>
      <c r="T97" s="44">
        <f>IF(B97&lt;&gt;"",(SUMIFS('Reg. neplaniranih prekida'!T:T,'Reg. neplaniranih prekida'!B:B,Mreze!C100,'Reg. neplaniranih prekida'!G:G,'Uzroci prekida'!E$16)+C97*SUMIFS('Reg. neplaniranih prekida'!S:S,'Reg. neplaniranih prekida'!B:B,Mreze!C$8,'Reg. neplaniranih prekida'!G:G,'Uzroci prekida'!E$16))/C97,0)</f>
        <v>0</v>
      </c>
      <c r="U97" s="60">
        <f t="shared" si="14"/>
        <v>0</v>
      </c>
      <c r="V97" s="23">
        <f>IF(B97&lt;&gt;"",SUMIF('Reg.Visa sila'!B:B, Mreze!C100, 'Reg.Visa sila'!R:R)+SUMIF('Reg.Visa sila'!B:B, Mreze!C$8, 'Reg.Visa sila'!R:R),0)</f>
        <v>0</v>
      </c>
      <c r="W97" s="23">
        <f>IF(B97&lt;&gt;"",SUMIF('Reg.Visa sila'!B:B,Mreze!C100,'Reg.Visa sila'!S:S)+SUMIF('Reg.Visa sila'!B:B,Mreze!C$8,'Reg.Visa sila'!S:S),0)</f>
        <v>0</v>
      </c>
      <c r="X97" s="61">
        <f>IF(B97&lt;&gt;"",(SUMIFS('Reg.Visa sila'!E:E, 'Reg.Visa sila'!B:B, Mreze!C100)+C97*SUMIFS('Reg.Visa sila'!R:R, 'Reg.Visa sila'!B:B, Mreze!C$8, 'Reg.Visa sila'!G:G, visa1))/C97,0)</f>
        <v>0</v>
      </c>
      <c r="Y97" s="60">
        <f>IF(B97&lt;&gt;"",(SUMIFS('Reg.Visa sila'!T:T, 'Reg.Visa sila'!B:B, Mreze!C100)+C97*SUMIFS('Reg.Visa sila'!S:S,'Reg.Visa sila'!B:B,Mreze!C$8,'Reg.Visa sila'!G:G,visa1))/C97,0)</f>
        <v>0</v>
      </c>
      <c r="Z97" s="23">
        <f>IF(B97&lt;&gt;"",SUMIF('Reg. planiranih prekida'!B:B, Mreze!C100, 'Reg. planiranih prekida'!S:S)+SUMIF('Reg. planiranih prekida'!B:B, Mreze!C$8, 'Reg. planiranih prekida'!S:S),0)</f>
        <v>0</v>
      </c>
      <c r="AA97" s="23">
        <f>IF(B97&lt;&gt;"",SUMIF('Reg. planiranih prekida'!B:B,Mreze!C100,'Reg. planiranih prekida'!T:T)+SUMIF('Reg. planiranih prekida'!B:B,Mreze!C$8,'Reg. planiranih prekida'!T:T),0)</f>
        <v>0</v>
      </c>
      <c r="AB97" s="72">
        <f>IF(B97&lt;&gt;"",(SUMIFS('Reg. planiranih prekida'!E:E, 'Reg. planiranih prekida'!B:B, Mreze!C100, 'Reg. planiranih prekida'!G:G, 'Uzroci prekida'!E$8)+C97*SUMIFS('Reg. planiranih prekida'!S:S, 'Reg. planiranih prekida'!B:B, Mreze!C$8, 'Reg. planiranih prekida'!G:G, 'Uzroci prekida'!E$8))/C97,0)</f>
        <v>0</v>
      </c>
      <c r="AC97" s="72">
        <f>IF(B97&lt;&gt;"",(SUMIFS('Reg. planiranih prekida'!E:E, 'Reg. planiranih prekida'!B:B, Mreze!C100, 'Reg. planiranih prekida'!G:G, 'Uzroci prekida'!E$9)+C97*SUMIFS('Reg. planiranih prekida'!S:S, 'Reg. planiranih prekida'!B:B, Mreze!C$8, 'Reg. planiranih prekida'!G:G, 'Uzroci prekida'!E$9))/C97,0)</f>
        <v>0</v>
      </c>
      <c r="AD97" s="72">
        <f>IF(B97&lt;&gt;"",(SUMIFS('Reg. planiranih prekida'!E:E, 'Reg. planiranih prekida'!B:B, Mreze!C100, 'Reg. planiranih prekida'!G:G, 'Uzroci prekida'!E$10)+C97*SUMIFS('Reg. planiranih prekida'!S:S, 'Reg. planiranih prekida'!B:B, Mreze!C$8, 'Reg. planiranih prekida'!G:G, 'Uzroci prekida'!E$10))/C97,0)</f>
        <v>0</v>
      </c>
      <c r="AE97" s="72">
        <f>IF(B97&lt;&gt;"",(SUMIFS('Reg. planiranih prekida'!E:E, 'Reg. planiranih prekida'!B:B, Mreze!C100, 'Reg. planiranih prekida'!G:G, 'Uzroci prekida'!E$11)+C97*SUMIFS('Reg. planiranih prekida'!S:S, 'Reg. planiranih prekida'!B:B, Mreze!C$8, 'Reg. planiranih prekida'!G:G, 'Uzroci prekida'!E$11))/C97,0)</f>
        <v>0</v>
      </c>
      <c r="AF97" s="61">
        <f t="shared" si="15"/>
        <v>0</v>
      </c>
      <c r="AG97" s="44">
        <f>IF(B97&lt;&gt;"",(SUMIFS('Reg. planiranih prekida'!U:U, 'Reg. planiranih prekida'!B:B, Mreze!C100, 'Reg. planiranih prekida'!G:G, 'Uzroci prekida'!E$8)+C97*SUMIFS('Reg. planiranih prekida'!T:T,'Reg. planiranih prekida'!B:B,Mreze!C$8,'Reg. planiranih prekida'!G:G,'Uzroci prekida'!E$8))/C97,0)</f>
        <v>0</v>
      </c>
      <c r="AH97" s="44">
        <f>IF(B97&lt;&gt;"",(SUMIFS('Reg. planiranih prekida'!U:U, 'Reg. planiranih prekida'!B:B, Mreze!C100, 'Reg. planiranih prekida'!G:G, 'Uzroci prekida'!E$9)+C97*SUMIFS('Reg. planiranih prekida'!T:T,'Reg. planiranih prekida'!B:B,Mreze!C$8,'Reg. planiranih prekida'!G:G,'Uzroci prekida'!E$9))/C97,0)</f>
        <v>0</v>
      </c>
      <c r="AI97" s="44">
        <f>IF(B97&lt;&gt;"",(SUMIFS('Reg. planiranih prekida'!U:U, 'Reg. planiranih prekida'!B:B, Mreze!C100, 'Reg. planiranih prekida'!G:G, 'Uzroci prekida'!E$10)+C97*SUMIFS('Reg. planiranih prekida'!T:T,'Reg. planiranih prekida'!B:B,Mreze!C$8,'Reg. planiranih prekida'!G:G,'Uzroci prekida'!E$10))/C97,0)</f>
        <v>0</v>
      </c>
      <c r="AJ97" s="44">
        <f>IF(B97&lt;&gt;"",(SUMIFS('Reg. planiranih prekida'!U:U, 'Reg. planiranih prekida'!B:B, Mreze!C100, 'Reg. planiranih prekida'!G:G, 'Uzroci prekida'!E$11)+C97*SUMIFS('Reg. planiranih prekida'!T:T,'Reg. planiranih prekida'!B:B,Mreze!C$8,'Reg. planiranih prekida'!G:G,'Uzroci prekida'!E$11))/C97,0)</f>
        <v>0</v>
      </c>
      <c r="AK97" s="187">
        <f t="shared" si="16"/>
        <v>0</v>
      </c>
    </row>
    <row r="98" spans="1:37" ht="25.5" x14ac:dyDescent="0.25">
      <c r="A98" s="90">
        <f t="shared" si="17"/>
        <v>93</v>
      </c>
      <c r="B98" s="91" t="str">
        <f>IF(Mreze!B101&lt;&gt;"",Mreze!B101,"")</f>
        <v/>
      </c>
      <c r="C98" s="92">
        <f>Mreze!F101</f>
        <v>0</v>
      </c>
      <c r="D98" s="92">
        <f t="shared" si="9"/>
        <v>0</v>
      </c>
      <c r="E98" s="92">
        <f t="shared" si="10"/>
        <v>0</v>
      </c>
      <c r="F98" s="186">
        <f t="shared" si="11"/>
        <v>0</v>
      </c>
      <c r="G98" s="92">
        <f t="shared" si="12"/>
        <v>0</v>
      </c>
      <c r="H98" s="23">
        <f>IF(B98&lt;&gt;"",SUMIF('Reg. neplaniranih prekida'!B:B, Mreze!C101, 'Reg. neplaniranih prekida'!R:R)+SUMIF('Reg. neplaniranih prekida'!B:B, Mreze!C$8, 'Reg. neplaniranih prekida'!R:R),0)</f>
        <v>0</v>
      </c>
      <c r="I98" s="23">
        <f>IF(B98&lt;&gt;"",SUMIF('Reg. neplaniranih prekida'!B:B,Mreze!C101,'Reg. neplaniranih prekida'!S:S)+SUMIF('Reg. neplaniranih prekida'!B:B,Mreze!C$8,'Reg. neplaniranih prekida'!S:S),0)</f>
        <v>0</v>
      </c>
      <c r="J98" s="72">
        <f>IF(B98&lt;&gt;"",(SUMIFS('Reg. neplaniranih prekida'!E:E,'Reg. neplaniranih prekida'!B:B,Mreze!C101,'Reg. neplaniranih prekida'!G:G,'Uzroci prekida'!E$12)+C98*SUMIFS('Reg. neplaniranih prekida'!R:R, 'Reg. neplaniranih prekida'!B:B, Mreze!C$8, 'Reg. neplaniranih prekida'!G:G, 'Uzroci prekida'!E$12))/C98,0)</f>
        <v>0</v>
      </c>
      <c r="K98" s="72">
        <f>IF(B98&lt;&gt;"",(SUMIFS('Reg. neplaniranih prekida'!E:E, 'Reg. neplaniranih prekida'!B:B, Mreze!C101, 'Reg. neplaniranih prekida'!G:G, 'Uzroci prekida'!E$13)+C98*SUMIFS('Reg. neplaniranih prekida'!R:R, 'Reg. neplaniranih prekida'!B:B, Mreze!C$8, 'Reg. neplaniranih prekida'!G:G, 'Uzroci prekida'!E$13))/C98,0)</f>
        <v>0</v>
      </c>
      <c r="L98" s="72">
        <f>IF(B98&lt;&gt;"",(SUMIFS('Reg. neplaniranih prekida'!E:E, 'Reg. neplaniranih prekida'!B:B, Mreze!C101, 'Reg. neplaniranih prekida'!G:G, 'Uzroci prekida'!E$14)+C98*SUMIFS('Reg. neplaniranih prekida'!R:R, 'Reg. neplaniranih prekida'!B:B, Mreze!C$8, 'Reg. neplaniranih prekida'!G:G, 'Uzroci prekida'!E$14))/C98,0)</f>
        <v>0</v>
      </c>
      <c r="M98" s="72">
        <f>IF(B98&lt;&gt;"",(SUMIFS('Reg. neplaniranih prekida'!E:E, 'Reg. neplaniranih prekida'!B:B, Mreze!C101, 'Reg. neplaniranih prekida'!G:G, 'Uzroci prekida'!E$15)+C98*SUMIFS('Reg. neplaniranih prekida'!R:R, 'Reg. neplaniranih prekida'!B:B, Mreze!C$8, 'Reg. neplaniranih prekida'!G:G, 'Uzroci prekida'!E$15))/C98,0)</f>
        <v>0</v>
      </c>
      <c r="N98" s="72">
        <f>IF(B98&lt;&gt;"",(SUMIFS('Reg. neplaniranih prekida'!E:E, 'Reg. neplaniranih prekida'!B:B, Mreze!C101, 'Reg. neplaniranih prekida'!G:G, 'Uzroci prekida'!E$16)+C98*SUMIFS('Reg. neplaniranih prekida'!R:R, 'Reg. neplaniranih prekida'!B:B, Mreze!C$8, 'Reg. neplaniranih prekida'!G:G, 'Uzroci prekida'!E$16))/C98,0)</f>
        <v>0</v>
      </c>
      <c r="O98" s="61">
        <f t="shared" si="13"/>
        <v>0</v>
      </c>
      <c r="P98" s="44">
        <f>IF(B98&lt;&gt;"",(SUMIFS('Reg. neplaniranih prekida'!T:T,'Reg. neplaniranih prekida'!B:B,Mreze!C101,'Reg. neplaniranih prekida'!G:G,'Uzroci prekida'!E$12)+C98*SUMIFS('Reg. neplaniranih prekida'!S:S,'Reg. neplaniranih prekida'!B:B,Mreze!C$8,'Reg. neplaniranih prekida'!G:G,'Uzroci prekida'!E$12))/C98,0)</f>
        <v>0</v>
      </c>
      <c r="Q98" s="44">
        <f>IF(B98&lt;&gt;"",(SUMIFS('Reg. neplaniranih prekida'!T:T,'Reg. neplaniranih prekida'!B:B,Mreze!C101,'Reg. neplaniranih prekida'!G:G,'Uzroci prekida'!E$13)+C98*SUMIFS('Reg. neplaniranih prekida'!S:S,'Reg. neplaniranih prekida'!B:B,Mreze!C$8,'Reg. neplaniranih prekida'!G:G,'Uzroci prekida'!E$13))/C98,0)</f>
        <v>0</v>
      </c>
      <c r="R98" s="44">
        <f>IF(B98&lt;&gt;"",(SUMIFS('Reg. neplaniranih prekida'!T:T,'Reg. neplaniranih prekida'!B:B,Mreze!C101,'Reg. neplaniranih prekida'!G:G,'Uzroci prekida'!E$14)+C98*SUMIFS('Reg. neplaniranih prekida'!S:S,'Reg. neplaniranih prekida'!B:B,Mreze!C$8,'Reg. neplaniranih prekida'!G:G,'Uzroci prekida'!E$14))/C98,0)</f>
        <v>0</v>
      </c>
      <c r="S98" s="45">
        <f>IF(B98&lt;&gt;"",(SUMIFS('Reg. neplaniranih prekida'!T:T,'Reg. neplaniranih prekida'!B:B,Mreze!C101,'Reg. neplaniranih prekida'!G:G,'Uzroci prekida'!E$15)+C98*SUMIFS('Reg. neplaniranih prekida'!S:S,'Reg. neplaniranih prekida'!B:B,Mreze!C$8,'Reg. neplaniranih prekida'!G:G,'Uzroci prekida'!E$15))/C98,0)</f>
        <v>0</v>
      </c>
      <c r="T98" s="44">
        <f>IF(B98&lt;&gt;"",(SUMIFS('Reg. neplaniranih prekida'!T:T,'Reg. neplaniranih prekida'!B:B,Mreze!C101,'Reg. neplaniranih prekida'!G:G,'Uzroci prekida'!E$16)+C98*SUMIFS('Reg. neplaniranih prekida'!S:S,'Reg. neplaniranih prekida'!B:B,Mreze!C$8,'Reg. neplaniranih prekida'!G:G,'Uzroci prekida'!E$16))/C98,0)</f>
        <v>0</v>
      </c>
      <c r="U98" s="60">
        <f t="shared" si="14"/>
        <v>0</v>
      </c>
      <c r="V98" s="23">
        <f>IF(B98&lt;&gt;"",SUMIF('Reg.Visa sila'!B:B, Mreze!C101, 'Reg.Visa sila'!R:R)+SUMIF('Reg.Visa sila'!B:B, Mreze!C$8, 'Reg.Visa sila'!R:R),0)</f>
        <v>0</v>
      </c>
      <c r="W98" s="23">
        <f>IF(B98&lt;&gt;"",SUMIF('Reg.Visa sila'!B:B,Mreze!C101,'Reg.Visa sila'!S:S)+SUMIF('Reg.Visa sila'!B:B,Mreze!C$8,'Reg.Visa sila'!S:S),0)</f>
        <v>0</v>
      </c>
      <c r="X98" s="61">
        <f>IF(B98&lt;&gt;"",(SUMIFS('Reg.Visa sila'!E:E, 'Reg.Visa sila'!B:B, Mreze!C101)+C98*SUMIFS('Reg.Visa sila'!R:R, 'Reg.Visa sila'!B:B, Mreze!C$8, 'Reg.Visa sila'!G:G, visa1))/C98,0)</f>
        <v>0</v>
      </c>
      <c r="Y98" s="60">
        <f>IF(B98&lt;&gt;"",(SUMIFS('Reg.Visa sila'!T:T, 'Reg.Visa sila'!B:B, Mreze!C101)+C98*SUMIFS('Reg.Visa sila'!S:S,'Reg.Visa sila'!B:B,Mreze!C$8,'Reg.Visa sila'!G:G,visa1))/C98,0)</f>
        <v>0</v>
      </c>
      <c r="Z98" s="23">
        <f>IF(B98&lt;&gt;"",SUMIF('Reg. planiranih prekida'!B:B, Mreze!C101, 'Reg. planiranih prekida'!S:S)+SUMIF('Reg. planiranih prekida'!B:B, Mreze!C$8, 'Reg. planiranih prekida'!S:S),0)</f>
        <v>0</v>
      </c>
      <c r="AA98" s="23">
        <f>IF(B98&lt;&gt;"",SUMIF('Reg. planiranih prekida'!B:B,Mreze!C101,'Reg. planiranih prekida'!T:T)+SUMIF('Reg. planiranih prekida'!B:B,Mreze!C$8,'Reg. planiranih prekida'!T:T),0)</f>
        <v>0</v>
      </c>
      <c r="AB98" s="72">
        <f>IF(B98&lt;&gt;"",(SUMIFS('Reg. planiranih prekida'!E:E, 'Reg. planiranih prekida'!B:B, Mreze!C101, 'Reg. planiranih prekida'!G:G, 'Uzroci prekida'!E$8)+C98*SUMIFS('Reg. planiranih prekida'!S:S, 'Reg. planiranih prekida'!B:B, Mreze!C$8, 'Reg. planiranih prekida'!G:G, 'Uzroci prekida'!E$8))/C98,0)</f>
        <v>0</v>
      </c>
      <c r="AC98" s="72">
        <f>IF(B98&lt;&gt;"",(SUMIFS('Reg. planiranih prekida'!E:E, 'Reg. planiranih prekida'!B:B, Mreze!C101, 'Reg. planiranih prekida'!G:G, 'Uzroci prekida'!E$9)+C98*SUMIFS('Reg. planiranih prekida'!S:S, 'Reg. planiranih prekida'!B:B, Mreze!C$8, 'Reg. planiranih prekida'!G:G, 'Uzroci prekida'!E$9))/C98,0)</f>
        <v>0</v>
      </c>
      <c r="AD98" s="72">
        <f>IF(B98&lt;&gt;"",(SUMIFS('Reg. planiranih prekida'!E:E, 'Reg. planiranih prekida'!B:B, Mreze!C101, 'Reg. planiranih prekida'!G:G, 'Uzroci prekida'!E$10)+C98*SUMIFS('Reg. planiranih prekida'!S:S, 'Reg. planiranih prekida'!B:B, Mreze!C$8, 'Reg. planiranih prekida'!G:G, 'Uzroci prekida'!E$10))/C98,0)</f>
        <v>0</v>
      </c>
      <c r="AE98" s="72">
        <f>IF(B98&lt;&gt;"",(SUMIFS('Reg. planiranih prekida'!E:E, 'Reg. planiranih prekida'!B:B, Mreze!C101, 'Reg. planiranih prekida'!G:G, 'Uzroci prekida'!E$11)+C98*SUMIFS('Reg. planiranih prekida'!S:S, 'Reg. planiranih prekida'!B:B, Mreze!C$8, 'Reg. planiranih prekida'!G:G, 'Uzroci prekida'!E$11))/C98,0)</f>
        <v>0</v>
      </c>
      <c r="AF98" s="61">
        <f t="shared" si="15"/>
        <v>0</v>
      </c>
      <c r="AG98" s="44">
        <f>IF(B98&lt;&gt;"",(SUMIFS('Reg. planiranih prekida'!U:U, 'Reg. planiranih prekida'!B:B, Mreze!C101, 'Reg. planiranih prekida'!G:G, 'Uzroci prekida'!E$8)+C98*SUMIFS('Reg. planiranih prekida'!T:T,'Reg. planiranih prekida'!B:B,Mreze!C$8,'Reg. planiranih prekida'!G:G,'Uzroci prekida'!E$8))/C98,0)</f>
        <v>0</v>
      </c>
      <c r="AH98" s="44">
        <f>IF(B98&lt;&gt;"",(SUMIFS('Reg. planiranih prekida'!U:U, 'Reg. planiranih prekida'!B:B, Mreze!C101, 'Reg. planiranih prekida'!G:G, 'Uzroci prekida'!E$9)+C98*SUMIFS('Reg. planiranih prekida'!T:T,'Reg. planiranih prekida'!B:B,Mreze!C$8,'Reg. planiranih prekida'!G:G,'Uzroci prekida'!E$9))/C98,0)</f>
        <v>0</v>
      </c>
      <c r="AI98" s="44">
        <f>IF(B98&lt;&gt;"",(SUMIFS('Reg. planiranih prekida'!U:U, 'Reg. planiranih prekida'!B:B, Mreze!C101, 'Reg. planiranih prekida'!G:G, 'Uzroci prekida'!E$10)+C98*SUMIFS('Reg. planiranih prekida'!T:T,'Reg. planiranih prekida'!B:B,Mreze!C$8,'Reg. planiranih prekida'!G:G,'Uzroci prekida'!E$10))/C98,0)</f>
        <v>0</v>
      </c>
      <c r="AJ98" s="44">
        <f>IF(B98&lt;&gt;"",(SUMIFS('Reg. planiranih prekida'!U:U, 'Reg. planiranih prekida'!B:B, Mreze!C101, 'Reg. planiranih prekida'!G:G, 'Uzroci prekida'!E$11)+C98*SUMIFS('Reg. planiranih prekida'!T:T,'Reg. planiranih prekida'!B:B,Mreze!C$8,'Reg. planiranih prekida'!G:G,'Uzroci prekida'!E$11))/C98,0)</f>
        <v>0</v>
      </c>
      <c r="AK98" s="187">
        <f t="shared" si="16"/>
        <v>0</v>
      </c>
    </row>
    <row r="99" spans="1:37" x14ac:dyDescent="0.25">
      <c r="A99" s="90">
        <f t="shared" si="17"/>
        <v>94</v>
      </c>
      <c r="B99" s="91" t="str">
        <f>IF(Mreze!B102&lt;&gt;"",Mreze!B102,"")</f>
        <v/>
      </c>
      <c r="C99" s="92">
        <f>Mreze!F102</f>
        <v>0</v>
      </c>
      <c r="D99" s="92">
        <f t="shared" si="9"/>
        <v>0</v>
      </c>
      <c r="E99" s="92">
        <f t="shared" si="10"/>
        <v>0</v>
      </c>
      <c r="F99" s="186">
        <f t="shared" si="11"/>
        <v>0</v>
      </c>
      <c r="G99" s="92">
        <f t="shared" si="12"/>
        <v>0</v>
      </c>
      <c r="H99" s="23">
        <f>IF(B99&lt;&gt;"",SUMIF('Reg. neplaniranih prekida'!B:B, Mreze!C102, 'Reg. neplaniranih prekida'!R:R)+SUMIF('Reg. neplaniranih prekida'!B:B, Mreze!C$8, 'Reg. neplaniranih prekida'!R:R),0)</f>
        <v>0</v>
      </c>
      <c r="I99" s="23">
        <f>IF(B99&lt;&gt;"",SUMIF('Reg. neplaniranih prekida'!B:B,Mreze!C102,'Reg. neplaniranih prekida'!S:S)+SUMIF('Reg. neplaniranih prekida'!B:B,Mreze!C$8,'Reg. neplaniranih prekida'!S:S),0)</f>
        <v>0</v>
      </c>
      <c r="J99" s="72">
        <f>IF(B99&lt;&gt;"",(SUMIFS('Reg. neplaniranih prekida'!E:E,'Reg. neplaniranih prekida'!B:B,Mreze!C102,'Reg. neplaniranih prekida'!G:G,'Uzroci prekida'!E$12)+C99*SUMIFS('Reg. neplaniranih prekida'!R:R, 'Reg. neplaniranih prekida'!B:B, Mreze!C$8, 'Reg. neplaniranih prekida'!G:G, 'Uzroci prekida'!E$12))/C99,0)</f>
        <v>0</v>
      </c>
      <c r="K99" s="72">
        <f>IF(B99&lt;&gt;"",(SUMIFS('Reg. neplaniranih prekida'!E:E, 'Reg. neplaniranih prekida'!B:B, Mreze!C102, 'Reg. neplaniranih prekida'!G:G, 'Uzroci prekida'!E$13)+C99*SUMIFS('Reg. neplaniranih prekida'!R:R, 'Reg. neplaniranih prekida'!B:B, Mreze!C$8, 'Reg. neplaniranih prekida'!G:G, 'Uzroci prekida'!E$13))/C99,0)</f>
        <v>0</v>
      </c>
      <c r="L99" s="72">
        <f>IF(B99&lt;&gt;"",(SUMIFS('Reg. neplaniranih prekida'!E:E, 'Reg. neplaniranih prekida'!B:B, Mreze!C102, 'Reg. neplaniranih prekida'!G:G, 'Uzroci prekida'!E$14)+C99*SUMIFS('Reg. neplaniranih prekida'!R:R, 'Reg. neplaniranih prekida'!B:B, Mreze!C$8, 'Reg. neplaniranih prekida'!G:G, 'Uzroci prekida'!E$14))/C99,0)</f>
        <v>0</v>
      </c>
      <c r="M99" s="72">
        <f>IF(B99&lt;&gt;"",(SUMIFS('Reg. neplaniranih prekida'!E:E, 'Reg. neplaniranih prekida'!B:B, Mreze!C102, 'Reg. neplaniranih prekida'!G:G, 'Uzroci prekida'!E$15)+C99*SUMIFS('Reg. neplaniranih prekida'!R:R, 'Reg. neplaniranih prekida'!B:B, Mreze!C$8, 'Reg. neplaniranih prekida'!G:G, 'Uzroci prekida'!E$15))/C99,0)</f>
        <v>0</v>
      </c>
      <c r="N99" s="72">
        <f>IF(B99&lt;&gt;"",(SUMIFS('Reg. neplaniranih prekida'!E:E, 'Reg. neplaniranih prekida'!B:B, Mreze!C102, 'Reg. neplaniranih prekida'!G:G, 'Uzroci prekida'!E$16)+C99*SUMIFS('Reg. neplaniranih prekida'!R:R, 'Reg. neplaniranih prekida'!B:B, Mreze!C$8, 'Reg. neplaniranih prekida'!G:G, 'Uzroci prekida'!E$16))/C99,0)</f>
        <v>0</v>
      </c>
      <c r="O99" s="61">
        <f t="shared" si="13"/>
        <v>0</v>
      </c>
      <c r="P99" s="44">
        <f>IF(B99&lt;&gt;"",(SUMIFS('Reg. neplaniranih prekida'!T:T,'Reg. neplaniranih prekida'!B:B,Mreze!C102,'Reg. neplaniranih prekida'!G:G,'Uzroci prekida'!E$12)+C99*SUMIFS('Reg. neplaniranih prekida'!S:S,'Reg. neplaniranih prekida'!B:B,Mreze!C$8,'Reg. neplaniranih prekida'!G:G,'Uzroci prekida'!E$12))/C99,0)</f>
        <v>0</v>
      </c>
      <c r="Q99" s="44">
        <f>IF(B99&lt;&gt;"",(SUMIFS('Reg. neplaniranih prekida'!T:T,'Reg. neplaniranih prekida'!B:B,Mreze!C102,'Reg. neplaniranih prekida'!G:G,'Uzroci prekida'!E$13)+C99*SUMIFS('Reg. neplaniranih prekida'!S:S,'Reg. neplaniranih prekida'!B:B,Mreze!C$8,'Reg. neplaniranih prekida'!G:G,'Uzroci prekida'!E$13))/C99,0)</f>
        <v>0</v>
      </c>
      <c r="R99" s="44">
        <f>IF(B99&lt;&gt;"",(SUMIFS('Reg. neplaniranih prekida'!T:T,'Reg. neplaniranih prekida'!B:B,Mreze!C102,'Reg. neplaniranih prekida'!G:G,'Uzroci prekida'!E$14)+C99*SUMIFS('Reg. neplaniranih prekida'!S:S,'Reg. neplaniranih prekida'!B:B,Mreze!C$8,'Reg. neplaniranih prekida'!G:G,'Uzroci prekida'!E$14))/C99,0)</f>
        <v>0</v>
      </c>
      <c r="S99" s="45">
        <f>IF(B99&lt;&gt;"",(SUMIFS('Reg. neplaniranih prekida'!T:T,'Reg. neplaniranih prekida'!B:B,Mreze!C102,'Reg. neplaniranih prekida'!G:G,'Uzroci prekida'!E$15)+C99*SUMIFS('Reg. neplaniranih prekida'!S:S,'Reg. neplaniranih prekida'!B:B,Mreze!C$8,'Reg. neplaniranih prekida'!G:G,'Uzroci prekida'!E$15))/C99,0)</f>
        <v>0</v>
      </c>
      <c r="T99" s="44">
        <f>IF(B99&lt;&gt;"",(SUMIFS('Reg. neplaniranih prekida'!T:T,'Reg. neplaniranih prekida'!B:B,Mreze!C102,'Reg. neplaniranih prekida'!G:G,'Uzroci prekida'!E$16)+C99*SUMIFS('Reg. neplaniranih prekida'!S:S,'Reg. neplaniranih prekida'!B:B,Mreze!C$8,'Reg. neplaniranih prekida'!G:G,'Uzroci prekida'!E$16))/C99,0)</f>
        <v>0</v>
      </c>
      <c r="U99" s="60">
        <f t="shared" si="14"/>
        <v>0</v>
      </c>
      <c r="V99" s="23">
        <f>IF(B99&lt;&gt;"",SUMIF('Reg.Visa sila'!B:B, Mreze!C102, 'Reg.Visa sila'!R:R)+SUMIF('Reg.Visa sila'!B:B, Mreze!C$8, 'Reg.Visa sila'!R:R),0)</f>
        <v>0</v>
      </c>
      <c r="W99" s="23">
        <f>IF(B99&lt;&gt;"",SUMIF('Reg.Visa sila'!B:B,Mreze!C102,'Reg.Visa sila'!S:S)+SUMIF('Reg.Visa sila'!B:B,Mreze!C$8,'Reg.Visa sila'!S:S),0)</f>
        <v>0</v>
      </c>
      <c r="X99" s="61">
        <f>IF(B99&lt;&gt;"",(SUMIFS('Reg.Visa sila'!E:E, 'Reg.Visa sila'!B:B, Mreze!C102)+C99*SUMIFS('Reg.Visa sila'!R:R, 'Reg.Visa sila'!B:B, Mreze!C$8, 'Reg.Visa sila'!G:G, visa1))/C99,0)</f>
        <v>0</v>
      </c>
      <c r="Y99" s="60">
        <f>IF(B99&lt;&gt;"",(SUMIFS('Reg.Visa sila'!T:T, 'Reg.Visa sila'!B:B, Mreze!C102)+C99*SUMIFS('Reg.Visa sila'!S:S,'Reg.Visa sila'!B:B,Mreze!C$8,'Reg.Visa sila'!G:G,visa1))/C99,0)</f>
        <v>0</v>
      </c>
      <c r="Z99" s="23">
        <f>IF(B99&lt;&gt;"",SUMIF('Reg. planiranih prekida'!B:B, Mreze!C102, 'Reg. planiranih prekida'!S:S)+SUMIF('Reg. planiranih prekida'!B:B, Mreze!C$8, 'Reg. planiranih prekida'!S:S),0)</f>
        <v>0</v>
      </c>
      <c r="AA99" s="23">
        <f>IF(B99&lt;&gt;"",SUMIF('Reg. planiranih prekida'!B:B,Mreze!C102,'Reg. planiranih prekida'!T:T)+SUMIF('Reg. planiranih prekida'!B:B,Mreze!C$8,'Reg. planiranih prekida'!T:T),0)</f>
        <v>0</v>
      </c>
      <c r="AB99" s="72">
        <f>IF(B99&lt;&gt;"",(SUMIFS('Reg. planiranih prekida'!E:E, 'Reg. planiranih prekida'!B:B, Mreze!C102, 'Reg. planiranih prekida'!G:G, 'Uzroci prekida'!E$8)+C99*SUMIFS('Reg. planiranih prekida'!S:S, 'Reg. planiranih prekida'!B:B, Mreze!C$8, 'Reg. planiranih prekida'!G:G, 'Uzroci prekida'!E$8))/C99,0)</f>
        <v>0</v>
      </c>
      <c r="AC99" s="72">
        <f>IF(B99&lt;&gt;"",(SUMIFS('Reg. planiranih prekida'!E:E, 'Reg. planiranih prekida'!B:B, Mreze!C102, 'Reg. planiranih prekida'!G:G, 'Uzroci prekida'!E$9)+C99*SUMIFS('Reg. planiranih prekida'!S:S, 'Reg. planiranih prekida'!B:B, Mreze!C$8, 'Reg. planiranih prekida'!G:G, 'Uzroci prekida'!E$9))/C99,0)</f>
        <v>0</v>
      </c>
      <c r="AD99" s="72">
        <f>IF(B99&lt;&gt;"",(SUMIFS('Reg. planiranih prekida'!E:E, 'Reg. planiranih prekida'!B:B, Mreze!C102, 'Reg. planiranih prekida'!G:G, 'Uzroci prekida'!E$10)+C99*SUMIFS('Reg. planiranih prekida'!S:S, 'Reg. planiranih prekida'!B:B, Mreze!C$8, 'Reg. planiranih prekida'!G:G, 'Uzroci prekida'!E$10))/C99,0)</f>
        <v>0</v>
      </c>
      <c r="AE99" s="72">
        <f>IF(B99&lt;&gt;"",(SUMIFS('Reg. planiranih prekida'!E:E, 'Reg. planiranih prekida'!B:B, Mreze!C102, 'Reg. planiranih prekida'!G:G, 'Uzroci prekida'!E$11)+C99*SUMIFS('Reg. planiranih prekida'!S:S, 'Reg. planiranih prekida'!B:B, Mreze!C$8, 'Reg. planiranih prekida'!G:G, 'Uzroci prekida'!E$11))/C99,0)</f>
        <v>0</v>
      </c>
      <c r="AF99" s="61">
        <f t="shared" si="15"/>
        <v>0</v>
      </c>
      <c r="AG99" s="44">
        <f>IF(B99&lt;&gt;"",(SUMIFS('Reg. planiranih prekida'!U:U, 'Reg. planiranih prekida'!B:B, Mreze!C102, 'Reg. planiranih prekida'!G:G, 'Uzroci prekida'!E$8)+C99*SUMIFS('Reg. planiranih prekida'!T:T,'Reg. planiranih prekida'!B:B,Mreze!C$8,'Reg. planiranih prekida'!G:G,'Uzroci prekida'!E$8))/C99,0)</f>
        <v>0</v>
      </c>
      <c r="AH99" s="44">
        <f>IF(B99&lt;&gt;"",(SUMIFS('Reg. planiranih prekida'!U:U, 'Reg. planiranih prekida'!B:B, Mreze!C102, 'Reg. planiranih prekida'!G:G, 'Uzroci prekida'!E$9)+C99*SUMIFS('Reg. planiranih prekida'!T:T,'Reg. planiranih prekida'!B:B,Mreze!C$8,'Reg. planiranih prekida'!G:G,'Uzroci prekida'!E$9))/C99,0)</f>
        <v>0</v>
      </c>
      <c r="AI99" s="44">
        <f>IF(B99&lt;&gt;"",(SUMIFS('Reg. planiranih prekida'!U:U, 'Reg. planiranih prekida'!B:B, Mreze!C102, 'Reg. planiranih prekida'!G:G, 'Uzroci prekida'!E$10)+C99*SUMIFS('Reg. planiranih prekida'!T:T,'Reg. planiranih prekida'!B:B,Mreze!C$8,'Reg. planiranih prekida'!G:G,'Uzroci prekida'!E$10))/C99,0)</f>
        <v>0</v>
      </c>
      <c r="AJ99" s="44">
        <f>IF(B99&lt;&gt;"",(SUMIFS('Reg. planiranih prekida'!U:U, 'Reg. planiranih prekida'!B:B, Mreze!C102, 'Reg. planiranih prekida'!G:G, 'Uzroci prekida'!E$11)+C99*SUMIFS('Reg. planiranih prekida'!T:T,'Reg. planiranih prekida'!B:B,Mreze!C$8,'Reg. planiranih prekida'!G:G,'Uzroci prekida'!E$11))/C99,0)</f>
        <v>0</v>
      </c>
      <c r="AK99" s="187">
        <f t="shared" si="16"/>
        <v>0</v>
      </c>
    </row>
    <row r="100" spans="1:37" ht="25.5" x14ac:dyDescent="0.25">
      <c r="A100" s="90">
        <f t="shared" si="17"/>
        <v>95</v>
      </c>
      <c r="B100" s="91" t="str">
        <f>IF(Mreze!B103&lt;&gt;"",Mreze!B103,"")</f>
        <v/>
      </c>
      <c r="C100" s="92">
        <f>Mreze!F103</f>
        <v>0</v>
      </c>
      <c r="D100" s="92">
        <f t="shared" si="9"/>
        <v>0</v>
      </c>
      <c r="E100" s="92">
        <f t="shared" si="10"/>
        <v>0</v>
      </c>
      <c r="F100" s="186">
        <f t="shared" si="11"/>
        <v>0</v>
      </c>
      <c r="G100" s="92">
        <f t="shared" si="12"/>
        <v>0</v>
      </c>
      <c r="H100" s="23">
        <f>IF(B100&lt;&gt;"",SUMIF('Reg. neplaniranih prekida'!B:B, Mreze!C103, 'Reg. neplaniranih prekida'!R:R)+SUMIF('Reg. neplaniranih prekida'!B:B, Mreze!C$8, 'Reg. neplaniranih prekida'!R:R),0)</f>
        <v>0</v>
      </c>
      <c r="I100" s="23">
        <f>IF(B100&lt;&gt;"",SUMIF('Reg. neplaniranih prekida'!B:B,Mreze!C103,'Reg. neplaniranih prekida'!S:S)+SUMIF('Reg. neplaniranih prekida'!B:B,Mreze!C$8,'Reg. neplaniranih prekida'!S:S),0)</f>
        <v>0</v>
      </c>
      <c r="J100" s="72">
        <f>IF(B100&lt;&gt;"",(SUMIFS('Reg. neplaniranih prekida'!E:E,'Reg. neplaniranih prekida'!B:B,Mreze!C103,'Reg. neplaniranih prekida'!G:G,'Uzroci prekida'!E$12)+C100*SUMIFS('Reg. neplaniranih prekida'!R:R, 'Reg. neplaniranih prekida'!B:B, Mreze!C$8, 'Reg. neplaniranih prekida'!G:G, 'Uzroci prekida'!E$12))/C100,0)</f>
        <v>0</v>
      </c>
      <c r="K100" s="72">
        <f>IF(B100&lt;&gt;"",(SUMIFS('Reg. neplaniranih prekida'!E:E, 'Reg. neplaniranih prekida'!B:B, Mreze!C103, 'Reg. neplaniranih prekida'!G:G, 'Uzroci prekida'!E$13)+C100*SUMIFS('Reg. neplaniranih prekida'!R:R, 'Reg. neplaniranih prekida'!B:B, Mreze!C$8, 'Reg. neplaniranih prekida'!G:G, 'Uzroci prekida'!E$13))/C100,0)</f>
        <v>0</v>
      </c>
      <c r="L100" s="72">
        <f>IF(B100&lt;&gt;"",(SUMIFS('Reg. neplaniranih prekida'!E:E, 'Reg. neplaniranih prekida'!B:B, Mreze!C103, 'Reg. neplaniranih prekida'!G:G, 'Uzroci prekida'!E$14)+C100*SUMIFS('Reg. neplaniranih prekida'!R:R, 'Reg. neplaniranih prekida'!B:B, Mreze!C$8, 'Reg. neplaniranih prekida'!G:G, 'Uzroci prekida'!E$14))/C100,0)</f>
        <v>0</v>
      </c>
      <c r="M100" s="72">
        <f>IF(B100&lt;&gt;"",(SUMIFS('Reg. neplaniranih prekida'!E:E, 'Reg. neplaniranih prekida'!B:B, Mreze!C103, 'Reg. neplaniranih prekida'!G:G, 'Uzroci prekida'!E$15)+C100*SUMIFS('Reg. neplaniranih prekida'!R:R, 'Reg. neplaniranih prekida'!B:B, Mreze!C$8, 'Reg. neplaniranih prekida'!G:G, 'Uzroci prekida'!E$15))/C100,0)</f>
        <v>0</v>
      </c>
      <c r="N100" s="72">
        <f>IF(B100&lt;&gt;"",(SUMIFS('Reg. neplaniranih prekida'!E:E, 'Reg. neplaniranih prekida'!B:B, Mreze!C103, 'Reg. neplaniranih prekida'!G:G, 'Uzroci prekida'!E$16)+C100*SUMIFS('Reg. neplaniranih prekida'!R:R, 'Reg. neplaniranih prekida'!B:B, Mreze!C$8, 'Reg. neplaniranih prekida'!G:G, 'Uzroci prekida'!E$16))/C100,0)</f>
        <v>0</v>
      </c>
      <c r="O100" s="61">
        <f t="shared" si="13"/>
        <v>0</v>
      </c>
      <c r="P100" s="44">
        <f>IF(B100&lt;&gt;"",(SUMIFS('Reg. neplaniranih prekida'!T:T,'Reg. neplaniranih prekida'!B:B,Mreze!C103,'Reg. neplaniranih prekida'!G:G,'Uzroci prekida'!E$12)+C100*SUMIFS('Reg. neplaniranih prekida'!S:S,'Reg. neplaniranih prekida'!B:B,Mreze!C$8,'Reg. neplaniranih prekida'!G:G,'Uzroci prekida'!E$12))/C100,0)</f>
        <v>0</v>
      </c>
      <c r="Q100" s="44">
        <f>IF(B100&lt;&gt;"",(SUMIFS('Reg. neplaniranih prekida'!T:T,'Reg. neplaniranih prekida'!B:B,Mreze!C103,'Reg. neplaniranih prekida'!G:G,'Uzroci prekida'!E$13)+C100*SUMIFS('Reg. neplaniranih prekida'!S:S,'Reg. neplaniranih prekida'!B:B,Mreze!C$8,'Reg. neplaniranih prekida'!G:G,'Uzroci prekida'!E$13))/C100,0)</f>
        <v>0</v>
      </c>
      <c r="R100" s="44">
        <f>IF(B100&lt;&gt;"",(SUMIFS('Reg. neplaniranih prekida'!T:T,'Reg. neplaniranih prekida'!B:B,Mreze!C103,'Reg. neplaniranih prekida'!G:G,'Uzroci prekida'!E$14)+C100*SUMIFS('Reg. neplaniranih prekida'!S:S,'Reg. neplaniranih prekida'!B:B,Mreze!C$8,'Reg. neplaniranih prekida'!G:G,'Uzroci prekida'!E$14))/C100,0)</f>
        <v>0</v>
      </c>
      <c r="S100" s="45">
        <f>IF(B100&lt;&gt;"",(SUMIFS('Reg. neplaniranih prekida'!T:T,'Reg. neplaniranih prekida'!B:B,Mreze!C103,'Reg. neplaniranih prekida'!G:G,'Uzroci prekida'!E$15)+C100*SUMIFS('Reg. neplaniranih prekida'!S:S,'Reg. neplaniranih prekida'!B:B,Mreze!C$8,'Reg. neplaniranih prekida'!G:G,'Uzroci prekida'!E$15))/C100,0)</f>
        <v>0</v>
      </c>
      <c r="T100" s="44">
        <f>IF(B100&lt;&gt;"",(SUMIFS('Reg. neplaniranih prekida'!T:T,'Reg. neplaniranih prekida'!B:B,Mreze!C103,'Reg. neplaniranih prekida'!G:G,'Uzroci prekida'!E$16)+C100*SUMIFS('Reg. neplaniranih prekida'!S:S,'Reg. neplaniranih prekida'!B:B,Mreze!C$8,'Reg. neplaniranih prekida'!G:G,'Uzroci prekida'!E$16))/C100,0)</f>
        <v>0</v>
      </c>
      <c r="U100" s="60">
        <f t="shared" si="14"/>
        <v>0</v>
      </c>
      <c r="V100" s="23">
        <f>IF(B100&lt;&gt;"",SUMIF('Reg.Visa sila'!B:B, Mreze!C103, 'Reg.Visa sila'!R:R)+SUMIF('Reg.Visa sila'!B:B, Mreze!C$8, 'Reg.Visa sila'!R:R),0)</f>
        <v>0</v>
      </c>
      <c r="W100" s="23">
        <f>IF(B100&lt;&gt;"",SUMIF('Reg.Visa sila'!B:B,Mreze!C103,'Reg.Visa sila'!S:S)+SUMIF('Reg.Visa sila'!B:B,Mreze!C$8,'Reg.Visa sila'!S:S),0)</f>
        <v>0</v>
      </c>
      <c r="X100" s="61">
        <f>IF(B100&lt;&gt;"",(SUMIFS('Reg.Visa sila'!E:E, 'Reg.Visa sila'!B:B, Mreze!C103)+C100*SUMIFS('Reg.Visa sila'!R:R, 'Reg.Visa sila'!B:B, Mreze!C$8, 'Reg.Visa sila'!G:G, visa1))/C100,0)</f>
        <v>0</v>
      </c>
      <c r="Y100" s="60">
        <f>IF(B100&lt;&gt;"",(SUMIFS('Reg.Visa sila'!T:T, 'Reg.Visa sila'!B:B, Mreze!C103)+C100*SUMIFS('Reg.Visa sila'!S:S,'Reg.Visa sila'!B:B,Mreze!C$8,'Reg.Visa sila'!G:G,visa1))/C100,0)</f>
        <v>0</v>
      </c>
      <c r="Z100" s="23">
        <f>IF(B100&lt;&gt;"",SUMIF('Reg. planiranih prekida'!B:B, Mreze!C103, 'Reg. planiranih prekida'!S:S)+SUMIF('Reg. planiranih prekida'!B:B, Mreze!C$8, 'Reg. planiranih prekida'!S:S),0)</f>
        <v>0</v>
      </c>
      <c r="AA100" s="23">
        <f>IF(B100&lt;&gt;"",SUMIF('Reg. planiranih prekida'!B:B,Mreze!C103,'Reg. planiranih prekida'!T:T)+SUMIF('Reg. planiranih prekida'!B:B,Mreze!C$8,'Reg. planiranih prekida'!T:T),0)</f>
        <v>0</v>
      </c>
      <c r="AB100" s="72">
        <f>IF(B100&lt;&gt;"",(SUMIFS('Reg. planiranih prekida'!E:E, 'Reg. planiranih prekida'!B:B, Mreze!C103, 'Reg. planiranih prekida'!G:G, 'Uzroci prekida'!E$8)+C100*SUMIFS('Reg. planiranih prekida'!S:S, 'Reg. planiranih prekida'!B:B, Mreze!C$8, 'Reg. planiranih prekida'!G:G, 'Uzroci prekida'!E$8))/C100,0)</f>
        <v>0</v>
      </c>
      <c r="AC100" s="72">
        <f>IF(B100&lt;&gt;"",(SUMIFS('Reg. planiranih prekida'!E:E, 'Reg. planiranih prekida'!B:B, Mreze!C103, 'Reg. planiranih prekida'!G:G, 'Uzroci prekida'!E$9)+C100*SUMIFS('Reg. planiranih prekida'!S:S, 'Reg. planiranih prekida'!B:B, Mreze!C$8, 'Reg. planiranih prekida'!G:G, 'Uzroci prekida'!E$9))/C100,0)</f>
        <v>0</v>
      </c>
      <c r="AD100" s="72">
        <f>IF(B100&lt;&gt;"",(SUMIFS('Reg. planiranih prekida'!E:E, 'Reg. planiranih prekida'!B:B, Mreze!C103, 'Reg. planiranih prekida'!G:G, 'Uzroci prekida'!E$10)+C100*SUMIFS('Reg. planiranih prekida'!S:S, 'Reg. planiranih prekida'!B:B, Mreze!C$8, 'Reg. planiranih prekida'!G:G, 'Uzroci prekida'!E$10))/C100,0)</f>
        <v>0</v>
      </c>
      <c r="AE100" s="72">
        <f>IF(B100&lt;&gt;"",(SUMIFS('Reg. planiranih prekida'!E:E, 'Reg. planiranih prekida'!B:B, Mreze!C103, 'Reg. planiranih prekida'!G:G, 'Uzroci prekida'!E$11)+C100*SUMIFS('Reg. planiranih prekida'!S:S, 'Reg. planiranih prekida'!B:B, Mreze!C$8, 'Reg. planiranih prekida'!G:G, 'Uzroci prekida'!E$11))/C100,0)</f>
        <v>0</v>
      </c>
      <c r="AF100" s="61">
        <f t="shared" si="15"/>
        <v>0</v>
      </c>
      <c r="AG100" s="44">
        <f>IF(B100&lt;&gt;"",(SUMIFS('Reg. planiranih prekida'!U:U, 'Reg. planiranih prekida'!B:B, Mreze!C103, 'Reg. planiranih prekida'!G:G, 'Uzroci prekida'!E$8)+C100*SUMIFS('Reg. planiranih prekida'!T:T,'Reg. planiranih prekida'!B:B,Mreze!C$8,'Reg. planiranih prekida'!G:G,'Uzroci prekida'!E$8))/C100,0)</f>
        <v>0</v>
      </c>
      <c r="AH100" s="44">
        <f>IF(B100&lt;&gt;"",(SUMIFS('Reg. planiranih prekida'!U:U, 'Reg. planiranih prekida'!B:B, Mreze!C103, 'Reg. planiranih prekida'!G:G, 'Uzroci prekida'!E$9)+C100*SUMIFS('Reg. planiranih prekida'!T:T,'Reg. planiranih prekida'!B:B,Mreze!C$8,'Reg. planiranih prekida'!G:G,'Uzroci prekida'!E$9))/C100,0)</f>
        <v>0</v>
      </c>
      <c r="AI100" s="44">
        <f>IF(B100&lt;&gt;"",(SUMIFS('Reg. planiranih prekida'!U:U, 'Reg. planiranih prekida'!B:B, Mreze!C103, 'Reg. planiranih prekida'!G:G, 'Uzroci prekida'!E$10)+C100*SUMIFS('Reg. planiranih prekida'!T:T,'Reg. planiranih prekida'!B:B,Mreze!C$8,'Reg. planiranih prekida'!G:G,'Uzroci prekida'!E$10))/C100,0)</f>
        <v>0</v>
      </c>
      <c r="AJ100" s="44">
        <f>IF(B100&lt;&gt;"",(SUMIFS('Reg. planiranih prekida'!U:U, 'Reg. planiranih prekida'!B:B, Mreze!C103, 'Reg. planiranih prekida'!G:G, 'Uzroci prekida'!E$11)+C100*SUMIFS('Reg. planiranih prekida'!T:T,'Reg. planiranih prekida'!B:B,Mreze!C$8,'Reg. planiranih prekida'!G:G,'Uzroci prekida'!E$11))/C100,0)</f>
        <v>0</v>
      </c>
      <c r="AK100" s="187">
        <f t="shared" si="16"/>
        <v>0</v>
      </c>
    </row>
    <row r="101" spans="1:37" x14ac:dyDescent="0.25">
      <c r="A101" s="90">
        <f t="shared" si="17"/>
        <v>96</v>
      </c>
      <c r="B101" s="91" t="str">
        <f>IF(Mreze!B104&lt;&gt;"",Mreze!B104,"")</f>
        <v/>
      </c>
      <c r="C101" s="92">
        <f>Mreze!F104</f>
        <v>0</v>
      </c>
      <c r="D101" s="92">
        <f t="shared" si="9"/>
        <v>0</v>
      </c>
      <c r="E101" s="92">
        <f t="shared" si="10"/>
        <v>0</v>
      </c>
      <c r="F101" s="186">
        <f t="shared" si="11"/>
        <v>0</v>
      </c>
      <c r="G101" s="92">
        <f t="shared" si="12"/>
        <v>0</v>
      </c>
      <c r="H101" s="23">
        <f>IF(B101&lt;&gt;"",SUMIF('Reg. neplaniranih prekida'!B:B, Mreze!C104, 'Reg. neplaniranih prekida'!R:R)+SUMIF('Reg. neplaniranih prekida'!B:B, Mreze!C$8, 'Reg. neplaniranih prekida'!R:R),0)</f>
        <v>0</v>
      </c>
      <c r="I101" s="23">
        <f>IF(B101&lt;&gt;"",SUMIF('Reg. neplaniranih prekida'!B:B,Mreze!C104,'Reg. neplaniranih prekida'!S:S)+SUMIF('Reg. neplaniranih prekida'!B:B,Mreze!C$8,'Reg. neplaniranih prekida'!S:S),0)</f>
        <v>0</v>
      </c>
      <c r="J101" s="72">
        <f>IF(B101&lt;&gt;"",(SUMIFS('Reg. neplaniranih prekida'!E:E,'Reg. neplaniranih prekida'!B:B,Mreze!C104,'Reg. neplaniranih prekida'!G:G,'Uzroci prekida'!E$12)+C101*SUMIFS('Reg. neplaniranih prekida'!R:R, 'Reg. neplaniranih prekida'!B:B, Mreze!C$8, 'Reg. neplaniranih prekida'!G:G, 'Uzroci prekida'!E$12))/C101,0)</f>
        <v>0</v>
      </c>
      <c r="K101" s="72">
        <f>IF(B101&lt;&gt;"",(SUMIFS('Reg. neplaniranih prekida'!E:E, 'Reg. neplaniranih prekida'!B:B, Mreze!C104, 'Reg. neplaniranih prekida'!G:G, 'Uzroci prekida'!E$13)+C101*SUMIFS('Reg. neplaniranih prekida'!R:R, 'Reg. neplaniranih prekida'!B:B, Mreze!C$8, 'Reg. neplaniranih prekida'!G:G, 'Uzroci prekida'!E$13))/C101,0)</f>
        <v>0</v>
      </c>
      <c r="L101" s="72">
        <f>IF(B101&lt;&gt;"",(SUMIFS('Reg. neplaniranih prekida'!E:E, 'Reg. neplaniranih prekida'!B:B, Mreze!C104, 'Reg. neplaniranih prekida'!G:G, 'Uzroci prekida'!E$14)+C101*SUMIFS('Reg. neplaniranih prekida'!R:R, 'Reg. neplaniranih prekida'!B:B, Mreze!C$8, 'Reg. neplaniranih prekida'!G:G, 'Uzroci prekida'!E$14))/C101,0)</f>
        <v>0</v>
      </c>
      <c r="M101" s="72">
        <f>IF(B101&lt;&gt;"",(SUMIFS('Reg. neplaniranih prekida'!E:E, 'Reg. neplaniranih prekida'!B:B, Mreze!C104, 'Reg. neplaniranih prekida'!G:G, 'Uzroci prekida'!E$15)+C101*SUMIFS('Reg. neplaniranih prekida'!R:R, 'Reg. neplaniranih prekida'!B:B, Mreze!C$8, 'Reg. neplaniranih prekida'!G:G, 'Uzroci prekida'!E$15))/C101,0)</f>
        <v>0</v>
      </c>
      <c r="N101" s="72">
        <f>IF(B101&lt;&gt;"",(SUMIFS('Reg. neplaniranih prekida'!E:E, 'Reg. neplaniranih prekida'!B:B, Mreze!C104, 'Reg. neplaniranih prekida'!G:G, 'Uzroci prekida'!E$16)+C101*SUMIFS('Reg. neplaniranih prekida'!R:R, 'Reg. neplaniranih prekida'!B:B, Mreze!C$8, 'Reg. neplaniranih prekida'!G:G, 'Uzroci prekida'!E$16))/C101,0)</f>
        <v>0</v>
      </c>
      <c r="O101" s="61">
        <f t="shared" si="13"/>
        <v>0</v>
      </c>
      <c r="P101" s="44">
        <f>IF(B101&lt;&gt;"",(SUMIFS('Reg. neplaniranih prekida'!T:T,'Reg. neplaniranih prekida'!B:B,Mreze!C104,'Reg. neplaniranih prekida'!G:G,'Uzroci prekida'!E$12)+C101*SUMIFS('Reg. neplaniranih prekida'!S:S,'Reg. neplaniranih prekida'!B:B,Mreze!C$8,'Reg. neplaniranih prekida'!G:G,'Uzroci prekida'!E$12))/C101,0)</f>
        <v>0</v>
      </c>
      <c r="Q101" s="44">
        <f>IF(B101&lt;&gt;"",(SUMIFS('Reg. neplaniranih prekida'!T:T,'Reg. neplaniranih prekida'!B:B,Mreze!C104,'Reg. neplaniranih prekida'!G:G,'Uzroci prekida'!E$13)+C101*SUMIFS('Reg. neplaniranih prekida'!S:S,'Reg. neplaniranih prekida'!B:B,Mreze!C$8,'Reg. neplaniranih prekida'!G:G,'Uzroci prekida'!E$13))/C101,0)</f>
        <v>0</v>
      </c>
      <c r="R101" s="44">
        <f>IF(B101&lt;&gt;"",(SUMIFS('Reg. neplaniranih prekida'!T:T,'Reg. neplaniranih prekida'!B:B,Mreze!C104,'Reg. neplaniranih prekida'!G:G,'Uzroci prekida'!E$14)+C101*SUMIFS('Reg. neplaniranih prekida'!S:S,'Reg. neplaniranih prekida'!B:B,Mreze!C$8,'Reg. neplaniranih prekida'!G:G,'Uzroci prekida'!E$14))/C101,0)</f>
        <v>0</v>
      </c>
      <c r="S101" s="45">
        <f>IF(B101&lt;&gt;"",(SUMIFS('Reg. neplaniranih prekida'!T:T,'Reg. neplaniranih prekida'!B:B,Mreze!C104,'Reg. neplaniranih prekida'!G:G,'Uzroci prekida'!E$15)+C101*SUMIFS('Reg. neplaniranih prekida'!S:S,'Reg. neplaniranih prekida'!B:B,Mreze!C$8,'Reg. neplaniranih prekida'!G:G,'Uzroci prekida'!E$15))/C101,0)</f>
        <v>0</v>
      </c>
      <c r="T101" s="44">
        <f>IF(B101&lt;&gt;"",(SUMIFS('Reg. neplaniranih prekida'!T:T,'Reg. neplaniranih prekida'!B:B,Mreze!C104,'Reg. neplaniranih prekida'!G:G,'Uzroci prekida'!E$16)+C101*SUMIFS('Reg. neplaniranih prekida'!S:S,'Reg. neplaniranih prekida'!B:B,Mreze!C$8,'Reg. neplaniranih prekida'!G:G,'Uzroci prekida'!E$16))/C101,0)</f>
        <v>0</v>
      </c>
      <c r="U101" s="60">
        <f t="shared" si="14"/>
        <v>0</v>
      </c>
      <c r="V101" s="23">
        <f>IF(B101&lt;&gt;"",SUMIF('Reg.Visa sila'!B:B, Mreze!C104, 'Reg.Visa sila'!R:R)+SUMIF('Reg.Visa sila'!B:B, Mreze!C$8, 'Reg.Visa sila'!R:R),0)</f>
        <v>0</v>
      </c>
      <c r="W101" s="23">
        <f>IF(B101&lt;&gt;"",SUMIF('Reg.Visa sila'!B:B,Mreze!C104,'Reg.Visa sila'!S:S)+SUMIF('Reg.Visa sila'!B:B,Mreze!C$8,'Reg.Visa sila'!S:S),0)</f>
        <v>0</v>
      </c>
      <c r="X101" s="61">
        <f>IF(B101&lt;&gt;"",(SUMIFS('Reg.Visa sila'!E:E, 'Reg.Visa sila'!B:B, Mreze!C104)+C101*SUMIFS('Reg.Visa sila'!R:R, 'Reg.Visa sila'!B:B, Mreze!C$8, 'Reg.Visa sila'!G:G, visa1))/C101,0)</f>
        <v>0</v>
      </c>
      <c r="Y101" s="60">
        <f>IF(B101&lt;&gt;"",(SUMIFS('Reg.Visa sila'!T:T, 'Reg.Visa sila'!B:B, Mreze!C104)+C101*SUMIFS('Reg.Visa sila'!S:S,'Reg.Visa sila'!B:B,Mreze!C$8,'Reg.Visa sila'!G:G,visa1))/C101,0)</f>
        <v>0</v>
      </c>
      <c r="Z101" s="23">
        <f>IF(B101&lt;&gt;"",SUMIF('Reg. planiranih prekida'!B:B, Mreze!C104, 'Reg. planiranih prekida'!S:S)+SUMIF('Reg. planiranih prekida'!B:B, Mreze!C$8, 'Reg. planiranih prekida'!S:S),0)</f>
        <v>0</v>
      </c>
      <c r="AA101" s="23">
        <f>IF(B101&lt;&gt;"",SUMIF('Reg. planiranih prekida'!B:B,Mreze!C104,'Reg. planiranih prekida'!T:T)+SUMIF('Reg. planiranih prekida'!B:B,Mreze!C$8,'Reg. planiranih prekida'!T:T),0)</f>
        <v>0</v>
      </c>
      <c r="AB101" s="72">
        <f>IF(B101&lt;&gt;"",(SUMIFS('Reg. planiranih prekida'!E:E, 'Reg. planiranih prekida'!B:B, Mreze!C104, 'Reg. planiranih prekida'!G:G, 'Uzroci prekida'!E$8)+C101*SUMIFS('Reg. planiranih prekida'!S:S, 'Reg. planiranih prekida'!B:B, Mreze!C$8, 'Reg. planiranih prekida'!G:G, 'Uzroci prekida'!E$8))/C101,0)</f>
        <v>0</v>
      </c>
      <c r="AC101" s="72">
        <f>IF(B101&lt;&gt;"",(SUMIFS('Reg. planiranih prekida'!E:E, 'Reg. planiranih prekida'!B:B, Mreze!C104, 'Reg. planiranih prekida'!G:G, 'Uzroci prekida'!E$9)+C101*SUMIFS('Reg. planiranih prekida'!S:S, 'Reg. planiranih prekida'!B:B, Mreze!C$8, 'Reg. planiranih prekida'!G:G, 'Uzroci prekida'!E$9))/C101,0)</f>
        <v>0</v>
      </c>
      <c r="AD101" s="72">
        <f>IF(B101&lt;&gt;"",(SUMIFS('Reg. planiranih prekida'!E:E, 'Reg. planiranih prekida'!B:B, Mreze!C104, 'Reg. planiranih prekida'!G:G, 'Uzroci prekida'!E$10)+C101*SUMIFS('Reg. planiranih prekida'!S:S, 'Reg. planiranih prekida'!B:B, Mreze!C$8, 'Reg. planiranih prekida'!G:G, 'Uzroci prekida'!E$10))/C101,0)</f>
        <v>0</v>
      </c>
      <c r="AE101" s="72">
        <f>IF(B101&lt;&gt;"",(SUMIFS('Reg. planiranih prekida'!E:E, 'Reg. planiranih prekida'!B:B, Mreze!C104, 'Reg. planiranih prekida'!G:G, 'Uzroci prekida'!E$11)+C101*SUMIFS('Reg. planiranih prekida'!S:S, 'Reg. planiranih prekida'!B:B, Mreze!C$8, 'Reg. planiranih prekida'!G:G, 'Uzroci prekida'!E$11))/C101,0)</f>
        <v>0</v>
      </c>
      <c r="AF101" s="61">
        <f t="shared" si="15"/>
        <v>0</v>
      </c>
      <c r="AG101" s="44">
        <f>IF(B101&lt;&gt;"",(SUMIFS('Reg. planiranih prekida'!U:U, 'Reg. planiranih prekida'!B:B, Mreze!C104, 'Reg. planiranih prekida'!G:G, 'Uzroci prekida'!E$8)+C101*SUMIFS('Reg. planiranih prekida'!T:T,'Reg. planiranih prekida'!B:B,Mreze!C$8,'Reg. planiranih prekida'!G:G,'Uzroci prekida'!E$8))/C101,0)</f>
        <v>0</v>
      </c>
      <c r="AH101" s="44">
        <f>IF(B101&lt;&gt;"",(SUMIFS('Reg. planiranih prekida'!U:U, 'Reg. planiranih prekida'!B:B, Mreze!C104, 'Reg. planiranih prekida'!G:G, 'Uzroci prekida'!E$9)+C101*SUMIFS('Reg. planiranih prekida'!T:T,'Reg. planiranih prekida'!B:B,Mreze!C$8,'Reg. planiranih prekida'!G:G,'Uzroci prekida'!E$9))/C101,0)</f>
        <v>0</v>
      </c>
      <c r="AI101" s="44">
        <f>IF(B101&lt;&gt;"",(SUMIFS('Reg. planiranih prekida'!U:U, 'Reg. planiranih prekida'!B:B, Mreze!C104, 'Reg. planiranih prekida'!G:G, 'Uzroci prekida'!E$10)+C101*SUMIFS('Reg. planiranih prekida'!T:T,'Reg. planiranih prekida'!B:B,Mreze!C$8,'Reg. planiranih prekida'!G:G,'Uzroci prekida'!E$10))/C101,0)</f>
        <v>0</v>
      </c>
      <c r="AJ101" s="44">
        <f>IF(B101&lt;&gt;"",(SUMIFS('Reg. planiranih prekida'!U:U, 'Reg. planiranih prekida'!B:B, Mreze!C104, 'Reg. planiranih prekida'!G:G, 'Uzroci prekida'!E$11)+C101*SUMIFS('Reg. planiranih prekida'!T:T,'Reg. planiranih prekida'!B:B,Mreze!C$8,'Reg. planiranih prekida'!G:G,'Uzroci prekida'!E$11))/C101,0)</f>
        <v>0</v>
      </c>
      <c r="AK101" s="187">
        <f t="shared" si="16"/>
        <v>0</v>
      </c>
    </row>
    <row r="102" spans="1:37" ht="25.5" x14ac:dyDescent="0.25">
      <c r="A102" s="90">
        <f t="shared" si="17"/>
        <v>97</v>
      </c>
      <c r="B102" s="91" t="str">
        <f>IF(Mreze!B105&lt;&gt;"",Mreze!B105,"")</f>
        <v/>
      </c>
      <c r="C102" s="92">
        <f>Mreze!F105</f>
        <v>0</v>
      </c>
      <c r="D102" s="92">
        <f t="shared" si="9"/>
        <v>0</v>
      </c>
      <c r="E102" s="92">
        <f t="shared" si="10"/>
        <v>0</v>
      </c>
      <c r="F102" s="186">
        <f t="shared" si="11"/>
        <v>0</v>
      </c>
      <c r="G102" s="92">
        <f t="shared" si="12"/>
        <v>0</v>
      </c>
      <c r="H102" s="23">
        <f>IF(B102&lt;&gt;"",SUMIF('Reg. neplaniranih prekida'!B:B, Mreze!C105, 'Reg. neplaniranih prekida'!R:R)+SUMIF('Reg. neplaniranih prekida'!B:B, Mreze!C$8, 'Reg. neplaniranih prekida'!R:R),0)</f>
        <v>0</v>
      </c>
      <c r="I102" s="23">
        <f>IF(B102&lt;&gt;"",SUMIF('Reg. neplaniranih prekida'!B:B,Mreze!C105,'Reg. neplaniranih prekida'!S:S)+SUMIF('Reg. neplaniranih prekida'!B:B,Mreze!C$8,'Reg. neplaniranih prekida'!S:S),0)</f>
        <v>0</v>
      </c>
      <c r="J102" s="72">
        <f>IF(B102&lt;&gt;"",(SUMIFS('Reg. neplaniranih prekida'!E:E,'Reg. neplaniranih prekida'!B:B,Mreze!C105,'Reg. neplaniranih prekida'!G:G,'Uzroci prekida'!E$12)+C102*SUMIFS('Reg. neplaniranih prekida'!R:R, 'Reg. neplaniranih prekida'!B:B, Mreze!C$8, 'Reg. neplaniranih prekida'!G:G, 'Uzroci prekida'!E$12))/C102,0)</f>
        <v>0</v>
      </c>
      <c r="K102" s="72">
        <f>IF(B102&lt;&gt;"",(SUMIFS('Reg. neplaniranih prekida'!E:E, 'Reg. neplaniranih prekida'!B:B, Mreze!C105, 'Reg. neplaniranih prekida'!G:G, 'Uzroci prekida'!E$13)+C102*SUMIFS('Reg. neplaniranih prekida'!R:R, 'Reg. neplaniranih prekida'!B:B, Mreze!C$8, 'Reg. neplaniranih prekida'!G:G, 'Uzroci prekida'!E$13))/C102,0)</f>
        <v>0</v>
      </c>
      <c r="L102" s="72">
        <f>IF(B102&lt;&gt;"",(SUMIFS('Reg. neplaniranih prekida'!E:E, 'Reg. neplaniranih prekida'!B:B, Mreze!C105, 'Reg. neplaniranih prekida'!G:G, 'Uzroci prekida'!E$14)+C102*SUMIFS('Reg. neplaniranih prekida'!R:R, 'Reg. neplaniranih prekida'!B:B, Mreze!C$8, 'Reg. neplaniranih prekida'!G:G, 'Uzroci prekida'!E$14))/C102,0)</f>
        <v>0</v>
      </c>
      <c r="M102" s="72">
        <f>IF(B102&lt;&gt;"",(SUMIFS('Reg. neplaniranih prekida'!E:E, 'Reg. neplaniranih prekida'!B:B, Mreze!C105, 'Reg. neplaniranih prekida'!G:G, 'Uzroci prekida'!E$15)+C102*SUMIFS('Reg. neplaniranih prekida'!R:R, 'Reg. neplaniranih prekida'!B:B, Mreze!C$8, 'Reg. neplaniranih prekida'!G:G, 'Uzroci prekida'!E$15))/C102,0)</f>
        <v>0</v>
      </c>
      <c r="N102" s="72">
        <f>IF(B102&lt;&gt;"",(SUMIFS('Reg. neplaniranih prekida'!E:E, 'Reg. neplaniranih prekida'!B:B, Mreze!C105, 'Reg. neplaniranih prekida'!G:G, 'Uzroci prekida'!E$16)+C102*SUMIFS('Reg. neplaniranih prekida'!R:R, 'Reg. neplaniranih prekida'!B:B, Mreze!C$8, 'Reg. neplaniranih prekida'!G:G, 'Uzroci prekida'!E$16))/C102,0)</f>
        <v>0</v>
      </c>
      <c r="O102" s="61">
        <f t="shared" si="13"/>
        <v>0</v>
      </c>
      <c r="P102" s="44">
        <f>IF(B102&lt;&gt;"",(SUMIFS('Reg. neplaniranih prekida'!T:T,'Reg. neplaniranih prekida'!B:B,Mreze!C105,'Reg. neplaniranih prekida'!G:G,'Uzroci prekida'!E$12)+C102*SUMIFS('Reg. neplaniranih prekida'!S:S,'Reg. neplaniranih prekida'!B:B,Mreze!C$8,'Reg. neplaniranih prekida'!G:G,'Uzroci prekida'!E$12))/C102,0)</f>
        <v>0</v>
      </c>
      <c r="Q102" s="44">
        <f>IF(B102&lt;&gt;"",(SUMIFS('Reg. neplaniranih prekida'!T:T,'Reg. neplaniranih prekida'!B:B,Mreze!C105,'Reg. neplaniranih prekida'!G:G,'Uzroci prekida'!E$13)+C102*SUMIFS('Reg. neplaniranih prekida'!S:S,'Reg. neplaniranih prekida'!B:B,Mreze!C$8,'Reg. neplaniranih prekida'!G:G,'Uzroci prekida'!E$13))/C102,0)</f>
        <v>0</v>
      </c>
      <c r="R102" s="44">
        <f>IF(B102&lt;&gt;"",(SUMIFS('Reg. neplaniranih prekida'!T:T,'Reg. neplaniranih prekida'!B:B,Mreze!C105,'Reg. neplaniranih prekida'!G:G,'Uzroci prekida'!E$14)+C102*SUMIFS('Reg. neplaniranih prekida'!S:S,'Reg. neplaniranih prekida'!B:B,Mreze!C$8,'Reg. neplaniranih prekida'!G:G,'Uzroci prekida'!E$14))/C102,0)</f>
        <v>0</v>
      </c>
      <c r="S102" s="45">
        <f>IF(B102&lt;&gt;"",(SUMIFS('Reg. neplaniranih prekida'!T:T,'Reg. neplaniranih prekida'!B:B,Mreze!C105,'Reg. neplaniranih prekida'!G:G,'Uzroci prekida'!E$15)+C102*SUMIFS('Reg. neplaniranih prekida'!S:S,'Reg. neplaniranih prekida'!B:B,Mreze!C$8,'Reg. neplaniranih prekida'!G:G,'Uzroci prekida'!E$15))/C102,0)</f>
        <v>0</v>
      </c>
      <c r="T102" s="44">
        <f>IF(B102&lt;&gt;"",(SUMIFS('Reg. neplaniranih prekida'!T:T,'Reg. neplaniranih prekida'!B:B,Mreze!C105,'Reg. neplaniranih prekida'!G:G,'Uzroci prekida'!E$16)+C102*SUMIFS('Reg. neplaniranih prekida'!S:S,'Reg. neplaniranih prekida'!B:B,Mreze!C$8,'Reg. neplaniranih prekida'!G:G,'Uzroci prekida'!E$16))/C102,0)</f>
        <v>0</v>
      </c>
      <c r="U102" s="60">
        <f t="shared" si="14"/>
        <v>0</v>
      </c>
      <c r="V102" s="23">
        <f>IF(B102&lt;&gt;"",SUMIF('Reg.Visa sila'!B:B, Mreze!C105, 'Reg.Visa sila'!R:R)+SUMIF('Reg.Visa sila'!B:B, Mreze!C$8, 'Reg.Visa sila'!R:R),0)</f>
        <v>0</v>
      </c>
      <c r="W102" s="23">
        <f>IF(B102&lt;&gt;"",SUMIF('Reg.Visa sila'!B:B,Mreze!C105,'Reg.Visa sila'!S:S)+SUMIF('Reg.Visa sila'!B:B,Mreze!C$8,'Reg.Visa sila'!S:S),0)</f>
        <v>0</v>
      </c>
      <c r="X102" s="61">
        <f>IF(B102&lt;&gt;"",(SUMIFS('Reg.Visa sila'!E:E, 'Reg.Visa sila'!B:B, Mreze!C105)+C102*SUMIFS('Reg.Visa sila'!R:R, 'Reg.Visa sila'!B:B, Mreze!C$8, 'Reg.Visa sila'!G:G, visa1))/C102,0)</f>
        <v>0</v>
      </c>
      <c r="Y102" s="60">
        <f>IF(B102&lt;&gt;"",(SUMIFS('Reg.Visa sila'!T:T, 'Reg.Visa sila'!B:B, Mreze!C105)+C102*SUMIFS('Reg.Visa sila'!S:S,'Reg.Visa sila'!B:B,Mreze!C$8,'Reg.Visa sila'!G:G,visa1))/C102,0)</f>
        <v>0</v>
      </c>
      <c r="Z102" s="23">
        <f>IF(B102&lt;&gt;"",SUMIF('Reg. planiranih prekida'!B:B, Mreze!C105, 'Reg. planiranih prekida'!S:S)+SUMIF('Reg. planiranih prekida'!B:B, Mreze!C$8, 'Reg. planiranih prekida'!S:S),0)</f>
        <v>0</v>
      </c>
      <c r="AA102" s="23">
        <f>IF(B102&lt;&gt;"",SUMIF('Reg. planiranih prekida'!B:B,Mreze!C105,'Reg. planiranih prekida'!T:T)+SUMIF('Reg. planiranih prekida'!B:B,Mreze!C$8,'Reg. planiranih prekida'!T:T),0)</f>
        <v>0</v>
      </c>
      <c r="AB102" s="72">
        <f>IF(B102&lt;&gt;"",(SUMIFS('Reg. planiranih prekida'!E:E, 'Reg. planiranih prekida'!B:B, Mreze!C105, 'Reg. planiranih prekida'!G:G, 'Uzroci prekida'!E$8)+C102*SUMIFS('Reg. planiranih prekida'!S:S, 'Reg. planiranih prekida'!B:B, Mreze!C$8, 'Reg. planiranih prekida'!G:G, 'Uzroci prekida'!E$8))/C102,0)</f>
        <v>0</v>
      </c>
      <c r="AC102" s="72">
        <f>IF(B102&lt;&gt;"",(SUMIFS('Reg. planiranih prekida'!E:E, 'Reg. planiranih prekida'!B:B, Mreze!C105, 'Reg. planiranih prekida'!G:G, 'Uzroci prekida'!E$9)+C102*SUMIFS('Reg. planiranih prekida'!S:S, 'Reg. planiranih prekida'!B:B, Mreze!C$8, 'Reg. planiranih prekida'!G:G, 'Uzroci prekida'!E$9))/C102,0)</f>
        <v>0</v>
      </c>
      <c r="AD102" s="72">
        <f>IF(B102&lt;&gt;"",(SUMIFS('Reg. planiranih prekida'!E:E, 'Reg. planiranih prekida'!B:B, Mreze!C105, 'Reg. planiranih prekida'!G:G, 'Uzroci prekida'!E$10)+C102*SUMIFS('Reg. planiranih prekida'!S:S, 'Reg. planiranih prekida'!B:B, Mreze!C$8, 'Reg. planiranih prekida'!G:G, 'Uzroci prekida'!E$10))/C102,0)</f>
        <v>0</v>
      </c>
      <c r="AE102" s="72">
        <f>IF(B102&lt;&gt;"",(SUMIFS('Reg. planiranih prekida'!E:E, 'Reg. planiranih prekida'!B:B, Mreze!C105, 'Reg. planiranih prekida'!G:G, 'Uzroci prekida'!E$11)+C102*SUMIFS('Reg. planiranih prekida'!S:S, 'Reg. planiranih prekida'!B:B, Mreze!C$8, 'Reg. planiranih prekida'!G:G, 'Uzroci prekida'!E$11))/C102,0)</f>
        <v>0</v>
      </c>
      <c r="AF102" s="61">
        <f t="shared" si="15"/>
        <v>0</v>
      </c>
      <c r="AG102" s="44">
        <f>IF(B102&lt;&gt;"",(SUMIFS('Reg. planiranih prekida'!U:U, 'Reg. planiranih prekida'!B:B, Mreze!C105, 'Reg. planiranih prekida'!G:G, 'Uzroci prekida'!E$8)+C102*SUMIFS('Reg. planiranih prekida'!T:T,'Reg. planiranih prekida'!B:B,Mreze!C$8,'Reg. planiranih prekida'!G:G,'Uzroci prekida'!E$8))/C102,0)</f>
        <v>0</v>
      </c>
      <c r="AH102" s="44">
        <f>IF(B102&lt;&gt;"",(SUMIFS('Reg. planiranih prekida'!U:U, 'Reg. planiranih prekida'!B:B, Mreze!C105, 'Reg. planiranih prekida'!G:G, 'Uzroci prekida'!E$9)+C102*SUMIFS('Reg. planiranih prekida'!T:T,'Reg. planiranih prekida'!B:B,Mreze!C$8,'Reg. planiranih prekida'!G:G,'Uzroci prekida'!E$9))/C102,0)</f>
        <v>0</v>
      </c>
      <c r="AI102" s="44">
        <f>IF(B102&lt;&gt;"",(SUMIFS('Reg. planiranih prekida'!U:U, 'Reg. planiranih prekida'!B:B, Mreze!C105, 'Reg. planiranih prekida'!G:G, 'Uzroci prekida'!E$10)+C102*SUMIFS('Reg. planiranih prekida'!T:T,'Reg. planiranih prekida'!B:B,Mreze!C$8,'Reg. planiranih prekida'!G:G,'Uzroci prekida'!E$10))/C102,0)</f>
        <v>0</v>
      </c>
      <c r="AJ102" s="44">
        <f>IF(B102&lt;&gt;"",(SUMIFS('Reg. planiranih prekida'!U:U, 'Reg. planiranih prekida'!B:B, Mreze!C105, 'Reg. planiranih prekida'!G:G, 'Uzroci prekida'!E$11)+C102*SUMIFS('Reg. planiranih prekida'!T:T,'Reg. planiranih prekida'!B:B,Mreze!C$8,'Reg. planiranih prekida'!G:G,'Uzroci prekida'!E$11))/C102,0)</f>
        <v>0</v>
      </c>
      <c r="AK102" s="187">
        <f t="shared" si="16"/>
        <v>0</v>
      </c>
    </row>
    <row r="103" spans="1:37" x14ac:dyDescent="0.25">
      <c r="A103" s="90">
        <f t="shared" si="17"/>
        <v>98</v>
      </c>
      <c r="B103" s="91" t="str">
        <f>IF(Mreze!B107&lt;&gt;"",Mreze!B107,"")</f>
        <v/>
      </c>
      <c r="C103" s="93"/>
      <c r="D103" s="92">
        <f t="shared" si="9"/>
        <v>0</v>
      </c>
      <c r="E103" s="92">
        <f t="shared" si="10"/>
        <v>0</v>
      </c>
      <c r="F103" s="186">
        <f t="shared" si="11"/>
        <v>0</v>
      </c>
      <c r="G103" s="92">
        <f t="shared" si="12"/>
        <v>0</v>
      </c>
      <c r="H103" s="23">
        <f>IF(B103&lt;&gt;"",SUMIF('Reg. neplaniranih prekida'!B:B, Mreze!C106, 'Reg. neplaniranih prekida'!R:R)+SUMIF('Reg. neplaniranih prekida'!B:B, Mreze!C$8, 'Reg. neplaniranih prekida'!R:R),0)</f>
        <v>0</v>
      </c>
      <c r="I103" s="23">
        <f>IF(B103&lt;&gt;"",SUMIF('Reg. neplaniranih prekida'!B:B,Mreze!C106,'Reg. neplaniranih prekida'!S:S)+SUMIF('Reg. neplaniranih prekida'!B:B,Mreze!C$8,'Reg. neplaniranih prekida'!S:S),0)</f>
        <v>0</v>
      </c>
      <c r="J103" s="72">
        <f>IF(B103&lt;&gt;"",(SUMIFS('Reg. neplaniranih prekida'!E:E,'Reg. neplaniranih prekida'!B:B,Mreze!C106,'Reg. neplaniranih prekida'!G:G,'Uzroci prekida'!E$12)+C103*SUMIFS('Reg. neplaniranih prekida'!R:R, 'Reg. neplaniranih prekida'!B:B, Mreze!C$8, 'Reg. neplaniranih prekida'!G:G, 'Uzroci prekida'!E$12))/C103,0)</f>
        <v>0</v>
      </c>
      <c r="K103" s="72">
        <f>IF(B103&lt;&gt;"",(SUMIFS('Reg. neplaniranih prekida'!E:E, 'Reg. neplaniranih prekida'!B:B, Mreze!C106, 'Reg. neplaniranih prekida'!G:G, 'Uzroci prekida'!E$13)+C103*SUMIFS('Reg. neplaniranih prekida'!R:R, 'Reg. neplaniranih prekida'!B:B, Mreze!C$8, 'Reg. neplaniranih prekida'!G:G, 'Uzroci prekida'!E$13))/C103,0)</f>
        <v>0</v>
      </c>
      <c r="L103" s="72">
        <f>IF(B103&lt;&gt;"",(SUMIFS('Reg. neplaniranih prekida'!E:E, 'Reg. neplaniranih prekida'!B:B, Mreze!C106, 'Reg. neplaniranih prekida'!G:G, 'Uzroci prekida'!E$14)+C103*SUMIFS('Reg. neplaniranih prekida'!R:R, 'Reg. neplaniranih prekida'!B:B, Mreze!C$8, 'Reg. neplaniranih prekida'!G:G, 'Uzroci prekida'!E$14))/C103,0)</f>
        <v>0</v>
      </c>
      <c r="M103" s="72">
        <f>IF(B103&lt;&gt;"",(SUMIFS('Reg. neplaniranih prekida'!E:E, 'Reg. neplaniranih prekida'!B:B, Mreze!C106, 'Reg. neplaniranih prekida'!G:G, 'Uzroci prekida'!E$15)+C103*SUMIFS('Reg. neplaniranih prekida'!R:R, 'Reg. neplaniranih prekida'!B:B, Mreze!C$8, 'Reg. neplaniranih prekida'!G:G, 'Uzroci prekida'!E$15))/C103,0)</f>
        <v>0</v>
      </c>
      <c r="N103" s="72">
        <f>IF(B103&lt;&gt;"",(SUMIFS('Reg. neplaniranih prekida'!E:E, 'Reg. neplaniranih prekida'!B:B, Mreze!C106, 'Reg. neplaniranih prekida'!G:G, 'Uzroci prekida'!E$16)+C103*SUMIFS('Reg. neplaniranih prekida'!R:R, 'Reg. neplaniranih prekida'!B:B, Mreze!C$8, 'Reg. neplaniranih prekida'!G:G, 'Uzroci prekida'!E$16))/C103,0)</f>
        <v>0</v>
      </c>
      <c r="O103" s="61">
        <f t="shared" si="13"/>
        <v>0</v>
      </c>
      <c r="P103" s="44">
        <f>IF(B103&lt;&gt;"",(SUMIFS('Reg. neplaniranih prekida'!T:T,'Reg. neplaniranih prekida'!B:B,Mreze!C106,'Reg. neplaniranih prekida'!G:G,'Uzroci prekida'!E$12)+C103*SUMIFS('Reg. neplaniranih prekida'!S:S,'Reg. neplaniranih prekida'!B:B,Mreze!C$8,'Reg. neplaniranih prekida'!G:G,'Uzroci prekida'!E$12))/C103,0)</f>
        <v>0</v>
      </c>
      <c r="Q103" s="44">
        <f>IF(B103&lt;&gt;"",(SUMIFS('Reg. neplaniranih prekida'!T:T,'Reg. neplaniranih prekida'!B:B,Mreze!C106,'Reg. neplaniranih prekida'!G:G,'Uzroci prekida'!E$13)+C103*SUMIFS('Reg. neplaniranih prekida'!S:S,'Reg. neplaniranih prekida'!B:B,Mreze!C$8,'Reg. neplaniranih prekida'!G:G,'Uzroci prekida'!E$13))/C103,0)</f>
        <v>0</v>
      </c>
      <c r="R103" s="44">
        <f>IF(B103&lt;&gt;"",(SUMIFS('Reg. neplaniranih prekida'!T:T,'Reg. neplaniranih prekida'!B:B,Mreze!C106,'Reg. neplaniranih prekida'!G:G,'Uzroci prekida'!E$14)+C103*SUMIFS('Reg. neplaniranih prekida'!S:S,'Reg. neplaniranih prekida'!B:B,Mreze!C$8,'Reg. neplaniranih prekida'!G:G,'Uzroci prekida'!E$14))/C103,0)</f>
        <v>0</v>
      </c>
      <c r="S103" s="45">
        <f>IF(B103&lt;&gt;"",(SUMIFS('Reg. neplaniranih prekida'!T:T,'Reg. neplaniranih prekida'!B:B,Mreze!C106,'Reg. neplaniranih prekida'!G:G,'Uzroci prekida'!E$15)+C103*SUMIFS('Reg. neplaniranih prekida'!S:S,'Reg. neplaniranih prekida'!B:B,Mreze!C$8,'Reg. neplaniranih prekida'!G:G,'Uzroci prekida'!E$15))/C103,0)</f>
        <v>0</v>
      </c>
      <c r="T103" s="44">
        <f>IF(B103&lt;&gt;"",(SUMIFS('Reg. neplaniranih prekida'!T:T,'Reg. neplaniranih prekida'!B:B,Mreze!C106,'Reg. neplaniranih prekida'!G:G,'Uzroci prekida'!E$16)+C103*SUMIFS('Reg. neplaniranih prekida'!S:S,'Reg. neplaniranih prekida'!B:B,Mreze!C$8,'Reg. neplaniranih prekida'!G:G,'Uzroci prekida'!E$16))/C103,0)</f>
        <v>0</v>
      </c>
      <c r="U103" s="60">
        <f t="shared" si="14"/>
        <v>0</v>
      </c>
      <c r="V103" s="23">
        <f>IF(B103&lt;&gt;"",SUMIF('Reg.Visa sila'!B:B, Mreze!C106, 'Reg.Visa sila'!R:R)+SUMIF('Reg.Visa sila'!B:B, Mreze!C$8, 'Reg.Visa sila'!R:R),0)</f>
        <v>0</v>
      </c>
      <c r="W103" s="23">
        <f>IF(B103&lt;&gt;"",SUMIF('Reg.Visa sila'!B:B,Mreze!C106,'Reg.Visa sila'!S:S)+SUMIF('Reg.Visa sila'!B:B,Mreze!C$8,'Reg.Visa sila'!S:S),0)</f>
        <v>0</v>
      </c>
      <c r="X103" s="61">
        <f>IF(B103&lt;&gt;"",(SUMIFS('Reg.Visa sila'!E:E, 'Reg.Visa sila'!B:B, Mreze!C106)+C103*SUMIFS('Reg.Visa sila'!R:R, 'Reg.Visa sila'!B:B, Mreze!C$8, 'Reg.Visa sila'!G:G, visa1))/C103,0)</f>
        <v>0</v>
      </c>
      <c r="Y103" s="60">
        <f>IF(B103&lt;&gt;"",(SUMIFS('Reg.Visa sila'!T:T, 'Reg.Visa sila'!B:B, Mreze!C106)+C103*SUMIFS('Reg.Visa sila'!S:S,'Reg.Visa sila'!B:B,Mreze!C$8,'Reg.Visa sila'!G:G,visa1))/C103,0)</f>
        <v>0</v>
      </c>
      <c r="Z103" s="23">
        <f>IF(B103&lt;&gt;"",SUMIF('Reg. planiranih prekida'!B:B, Mreze!C106, 'Reg. planiranih prekida'!S:S)+SUMIF('Reg. planiranih prekida'!B:B, Mreze!C$8, 'Reg. planiranih prekida'!S:S),0)</f>
        <v>0</v>
      </c>
      <c r="AA103" s="23">
        <f>IF(B103&lt;&gt;"",SUMIF('Reg. planiranih prekida'!B:B,Mreze!C106,'Reg. planiranih prekida'!T:T)+SUMIF('Reg. planiranih prekida'!B:B,Mreze!C$8,'Reg. planiranih prekida'!T:T),0)</f>
        <v>0</v>
      </c>
      <c r="AB103" s="72">
        <f>IF(B103&lt;&gt;"",(SUMIFS('Reg. planiranih prekida'!E:E, 'Reg. planiranih prekida'!B:B, Mreze!C106, 'Reg. planiranih prekida'!G:G, 'Uzroci prekida'!E$8)+C103*SUMIFS('Reg. planiranih prekida'!S:S, 'Reg. planiranih prekida'!B:B, Mreze!C$8, 'Reg. planiranih prekida'!G:G, 'Uzroci prekida'!E$8))/C103,0)</f>
        <v>0</v>
      </c>
      <c r="AC103" s="72">
        <f>IF(B103&lt;&gt;"",(SUMIFS('Reg. planiranih prekida'!E:E, 'Reg. planiranih prekida'!B:B, Mreze!C106, 'Reg. planiranih prekida'!G:G, 'Uzroci prekida'!E$9)+C103*SUMIFS('Reg. planiranih prekida'!S:S, 'Reg. planiranih prekida'!B:B, Mreze!C$8, 'Reg. planiranih prekida'!G:G, 'Uzroci prekida'!E$9))/C103,0)</f>
        <v>0</v>
      </c>
      <c r="AD103" s="72">
        <f>IF(B103&lt;&gt;"",(SUMIFS('Reg. planiranih prekida'!E:E, 'Reg. planiranih prekida'!B:B, Mreze!C106, 'Reg. planiranih prekida'!G:G, 'Uzroci prekida'!E$10)+C103*SUMIFS('Reg. planiranih prekida'!S:S, 'Reg. planiranih prekida'!B:B, Mreze!C$8, 'Reg. planiranih prekida'!G:G, 'Uzroci prekida'!E$10))/C103,0)</f>
        <v>0</v>
      </c>
      <c r="AE103" s="72">
        <f>IF(B103&lt;&gt;"",(SUMIFS('Reg. planiranih prekida'!E:E, 'Reg. planiranih prekida'!B:B, Mreze!C106, 'Reg. planiranih prekida'!G:G, 'Uzroci prekida'!E$11)+C103*SUMIFS('Reg. planiranih prekida'!S:S, 'Reg. planiranih prekida'!B:B, Mreze!C$8, 'Reg. planiranih prekida'!G:G, 'Uzroci prekida'!E$11))/C103,0)</f>
        <v>0</v>
      </c>
      <c r="AF103" s="61">
        <f t="shared" si="15"/>
        <v>0</v>
      </c>
      <c r="AG103" s="44">
        <f>IF(B103&lt;&gt;"",(SUMIFS('Reg. planiranih prekida'!U:U, 'Reg. planiranih prekida'!B:B, Mreze!C106, 'Reg. planiranih prekida'!G:G, 'Uzroci prekida'!E$8)+C103*SUMIFS('Reg. planiranih prekida'!T:T,'Reg. planiranih prekida'!B:B,Mreze!C$8,'Reg. planiranih prekida'!G:G,'Uzroci prekida'!E$8))/C103,0)</f>
        <v>0</v>
      </c>
      <c r="AH103" s="44">
        <f>IF(B103&lt;&gt;"",(SUMIFS('Reg. planiranih prekida'!U:U, 'Reg. planiranih prekida'!B:B, Mreze!C106, 'Reg. planiranih prekida'!G:G, 'Uzroci prekida'!E$9)+C103*SUMIFS('Reg. planiranih prekida'!T:T,'Reg. planiranih prekida'!B:B,Mreze!C$8,'Reg. planiranih prekida'!G:G,'Uzroci prekida'!E$9))/C103,0)</f>
        <v>0</v>
      </c>
      <c r="AI103" s="44">
        <f>IF(B103&lt;&gt;"",(SUMIFS('Reg. planiranih prekida'!U:U, 'Reg. planiranih prekida'!B:B, Mreze!C106, 'Reg. planiranih prekida'!G:G, 'Uzroci prekida'!E$10)+C103*SUMIFS('Reg. planiranih prekida'!T:T,'Reg. planiranih prekida'!B:B,Mreze!C$8,'Reg. planiranih prekida'!G:G,'Uzroci prekida'!E$10))/C103,0)</f>
        <v>0</v>
      </c>
      <c r="AJ103" s="44">
        <f>IF(B103&lt;&gt;"",(SUMIFS('Reg. planiranih prekida'!U:U, 'Reg. planiranih prekida'!B:B, Mreze!C106, 'Reg. planiranih prekida'!G:G, 'Uzroci prekida'!E$11)+C103*SUMIFS('Reg. planiranih prekida'!T:T,'Reg. planiranih prekida'!B:B,Mreze!C$8,'Reg. planiranih prekida'!G:G,'Uzroci prekida'!E$11))/C103,0)</f>
        <v>0</v>
      </c>
      <c r="AK103" s="187">
        <f t="shared" si="16"/>
        <v>0</v>
      </c>
    </row>
    <row r="104" spans="1:37" ht="25.5" x14ac:dyDescent="0.25">
      <c r="A104" s="90">
        <f t="shared" si="17"/>
        <v>99</v>
      </c>
      <c r="B104" s="91" t="str">
        <f>IF(Mreze!B108&lt;&gt;"",Mreze!B108,"")</f>
        <v/>
      </c>
      <c r="C104" s="93"/>
      <c r="D104" s="92">
        <f t="shared" si="9"/>
        <v>0</v>
      </c>
      <c r="E104" s="92">
        <f t="shared" si="10"/>
        <v>0</v>
      </c>
      <c r="F104" s="186">
        <f t="shared" si="11"/>
        <v>0</v>
      </c>
      <c r="G104" s="92">
        <f t="shared" si="12"/>
        <v>0</v>
      </c>
      <c r="H104" s="23">
        <f>IF(B104&lt;&gt;"",SUMIF('Reg. neplaniranih prekida'!B:B, Mreze!C107, 'Reg. neplaniranih prekida'!R:R)+SUMIF('Reg. neplaniranih prekida'!B:B, Mreze!C$8, 'Reg. neplaniranih prekida'!R:R),0)</f>
        <v>0</v>
      </c>
      <c r="I104" s="23">
        <f>IF(B104&lt;&gt;"",SUMIF('Reg. neplaniranih prekida'!B:B,Mreze!C107,'Reg. neplaniranih prekida'!S:S)+SUMIF('Reg. neplaniranih prekida'!B:B,Mreze!C$8,'Reg. neplaniranih prekida'!S:S),0)</f>
        <v>0</v>
      </c>
      <c r="J104" s="72">
        <f>IF(B104&lt;&gt;"",(SUMIFS('Reg. neplaniranih prekida'!E:E,'Reg. neplaniranih prekida'!B:B,Mreze!C107,'Reg. neplaniranih prekida'!G:G,'Uzroci prekida'!E$12)+C104*SUMIFS('Reg. neplaniranih prekida'!R:R, 'Reg. neplaniranih prekida'!B:B, Mreze!C$8, 'Reg. neplaniranih prekida'!G:G, 'Uzroci prekida'!E$12))/C104,0)</f>
        <v>0</v>
      </c>
      <c r="K104" s="72">
        <f>IF(B104&lt;&gt;"",(SUMIFS('Reg. neplaniranih prekida'!E:E, 'Reg. neplaniranih prekida'!B:B, Mreze!C107, 'Reg. neplaniranih prekida'!G:G, 'Uzroci prekida'!E$13)+C104*SUMIFS('Reg. neplaniranih prekida'!R:R, 'Reg. neplaniranih prekida'!B:B, Mreze!C$8, 'Reg. neplaniranih prekida'!G:G, 'Uzroci prekida'!E$13))/C104,0)</f>
        <v>0</v>
      </c>
      <c r="L104" s="72">
        <f>IF(B104&lt;&gt;"",(SUMIFS('Reg. neplaniranih prekida'!E:E, 'Reg. neplaniranih prekida'!B:B, Mreze!C107, 'Reg. neplaniranih prekida'!G:G, 'Uzroci prekida'!E$14)+C104*SUMIFS('Reg. neplaniranih prekida'!R:R, 'Reg. neplaniranih prekida'!B:B, Mreze!C$8, 'Reg. neplaniranih prekida'!G:G, 'Uzroci prekida'!E$14))/C104,0)</f>
        <v>0</v>
      </c>
      <c r="M104" s="72">
        <f>IF(B104&lt;&gt;"",(SUMIFS('Reg. neplaniranih prekida'!E:E, 'Reg. neplaniranih prekida'!B:B, Mreze!C107, 'Reg. neplaniranih prekida'!G:G, 'Uzroci prekida'!E$15)+C104*SUMIFS('Reg. neplaniranih prekida'!R:R, 'Reg. neplaniranih prekida'!B:B, Mreze!C$8, 'Reg. neplaniranih prekida'!G:G, 'Uzroci prekida'!E$15))/C104,0)</f>
        <v>0</v>
      </c>
      <c r="N104" s="72">
        <f>IF(B104&lt;&gt;"",(SUMIFS('Reg. neplaniranih prekida'!E:E, 'Reg. neplaniranih prekida'!B:B, Mreze!C107, 'Reg. neplaniranih prekida'!G:G, 'Uzroci prekida'!E$16)+C104*SUMIFS('Reg. neplaniranih prekida'!R:R, 'Reg. neplaniranih prekida'!B:B, Mreze!C$8, 'Reg. neplaniranih prekida'!G:G, 'Uzroci prekida'!E$16))/C104,0)</f>
        <v>0</v>
      </c>
      <c r="O104" s="61">
        <f t="shared" si="13"/>
        <v>0</v>
      </c>
      <c r="P104" s="44">
        <f>IF(B104&lt;&gt;"",(SUMIFS('Reg. neplaniranih prekida'!T:T,'Reg. neplaniranih prekida'!B:B,Mreze!C107,'Reg. neplaniranih prekida'!G:G,'Uzroci prekida'!E$12)+C104*SUMIFS('Reg. neplaniranih prekida'!S:S,'Reg. neplaniranih prekida'!B:B,Mreze!C$8,'Reg. neplaniranih prekida'!G:G,'Uzroci prekida'!E$12))/C104,0)</f>
        <v>0</v>
      </c>
      <c r="Q104" s="44">
        <f>IF(B104&lt;&gt;"",(SUMIFS('Reg. neplaniranih prekida'!T:T,'Reg. neplaniranih prekida'!B:B,Mreze!C107,'Reg. neplaniranih prekida'!G:G,'Uzroci prekida'!E$13)+C104*SUMIFS('Reg. neplaniranih prekida'!S:S,'Reg. neplaniranih prekida'!B:B,Mreze!C$8,'Reg. neplaniranih prekida'!G:G,'Uzroci prekida'!E$13))/C104,0)</f>
        <v>0</v>
      </c>
      <c r="R104" s="44">
        <f>IF(B104&lt;&gt;"",(SUMIFS('Reg. neplaniranih prekida'!T:T,'Reg. neplaniranih prekida'!B:B,Mreze!C107,'Reg. neplaniranih prekida'!G:G,'Uzroci prekida'!E$14)+C104*SUMIFS('Reg. neplaniranih prekida'!S:S,'Reg. neplaniranih prekida'!B:B,Mreze!C$8,'Reg. neplaniranih prekida'!G:G,'Uzroci prekida'!E$14))/C104,0)</f>
        <v>0</v>
      </c>
      <c r="S104" s="45">
        <f>IF(B104&lt;&gt;"",(SUMIFS('Reg. neplaniranih prekida'!T:T,'Reg. neplaniranih prekida'!B:B,Mreze!C107,'Reg. neplaniranih prekida'!G:G,'Uzroci prekida'!E$15)+C104*SUMIFS('Reg. neplaniranih prekida'!S:S,'Reg. neplaniranih prekida'!B:B,Mreze!C$8,'Reg. neplaniranih prekida'!G:G,'Uzroci prekida'!E$15))/C104,0)</f>
        <v>0</v>
      </c>
      <c r="T104" s="44">
        <f>IF(B104&lt;&gt;"",(SUMIFS('Reg. neplaniranih prekida'!T:T,'Reg. neplaniranih prekida'!B:B,Mreze!C107,'Reg. neplaniranih prekida'!G:G,'Uzroci prekida'!E$16)+C104*SUMIFS('Reg. neplaniranih prekida'!S:S,'Reg. neplaniranih prekida'!B:B,Mreze!C$8,'Reg. neplaniranih prekida'!G:G,'Uzroci prekida'!E$16))/C104,0)</f>
        <v>0</v>
      </c>
      <c r="U104" s="60">
        <f t="shared" si="14"/>
        <v>0</v>
      </c>
      <c r="V104" s="23">
        <f>IF(B104&lt;&gt;"",SUMIF('Reg.Visa sila'!B:B, Mreze!C107, 'Reg.Visa sila'!R:R)+SUMIF('Reg.Visa sila'!B:B, Mreze!C$8, 'Reg.Visa sila'!R:R),0)</f>
        <v>0</v>
      </c>
      <c r="W104" s="23">
        <f>IF(B104&lt;&gt;"",SUMIF('Reg.Visa sila'!B:B,Mreze!C107,'Reg.Visa sila'!S:S)+SUMIF('Reg.Visa sila'!B:B,Mreze!C$8,'Reg.Visa sila'!S:S),0)</f>
        <v>0</v>
      </c>
      <c r="X104" s="61">
        <f>IF(B104&lt;&gt;"",(SUMIFS('Reg.Visa sila'!E:E, 'Reg.Visa sila'!B:B, Mreze!C107)+C104*SUMIFS('Reg.Visa sila'!R:R, 'Reg.Visa sila'!B:B, Mreze!C$8, 'Reg.Visa sila'!G:G, visa1))/C104,0)</f>
        <v>0</v>
      </c>
      <c r="Y104" s="60">
        <f>IF(B104&lt;&gt;"",(SUMIFS('Reg.Visa sila'!T:T, 'Reg.Visa sila'!B:B, Mreze!C107)+C104*SUMIFS('Reg.Visa sila'!S:S,'Reg.Visa sila'!B:B,Mreze!C$8,'Reg.Visa sila'!G:G,visa1))/C104,0)</f>
        <v>0</v>
      </c>
      <c r="Z104" s="23">
        <f>IF(B104&lt;&gt;"",SUMIF('Reg. planiranih prekida'!B:B, Mreze!C107, 'Reg. planiranih prekida'!S:S)+SUMIF('Reg. planiranih prekida'!B:B, Mreze!C$8, 'Reg. planiranih prekida'!S:S),0)</f>
        <v>0</v>
      </c>
      <c r="AA104" s="23">
        <f>IF(B104&lt;&gt;"",SUMIF('Reg. planiranih prekida'!B:B,Mreze!C107,'Reg. planiranih prekida'!T:T)+SUMIF('Reg. planiranih prekida'!B:B,Mreze!C$8,'Reg. planiranih prekida'!T:T),0)</f>
        <v>0</v>
      </c>
      <c r="AB104" s="72">
        <f>IF(B104&lt;&gt;"",(SUMIFS('Reg. planiranih prekida'!E:E, 'Reg. planiranih prekida'!B:B, Mreze!C107, 'Reg. planiranih prekida'!G:G, 'Uzroci prekida'!E$8)+C104*SUMIFS('Reg. planiranih prekida'!S:S, 'Reg. planiranih prekida'!B:B, Mreze!C$8, 'Reg. planiranih prekida'!G:G, 'Uzroci prekida'!E$8))/C104,0)</f>
        <v>0</v>
      </c>
      <c r="AC104" s="72">
        <f>IF(B104&lt;&gt;"",(SUMIFS('Reg. planiranih prekida'!E:E, 'Reg. planiranih prekida'!B:B, Mreze!C107, 'Reg. planiranih prekida'!G:G, 'Uzroci prekida'!E$9)+C104*SUMIFS('Reg. planiranih prekida'!S:S, 'Reg. planiranih prekida'!B:B, Mreze!C$8, 'Reg. planiranih prekida'!G:G, 'Uzroci prekida'!E$9))/C104,0)</f>
        <v>0</v>
      </c>
      <c r="AD104" s="72">
        <f>IF(B104&lt;&gt;"",(SUMIFS('Reg. planiranih prekida'!E:E, 'Reg. planiranih prekida'!B:B, Mreze!C107, 'Reg. planiranih prekida'!G:G, 'Uzroci prekida'!E$10)+C104*SUMIFS('Reg. planiranih prekida'!S:S, 'Reg. planiranih prekida'!B:B, Mreze!C$8, 'Reg. planiranih prekida'!G:G, 'Uzroci prekida'!E$10))/C104,0)</f>
        <v>0</v>
      </c>
      <c r="AE104" s="72">
        <f>IF(B104&lt;&gt;"",(SUMIFS('Reg. planiranih prekida'!E:E, 'Reg. planiranih prekida'!B:B, Mreze!C107, 'Reg. planiranih prekida'!G:G, 'Uzroci prekida'!E$11)+C104*SUMIFS('Reg. planiranih prekida'!S:S, 'Reg. planiranih prekida'!B:B, Mreze!C$8, 'Reg. planiranih prekida'!G:G, 'Uzroci prekida'!E$11))/C104,0)</f>
        <v>0</v>
      </c>
      <c r="AF104" s="61">
        <f t="shared" si="15"/>
        <v>0</v>
      </c>
      <c r="AG104" s="44">
        <f>IF(B104&lt;&gt;"",(SUMIFS('Reg. planiranih prekida'!U:U, 'Reg. planiranih prekida'!B:B, Mreze!C107, 'Reg. planiranih prekida'!G:G, 'Uzroci prekida'!E$8)+C104*SUMIFS('Reg. planiranih prekida'!T:T,'Reg. planiranih prekida'!B:B,Mreze!C$8,'Reg. planiranih prekida'!G:G,'Uzroci prekida'!E$8))/C104,0)</f>
        <v>0</v>
      </c>
      <c r="AH104" s="44">
        <f>IF(B104&lt;&gt;"",(SUMIFS('Reg. planiranih prekida'!U:U, 'Reg. planiranih prekida'!B:B, Mreze!C107, 'Reg. planiranih prekida'!G:G, 'Uzroci prekida'!E$9)+C104*SUMIFS('Reg. planiranih prekida'!T:T,'Reg. planiranih prekida'!B:B,Mreze!C$8,'Reg. planiranih prekida'!G:G,'Uzroci prekida'!E$9))/C104,0)</f>
        <v>0</v>
      </c>
      <c r="AI104" s="44">
        <f>IF(B104&lt;&gt;"",(SUMIFS('Reg. planiranih prekida'!U:U, 'Reg. planiranih prekida'!B:B, Mreze!C107, 'Reg. planiranih prekida'!G:G, 'Uzroci prekida'!E$10)+C104*SUMIFS('Reg. planiranih prekida'!T:T,'Reg. planiranih prekida'!B:B,Mreze!C$8,'Reg. planiranih prekida'!G:G,'Uzroci prekida'!E$10))/C104,0)</f>
        <v>0</v>
      </c>
      <c r="AJ104" s="44">
        <f>IF(B104&lt;&gt;"",(SUMIFS('Reg. planiranih prekida'!U:U, 'Reg. planiranih prekida'!B:B, Mreze!C107, 'Reg. planiranih prekida'!G:G, 'Uzroci prekida'!E$11)+C104*SUMIFS('Reg. planiranih prekida'!T:T,'Reg. planiranih prekida'!B:B,Mreze!C$8,'Reg. planiranih prekida'!G:G,'Uzroci prekida'!E$11))/C104,0)</f>
        <v>0</v>
      </c>
      <c r="AK104" s="187">
        <f t="shared" si="16"/>
        <v>0</v>
      </c>
    </row>
    <row r="105" spans="1:37" x14ac:dyDescent="0.25">
      <c r="A105" s="90">
        <f t="shared" si="17"/>
        <v>100</v>
      </c>
      <c r="B105" s="91" t="str">
        <f>IF(Mreze!B109&lt;&gt;"",Mreze!B109,"")</f>
        <v/>
      </c>
      <c r="C105" s="93"/>
      <c r="D105" s="92">
        <f t="shared" si="9"/>
        <v>0</v>
      </c>
      <c r="E105" s="92">
        <f t="shared" si="10"/>
        <v>0</v>
      </c>
      <c r="F105" s="186">
        <f t="shared" si="11"/>
        <v>0</v>
      </c>
      <c r="G105" s="92">
        <f t="shared" si="12"/>
        <v>0</v>
      </c>
      <c r="H105" s="23">
        <f>IF(B105&lt;&gt;"",SUMIF('Reg. neplaniranih prekida'!B:B, Mreze!C108, 'Reg. neplaniranih prekida'!R:R)+SUMIF('Reg. neplaniranih prekida'!B:B, Mreze!C$8, 'Reg. neplaniranih prekida'!R:R),0)</f>
        <v>0</v>
      </c>
      <c r="I105" s="23">
        <f>IF(B105&lt;&gt;"",SUMIF('Reg. neplaniranih prekida'!B:B,Mreze!C108,'Reg. neplaniranih prekida'!S:S)+SUMIF('Reg. neplaniranih prekida'!B:B,Mreze!C$8,'Reg. neplaniranih prekida'!S:S),0)</f>
        <v>0</v>
      </c>
      <c r="J105" s="72">
        <f>IF(B105&lt;&gt;"",(SUMIFS('Reg. neplaniranih prekida'!E:E,'Reg. neplaniranih prekida'!B:B,Mreze!C108,'Reg. neplaniranih prekida'!G:G,'Uzroci prekida'!E$12)+C105*SUMIFS('Reg. neplaniranih prekida'!R:R, 'Reg. neplaniranih prekida'!B:B, Mreze!C$8, 'Reg. neplaniranih prekida'!G:G, 'Uzroci prekida'!E$12))/C105,0)</f>
        <v>0</v>
      </c>
      <c r="K105" s="72">
        <f>IF(B105&lt;&gt;"",(SUMIFS('Reg. neplaniranih prekida'!E:E, 'Reg. neplaniranih prekida'!B:B, Mreze!C108, 'Reg. neplaniranih prekida'!G:G, 'Uzroci prekida'!E$13)+C105*SUMIFS('Reg. neplaniranih prekida'!R:R, 'Reg. neplaniranih prekida'!B:B, Mreze!C$8, 'Reg. neplaniranih prekida'!G:G, 'Uzroci prekida'!E$13))/C105,0)</f>
        <v>0</v>
      </c>
      <c r="L105" s="72">
        <f>IF(B105&lt;&gt;"",(SUMIFS('Reg. neplaniranih prekida'!E:E, 'Reg. neplaniranih prekida'!B:B, Mreze!C108, 'Reg. neplaniranih prekida'!G:G, 'Uzroci prekida'!E$14)+C105*SUMIFS('Reg. neplaniranih prekida'!R:R, 'Reg. neplaniranih prekida'!B:B, Mreze!C$8, 'Reg. neplaniranih prekida'!G:G, 'Uzroci prekida'!E$14))/C105,0)</f>
        <v>0</v>
      </c>
      <c r="M105" s="72">
        <f>IF(B105&lt;&gt;"",(SUMIFS('Reg. neplaniranih prekida'!E:E, 'Reg. neplaniranih prekida'!B:B, Mreze!C108, 'Reg. neplaniranih prekida'!G:G, 'Uzroci prekida'!E$15)+C105*SUMIFS('Reg. neplaniranih prekida'!R:R, 'Reg. neplaniranih prekida'!B:B, Mreze!C$8, 'Reg. neplaniranih prekida'!G:G, 'Uzroci prekida'!E$15))/C105,0)</f>
        <v>0</v>
      </c>
      <c r="N105" s="72">
        <f>IF(B105&lt;&gt;"",(SUMIFS('Reg. neplaniranih prekida'!E:E, 'Reg. neplaniranih prekida'!B:B, Mreze!C108, 'Reg. neplaniranih prekida'!G:G, 'Uzroci prekida'!E$16)+C105*SUMIFS('Reg. neplaniranih prekida'!R:R, 'Reg. neplaniranih prekida'!B:B, Mreze!C$8, 'Reg. neplaniranih prekida'!G:G, 'Uzroci prekida'!E$16))/C105,0)</f>
        <v>0</v>
      </c>
      <c r="O105" s="61">
        <f t="shared" si="13"/>
        <v>0</v>
      </c>
      <c r="P105" s="44">
        <f>IF(B105&lt;&gt;"",(SUMIFS('Reg. neplaniranih prekida'!T:T,'Reg. neplaniranih prekida'!B:B,Mreze!C108,'Reg. neplaniranih prekida'!G:G,'Uzroci prekida'!E$12)+C105*SUMIFS('Reg. neplaniranih prekida'!S:S,'Reg. neplaniranih prekida'!B:B,Mreze!C$8,'Reg. neplaniranih prekida'!G:G,'Uzroci prekida'!E$12))/C105,0)</f>
        <v>0</v>
      </c>
      <c r="Q105" s="44">
        <f>IF(B105&lt;&gt;"",(SUMIFS('Reg. neplaniranih prekida'!T:T,'Reg. neplaniranih prekida'!B:B,Mreze!C108,'Reg. neplaniranih prekida'!G:G,'Uzroci prekida'!E$13)+C105*SUMIFS('Reg. neplaniranih prekida'!S:S,'Reg. neplaniranih prekida'!B:B,Mreze!C$8,'Reg. neplaniranih prekida'!G:G,'Uzroci prekida'!E$13))/C105,0)</f>
        <v>0</v>
      </c>
      <c r="R105" s="44">
        <f>IF(B105&lt;&gt;"",(SUMIFS('Reg. neplaniranih prekida'!T:T,'Reg. neplaniranih prekida'!B:B,Mreze!C108,'Reg. neplaniranih prekida'!G:G,'Uzroci prekida'!E$14)+C105*SUMIFS('Reg. neplaniranih prekida'!S:S,'Reg. neplaniranih prekida'!B:B,Mreze!C$8,'Reg. neplaniranih prekida'!G:G,'Uzroci prekida'!E$14))/C105,0)</f>
        <v>0</v>
      </c>
      <c r="S105" s="45">
        <f>IF(B105&lt;&gt;"",(SUMIFS('Reg. neplaniranih prekida'!T:T,'Reg. neplaniranih prekida'!B:B,Mreze!C108,'Reg. neplaniranih prekida'!G:G,'Uzroci prekida'!E$15)+C105*SUMIFS('Reg. neplaniranih prekida'!S:S,'Reg. neplaniranih prekida'!B:B,Mreze!C$8,'Reg. neplaniranih prekida'!G:G,'Uzroci prekida'!E$15))/C105,0)</f>
        <v>0</v>
      </c>
      <c r="T105" s="44">
        <f>IF(B105&lt;&gt;"",(SUMIFS('Reg. neplaniranih prekida'!T:T,'Reg. neplaniranih prekida'!B:B,Mreze!C108,'Reg. neplaniranih prekida'!G:G,'Uzroci prekida'!E$16)+C105*SUMIFS('Reg. neplaniranih prekida'!S:S,'Reg. neplaniranih prekida'!B:B,Mreze!C$8,'Reg. neplaniranih prekida'!G:G,'Uzroci prekida'!E$16))/C105,0)</f>
        <v>0</v>
      </c>
      <c r="U105" s="60">
        <f t="shared" si="14"/>
        <v>0</v>
      </c>
      <c r="V105" s="23">
        <f>IF(B105&lt;&gt;"",SUMIF('Reg.Visa sila'!B:B, Mreze!C108, 'Reg.Visa sila'!R:R)+SUMIF('Reg.Visa sila'!B:B, Mreze!C$8, 'Reg.Visa sila'!R:R),0)</f>
        <v>0</v>
      </c>
      <c r="W105" s="23">
        <f>IF(B105&lt;&gt;"",SUMIF('Reg.Visa sila'!B:B,Mreze!C108,'Reg.Visa sila'!S:S)+SUMIF('Reg.Visa sila'!B:B,Mreze!C$8,'Reg.Visa sila'!S:S),0)</f>
        <v>0</v>
      </c>
      <c r="X105" s="61">
        <f>IF(B105&lt;&gt;"",(SUMIFS('Reg.Visa sila'!E:E, 'Reg.Visa sila'!B:B, Mreze!C108)+C105*SUMIFS('Reg.Visa sila'!R:R, 'Reg.Visa sila'!B:B, Mreze!C$8, 'Reg.Visa sila'!G:G, visa1))/C105,0)</f>
        <v>0</v>
      </c>
      <c r="Y105" s="60">
        <f>IF(B105&lt;&gt;"",(SUMIFS('Reg.Visa sila'!T:T, 'Reg.Visa sila'!B:B, Mreze!C108)+C105*SUMIFS('Reg.Visa sila'!S:S,'Reg.Visa sila'!B:B,Mreze!C$8,'Reg.Visa sila'!G:G,visa1))/C105,0)</f>
        <v>0</v>
      </c>
      <c r="Z105" s="23">
        <f>IF(B105&lt;&gt;"",SUMIF('Reg. planiranih prekida'!B:B, Mreze!C108, 'Reg. planiranih prekida'!S:S)+SUMIF('Reg. planiranih prekida'!B:B, Mreze!C$8, 'Reg. planiranih prekida'!S:S),0)</f>
        <v>0</v>
      </c>
      <c r="AA105" s="23">
        <f>IF(B105&lt;&gt;"",SUMIF('Reg. planiranih prekida'!B:B,Mreze!C108,'Reg. planiranih prekida'!T:T)+SUMIF('Reg. planiranih prekida'!B:B,Mreze!C$8,'Reg. planiranih prekida'!T:T),0)</f>
        <v>0</v>
      </c>
      <c r="AB105" s="72">
        <f>IF(B105&lt;&gt;"",(SUMIFS('Reg. planiranih prekida'!E:E, 'Reg. planiranih prekida'!B:B, Mreze!C108, 'Reg. planiranih prekida'!G:G, 'Uzroci prekida'!E$8)+C105*SUMIFS('Reg. planiranih prekida'!S:S, 'Reg. planiranih prekida'!B:B, Mreze!C$8, 'Reg. planiranih prekida'!G:G, 'Uzroci prekida'!E$8))/C105,0)</f>
        <v>0</v>
      </c>
      <c r="AC105" s="72">
        <f>IF(B105&lt;&gt;"",(SUMIFS('Reg. planiranih prekida'!E:E, 'Reg. planiranih prekida'!B:B, Mreze!C108, 'Reg. planiranih prekida'!G:G, 'Uzroci prekida'!E$9)+C105*SUMIFS('Reg. planiranih prekida'!S:S, 'Reg. planiranih prekida'!B:B, Mreze!C$8, 'Reg. planiranih prekida'!G:G, 'Uzroci prekida'!E$9))/C105,0)</f>
        <v>0</v>
      </c>
      <c r="AD105" s="72">
        <f>IF(B105&lt;&gt;"",(SUMIFS('Reg. planiranih prekida'!E:E, 'Reg. planiranih prekida'!B:B, Mreze!C108, 'Reg. planiranih prekida'!G:G, 'Uzroci prekida'!E$10)+C105*SUMIFS('Reg. planiranih prekida'!S:S, 'Reg. planiranih prekida'!B:B, Mreze!C$8, 'Reg. planiranih prekida'!G:G, 'Uzroci prekida'!E$10))/C105,0)</f>
        <v>0</v>
      </c>
      <c r="AE105" s="72">
        <f>IF(B105&lt;&gt;"",(SUMIFS('Reg. planiranih prekida'!E:E, 'Reg. planiranih prekida'!B:B, Mreze!C108, 'Reg. planiranih prekida'!G:G, 'Uzroci prekida'!E$11)+C105*SUMIFS('Reg. planiranih prekida'!S:S, 'Reg. planiranih prekida'!B:B, Mreze!C$8, 'Reg. planiranih prekida'!G:G, 'Uzroci prekida'!E$11))/C105,0)</f>
        <v>0</v>
      </c>
      <c r="AF105" s="61">
        <f t="shared" si="15"/>
        <v>0</v>
      </c>
      <c r="AG105" s="44">
        <f>IF(B105&lt;&gt;"",(SUMIFS('Reg. planiranih prekida'!U:U, 'Reg. planiranih prekida'!B:B, Mreze!C108, 'Reg. planiranih prekida'!G:G, 'Uzroci prekida'!E$8)+C105*SUMIFS('Reg. planiranih prekida'!T:T,'Reg. planiranih prekida'!B:B,Mreze!C$8,'Reg. planiranih prekida'!G:G,'Uzroci prekida'!E$8))/C105,0)</f>
        <v>0</v>
      </c>
      <c r="AH105" s="44">
        <f>IF(B105&lt;&gt;"",(SUMIFS('Reg. planiranih prekida'!U:U, 'Reg. planiranih prekida'!B:B, Mreze!C108, 'Reg. planiranih prekida'!G:G, 'Uzroci prekida'!E$9)+C105*SUMIFS('Reg. planiranih prekida'!T:T,'Reg. planiranih prekida'!B:B,Mreze!C$8,'Reg. planiranih prekida'!G:G,'Uzroci prekida'!E$9))/C105,0)</f>
        <v>0</v>
      </c>
      <c r="AI105" s="44">
        <f>IF(B105&lt;&gt;"",(SUMIFS('Reg. planiranih prekida'!U:U, 'Reg. planiranih prekida'!B:B, Mreze!C108, 'Reg. planiranih prekida'!G:G, 'Uzroci prekida'!E$10)+C105*SUMIFS('Reg. planiranih prekida'!T:T,'Reg. planiranih prekida'!B:B,Mreze!C$8,'Reg. planiranih prekida'!G:G,'Uzroci prekida'!E$10))/C105,0)</f>
        <v>0</v>
      </c>
      <c r="AJ105" s="44">
        <f>IF(B105&lt;&gt;"",(SUMIFS('Reg. planiranih prekida'!U:U, 'Reg. planiranih prekida'!B:B, Mreze!C108, 'Reg. planiranih prekida'!G:G, 'Uzroci prekida'!E$11)+C105*SUMIFS('Reg. planiranih prekida'!T:T,'Reg. planiranih prekida'!B:B,Mreze!C$8,'Reg. planiranih prekida'!G:G,'Uzroci prekida'!E$11))/C105,0)</f>
        <v>0</v>
      </c>
      <c r="AK105" s="187">
        <f t="shared" si="16"/>
        <v>0</v>
      </c>
    </row>
    <row r="106" spans="1:37" ht="25.5" x14ac:dyDescent="0.25">
      <c r="A106" s="90">
        <f t="shared" si="17"/>
        <v>101</v>
      </c>
      <c r="B106" s="91" t="str">
        <f>IF(Mreze!B110&lt;&gt;"",Mreze!B110,"")</f>
        <v/>
      </c>
      <c r="C106" s="93"/>
      <c r="D106" s="92">
        <f t="shared" si="9"/>
        <v>0</v>
      </c>
      <c r="E106" s="92">
        <f t="shared" si="10"/>
        <v>0</v>
      </c>
      <c r="F106" s="186">
        <f t="shared" si="11"/>
        <v>0</v>
      </c>
      <c r="G106" s="92">
        <f t="shared" si="12"/>
        <v>0</v>
      </c>
      <c r="H106" s="23">
        <f>IF(B106&lt;&gt;"",SUMIF('Reg. neplaniranih prekida'!B:B, Mreze!C109, 'Reg. neplaniranih prekida'!R:R)+SUMIF('Reg. neplaniranih prekida'!B:B, Mreze!C$8, 'Reg. neplaniranih prekida'!R:R),0)</f>
        <v>0</v>
      </c>
      <c r="I106" s="23">
        <f>IF(B106&lt;&gt;"",SUMIF('Reg. neplaniranih prekida'!B:B,Mreze!C109,'Reg. neplaniranih prekida'!S:S)+SUMIF('Reg. neplaniranih prekida'!B:B,Mreze!C$8,'Reg. neplaniranih prekida'!S:S),0)</f>
        <v>0</v>
      </c>
      <c r="J106" s="72">
        <f>IF(B106&lt;&gt;"",(SUMIFS('Reg. neplaniranih prekida'!E:E,'Reg. neplaniranih prekida'!B:B,Mreze!C109,'Reg. neplaniranih prekida'!G:G,'Uzroci prekida'!E$12)+C106*SUMIFS('Reg. neplaniranih prekida'!R:R, 'Reg. neplaniranih prekida'!B:B, Mreze!C$8, 'Reg. neplaniranih prekida'!G:G, 'Uzroci prekida'!E$12))/C106,0)</f>
        <v>0</v>
      </c>
      <c r="K106" s="72">
        <f>IF(B106&lt;&gt;"",(SUMIFS('Reg. neplaniranih prekida'!E:E, 'Reg. neplaniranih prekida'!B:B, Mreze!C109, 'Reg. neplaniranih prekida'!G:G, 'Uzroci prekida'!E$13)+C106*SUMIFS('Reg. neplaniranih prekida'!R:R, 'Reg. neplaniranih prekida'!B:B, Mreze!C$8, 'Reg. neplaniranih prekida'!G:G, 'Uzroci prekida'!E$13))/C106,0)</f>
        <v>0</v>
      </c>
      <c r="L106" s="72">
        <f>IF(B106&lt;&gt;"",(SUMIFS('Reg. neplaniranih prekida'!E:E, 'Reg. neplaniranih prekida'!B:B, Mreze!C109, 'Reg. neplaniranih prekida'!G:G, 'Uzroci prekida'!E$14)+C106*SUMIFS('Reg. neplaniranih prekida'!R:R, 'Reg. neplaniranih prekida'!B:B, Mreze!C$8, 'Reg. neplaniranih prekida'!G:G, 'Uzroci prekida'!E$14))/C106,0)</f>
        <v>0</v>
      </c>
      <c r="M106" s="72">
        <f>IF(B106&lt;&gt;"",(SUMIFS('Reg. neplaniranih prekida'!E:E, 'Reg. neplaniranih prekida'!B:B, Mreze!C109, 'Reg. neplaniranih prekida'!G:G, 'Uzroci prekida'!E$15)+C106*SUMIFS('Reg. neplaniranih prekida'!R:R, 'Reg. neplaniranih prekida'!B:B, Mreze!C$8, 'Reg. neplaniranih prekida'!G:G, 'Uzroci prekida'!E$15))/C106,0)</f>
        <v>0</v>
      </c>
      <c r="N106" s="72">
        <f>IF(B106&lt;&gt;"",(SUMIFS('Reg. neplaniranih prekida'!E:E, 'Reg. neplaniranih prekida'!B:B, Mreze!C109, 'Reg. neplaniranih prekida'!G:G, 'Uzroci prekida'!E$16)+C106*SUMIFS('Reg. neplaniranih prekida'!R:R, 'Reg. neplaniranih prekida'!B:B, Mreze!C$8, 'Reg. neplaniranih prekida'!G:G, 'Uzroci prekida'!E$16))/C106,0)</f>
        <v>0</v>
      </c>
      <c r="O106" s="61">
        <f t="shared" si="13"/>
        <v>0</v>
      </c>
      <c r="P106" s="44">
        <f>IF(B106&lt;&gt;"",(SUMIFS('Reg. neplaniranih prekida'!T:T,'Reg. neplaniranih prekida'!B:B,Mreze!C109,'Reg. neplaniranih prekida'!G:G,'Uzroci prekida'!E$12)+C106*SUMIFS('Reg. neplaniranih prekida'!S:S,'Reg. neplaniranih prekida'!B:B,Mreze!C$8,'Reg. neplaniranih prekida'!G:G,'Uzroci prekida'!E$12))/C106,0)</f>
        <v>0</v>
      </c>
      <c r="Q106" s="44">
        <f>IF(B106&lt;&gt;"",(SUMIFS('Reg. neplaniranih prekida'!T:T,'Reg. neplaniranih prekida'!B:B,Mreze!C109,'Reg. neplaniranih prekida'!G:G,'Uzroci prekida'!E$13)+C106*SUMIFS('Reg. neplaniranih prekida'!S:S,'Reg. neplaniranih prekida'!B:B,Mreze!C$8,'Reg. neplaniranih prekida'!G:G,'Uzroci prekida'!E$13))/C106,0)</f>
        <v>0</v>
      </c>
      <c r="R106" s="44">
        <f>IF(B106&lt;&gt;"",(SUMIFS('Reg. neplaniranih prekida'!T:T,'Reg. neplaniranih prekida'!B:B,Mreze!C109,'Reg. neplaniranih prekida'!G:G,'Uzroci prekida'!E$14)+C106*SUMIFS('Reg. neplaniranih prekida'!S:S,'Reg. neplaniranih prekida'!B:B,Mreze!C$8,'Reg. neplaniranih prekida'!G:G,'Uzroci prekida'!E$14))/C106,0)</f>
        <v>0</v>
      </c>
      <c r="S106" s="45">
        <f>IF(B106&lt;&gt;"",(SUMIFS('Reg. neplaniranih prekida'!T:T,'Reg. neplaniranih prekida'!B:B,Mreze!C109,'Reg. neplaniranih prekida'!G:G,'Uzroci prekida'!E$15)+C106*SUMIFS('Reg. neplaniranih prekida'!S:S,'Reg. neplaniranih prekida'!B:B,Mreze!C$8,'Reg. neplaniranih prekida'!G:G,'Uzroci prekida'!E$15))/C106,0)</f>
        <v>0</v>
      </c>
      <c r="T106" s="44">
        <f>IF(B106&lt;&gt;"",(SUMIFS('Reg. neplaniranih prekida'!T:T,'Reg. neplaniranih prekida'!B:B,Mreze!C109,'Reg. neplaniranih prekida'!G:G,'Uzroci prekida'!E$16)+C106*SUMIFS('Reg. neplaniranih prekida'!S:S,'Reg. neplaniranih prekida'!B:B,Mreze!C$8,'Reg. neplaniranih prekida'!G:G,'Uzroci prekida'!E$16))/C106,0)</f>
        <v>0</v>
      </c>
      <c r="U106" s="60">
        <f t="shared" si="14"/>
        <v>0</v>
      </c>
      <c r="V106" s="23">
        <f>IF(B106&lt;&gt;"",SUMIF('Reg.Visa sila'!B:B, Mreze!C109, 'Reg.Visa sila'!R:R)+SUMIF('Reg.Visa sila'!B:B, Mreze!C$8, 'Reg.Visa sila'!R:R),0)</f>
        <v>0</v>
      </c>
      <c r="W106" s="23">
        <f>IF(B106&lt;&gt;"",SUMIF('Reg.Visa sila'!B:B,Mreze!C109,'Reg.Visa sila'!S:S)+SUMIF('Reg.Visa sila'!B:B,Mreze!C$8,'Reg.Visa sila'!S:S),0)</f>
        <v>0</v>
      </c>
      <c r="X106" s="61">
        <f>IF(B106&lt;&gt;"",(SUMIFS('Reg.Visa sila'!E:E, 'Reg.Visa sila'!B:B, Mreze!C109)+C106*SUMIFS('Reg.Visa sila'!R:R, 'Reg.Visa sila'!B:B, Mreze!C$8, 'Reg.Visa sila'!G:G, visa1))/C106,0)</f>
        <v>0</v>
      </c>
      <c r="Y106" s="60">
        <f>IF(B106&lt;&gt;"",(SUMIFS('Reg.Visa sila'!T:T, 'Reg.Visa sila'!B:B, Mreze!C109)+C106*SUMIFS('Reg.Visa sila'!S:S,'Reg.Visa sila'!B:B,Mreze!C$8,'Reg.Visa sila'!G:G,visa1))/C106,0)</f>
        <v>0</v>
      </c>
      <c r="Z106" s="23">
        <f>IF(B106&lt;&gt;"",SUMIF('Reg. planiranih prekida'!B:B, Mreze!C109, 'Reg. planiranih prekida'!S:S)+SUMIF('Reg. planiranih prekida'!B:B, Mreze!C$8, 'Reg. planiranih prekida'!S:S),0)</f>
        <v>0</v>
      </c>
      <c r="AA106" s="23">
        <f>IF(B106&lt;&gt;"",SUMIF('Reg. planiranih prekida'!B:B,Mreze!C109,'Reg. planiranih prekida'!T:T)+SUMIF('Reg. planiranih prekida'!B:B,Mreze!C$8,'Reg. planiranih prekida'!T:T),0)</f>
        <v>0</v>
      </c>
      <c r="AB106" s="72">
        <f>IF(B106&lt;&gt;"",(SUMIFS('Reg. planiranih prekida'!E:E, 'Reg. planiranih prekida'!B:B, Mreze!C109, 'Reg. planiranih prekida'!G:G, 'Uzroci prekida'!E$8)+C106*SUMIFS('Reg. planiranih prekida'!S:S, 'Reg. planiranih prekida'!B:B, Mreze!C$8, 'Reg. planiranih prekida'!G:G, 'Uzroci prekida'!E$8))/C106,0)</f>
        <v>0</v>
      </c>
      <c r="AC106" s="72">
        <f>IF(B106&lt;&gt;"",(SUMIFS('Reg. planiranih prekida'!E:E, 'Reg. planiranih prekida'!B:B, Mreze!C109, 'Reg. planiranih prekida'!G:G, 'Uzroci prekida'!E$9)+C106*SUMIFS('Reg. planiranih prekida'!S:S, 'Reg. planiranih prekida'!B:B, Mreze!C$8, 'Reg. planiranih prekida'!G:G, 'Uzroci prekida'!E$9))/C106,0)</f>
        <v>0</v>
      </c>
      <c r="AD106" s="72">
        <f>IF(B106&lt;&gt;"",(SUMIFS('Reg. planiranih prekida'!E:E, 'Reg. planiranih prekida'!B:B, Mreze!C109, 'Reg. planiranih prekida'!G:G, 'Uzroci prekida'!E$10)+C106*SUMIFS('Reg. planiranih prekida'!S:S, 'Reg. planiranih prekida'!B:B, Mreze!C$8, 'Reg. planiranih prekida'!G:G, 'Uzroci prekida'!E$10))/C106,0)</f>
        <v>0</v>
      </c>
      <c r="AE106" s="72">
        <f>IF(B106&lt;&gt;"",(SUMIFS('Reg. planiranih prekida'!E:E, 'Reg. planiranih prekida'!B:B, Mreze!C109, 'Reg. planiranih prekida'!G:G, 'Uzroci prekida'!E$11)+C106*SUMIFS('Reg. planiranih prekida'!S:S, 'Reg. planiranih prekida'!B:B, Mreze!C$8, 'Reg. planiranih prekida'!G:G, 'Uzroci prekida'!E$11))/C106,0)</f>
        <v>0</v>
      </c>
      <c r="AF106" s="61">
        <f t="shared" si="15"/>
        <v>0</v>
      </c>
      <c r="AG106" s="44">
        <f>IF(B106&lt;&gt;"",(SUMIFS('Reg. planiranih prekida'!U:U, 'Reg. planiranih prekida'!B:B, Mreze!C109, 'Reg. planiranih prekida'!G:G, 'Uzroci prekida'!E$8)+C106*SUMIFS('Reg. planiranih prekida'!T:T,'Reg. planiranih prekida'!B:B,Mreze!C$8,'Reg. planiranih prekida'!G:G,'Uzroci prekida'!E$8))/C106,0)</f>
        <v>0</v>
      </c>
      <c r="AH106" s="44">
        <f>IF(B106&lt;&gt;"",(SUMIFS('Reg. planiranih prekida'!U:U, 'Reg. planiranih prekida'!B:B, Mreze!C109, 'Reg. planiranih prekida'!G:G, 'Uzroci prekida'!E$9)+C106*SUMIFS('Reg. planiranih prekida'!T:T,'Reg. planiranih prekida'!B:B,Mreze!C$8,'Reg. planiranih prekida'!G:G,'Uzroci prekida'!E$9))/C106,0)</f>
        <v>0</v>
      </c>
      <c r="AI106" s="44">
        <f>IF(B106&lt;&gt;"",(SUMIFS('Reg. planiranih prekida'!U:U, 'Reg. planiranih prekida'!B:B, Mreze!C109, 'Reg. planiranih prekida'!G:G, 'Uzroci prekida'!E$10)+C106*SUMIFS('Reg. planiranih prekida'!T:T,'Reg. planiranih prekida'!B:B,Mreze!C$8,'Reg. planiranih prekida'!G:G,'Uzroci prekida'!E$10))/C106,0)</f>
        <v>0</v>
      </c>
      <c r="AJ106" s="44">
        <f>IF(B106&lt;&gt;"",(SUMIFS('Reg. planiranih prekida'!U:U, 'Reg. planiranih prekida'!B:B, Mreze!C109, 'Reg. planiranih prekida'!G:G, 'Uzroci prekida'!E$11)+C106*SUMIFS('Reg. planiranih prekida'!T:T,'Reg. planiranih prekida'!B:B,Mreze!C$8,'Reg. planiranih prekida'!G:G,'Uzroci prekida'!E$11))/C106,0)</f>
        <v>0</v>
      </c>
      <c r="AK106" s="187">
        <f t="shared" si="16"/>
        <v>0</v>
      </c>
    </row>
    <row r="107" spans="1:37" x14ac:dyDescent="0.25">
      <c r="A107" s="90">
        <f t="shared" si="17"/>
        <v>102</v>
      </c>
      <c r="B107" s="91" t="str">
        <f>IF(Mreze!B111&lt;&gt;"",Mreze!B111,"")</f>
        <v/>
      </c>
      <c r="C107" s="93"/>
      <c r="D107" s="92">
        <f t="shared" si="9"/>
        <v>0</v>
      </c>
      <c r="E107" s="92">
        <f t="shared" si="10"/>
        <v>0</v>
      </c>
      <c r="F107" s="186">
        <f t="shared" si="11"/>
        <v>0</v>
      </c>
      <c r="G107" s="92">
        <f t="shared" si="12"/>
        <v>0</v>
      </c>
      <c r="H107" s="23">
        <f>IF(B107&lt;&gt;"",SUMIF('Reg. neplaniranih prekida'!B:B, Mreze!C110, 'Reg. neplaniranih prekida'!R:R)+SUMIF('Reg. neplaniranih prekida'!B:B, Mreze!C$8, 'Reg. neplaniranih prekida'!R:R),0)</f>
        <v>0</v>
      </c>
      <c r="I107" s="23">
        <f>IF(B107&lt;&gt;"",SUMIF('Reg. neplaniranih prekida'!B:B,Mreze!C110,'Reg. neplaniranih prekida'!S:S)+SUMIF('Reg. neplaniranih prekida'!B:B,Mreze!C$8,'Reg. neplaniranih prekida'!S:S),0)</f>
        <v>0</v>
      </c>
      <c r="J107" s="72">
        <f>IF(B107&lt;&gt;"",(SUMIFS('Reg. neplaniranih prekida'!E:E,'Reg. neplaniranih prekida'!B:B,Mreze!C110,'Reg. neplaniranih prekida'!G:G,'Uzroci prekida'!E$12)+C107*SUMIFS('Reg. neplaniranih prekida'!R:R, 'Reg. neplaniranih prekida'!B:B, Mreze!C$8, 'Reg. neplaniranih prekida'!G:G, 'Uzroci prekida'!E$12))/C107,0)</f>
        <v>0</v>
      </c>
      <c r="K107" s="72">
        <f>IF(B107&lt;&gt;"",(SUMIFS('Reg. neplaniranih prekida'!E:E, 'Reg. neplaniranih prekida'!B:B, Mreze!C110, 'Reg. neplaniranih prekida'!G:G, 'Uzroci prekida'!E$13)+C107*SUMIFS('Reg. neplaniranih prekida'!R:R, 'Reg. neplaniranih prekida'!B:B, Mreze!C$8, 'Reg. neplaniranih prekida'!G:G, 'Uzroci prekida'!E$13))/C107,0)</f>
        <v>0</v>
      </c>
      <c r="L107" s="72">
        <f>IF(B107&lt;&gt;"",(SUMIFS('Reg. neplaniranih prekida'!E:E, 'Reg. neplaniranih prekida'!B:B, Mreze!C110, 'Reg. neplaniranih prekida'!G:G, 'Uzroci prekida'!E$14)+C107*SUMIFS('Reg. neplaniranih prekida'!R:R, 'Reg. neplaniranih prekida'!B:B, Mreze!C$8, 'Reg. neplaniranih prekida'!G:G, 'Uzroci prekida'!E$14))/C107,0)</f>
        <v>0</v>
      </c>
      <c r="M107" s="72">
        <f>IF(B107&lt;&gt;"",(SUMIFS('Reg. neplaniranih prekida'!E:E, 'Reg. neplaniranih prekida'!B:B, Mreze!C110, 'Reg. neplaniranih prekida'!G:G, 'Uzroci prekida'!E$15)+C107*SUMIFS('Reg. neplaniranih prekida'!R:R, 'Reg. neplaniranih prekida'!B:B, Mreze!C$8, 'Reg. neplaniranih prekida'!G:G, 'Uzroci prekida'!E$15))/C107,0)</f>
        <v>0</v>
      </c>
      <c r="N107" s="72">
        <f>IF(B107&lt;&gt;"",(SUMIFS('Reg. neplaniranih prekida'!E:E, 'Reg. neplaniranih prekida'!B:B, Mreze!C110, 'Reg. neplaniranih prekida'!G:G, 'Uzroci prekida'!E$16)+C107*SUMIFS('Reg. neplaniranih prekida'!R:R, 'Reg. neplaniranih prekida'!B:B, Mreze!C$8, 'Reg. neplaniranih prekida'!G:G, 'Uzroci prekida'!E$16))/C107,0)</f>
        <v>0</v>
      </c>
      <c r="O107" s="61">
        <f t="shared" si="13"/>
        <v>0</v>
      </c>
      <c r="P107" s="44">
        <f>IF(B107&lt;&gt;"",(SUMIFS('Reg. neplaniranih prekida'!T:T,'Reg. neplaniranih prekida'!B:B,Mreze!C110,'Reg. neplaniranih prekida'!G:G,'Uzroci prekida'!E$12)+C107*SUMIFS('Reg. neplaniranih prekida'!S:S,'Reg. neplaniranih prekida'!B:B,Mreze!C$8,'Reg. neplaniranih prekida'!G:G,'Uzroci prekida'!E$12))/C107,0)</f>
        <v>0</v>
      </c>
      <c r="Q107" s="44">
        <f>IF(B107&lt;&gt;"",(SUMIFS('Reg. neplaniranih prekida'!T:T,'Reg. neplaniranih prekida'!B:B,Mreze!C110,'Reg. neplaniranih prekida'!G:G,'Uzroci prekida'!E$13)+C107*SUMIFS('Reg. neplaniranih prekida'!S:S,'Reg. neplaniranih prekida'!B:B,Mreze!C$8,'Reg. neplaniranih prekida'!G:G,'Uzroci prekida'!E$13))/C107,0)</f>
        <v>0</v>
      </c>
      <c r="R107" s="44">
        <f>IF(B107&lt;&gt;"",(SUMIFS('Reg. neplaniranih prekida'!T:T,'Reg. neplaniranih prekida'!B:B,Mreze!C110,'Reg. neplaniranih prekida'!G:G,'Uzroci prekida'!E$14)+C107*SUMIFS('Reg. neplaniranih prekida'!S:S,'Reg. neplaniranih prekida'!B:B,Mreze!C$8,'Reg. neplaniranih prekida'!G:G,'Uzroci prekida'!E$14))/C107,0)</f>
        <v>0</v>
      </c>
      <c r="S107" s="45">
        <f>IF(B107&lt;&gt;"",(SUMIFS('Reg. neplaniranih prekida'!T:T,'Reg. neplaniranih prekida'!B:B,Mreze!C110,'Reg. neplaniranih prekida'!G:G,'Uzroci prekida'!E$15)+C107*SUMIFS('Reg. neplaniranih prekida'!S:S,'Reg. neplaniranih prekida'!B:B,Mreze!C$8,'Reg. neplaniranih prekida'!G:G,'Uzroci prekida'!E$15))/C107,0)</f>
        <v>0</v>
      </c>
      <c r="T107" s="44">
        <f>IF(B107&lt;&gt;"",(SUMIFS('Reg. neplaniranih prekida'!T:T,'Reg. neplaniranih prekida'!B:B,Mreze!C110,'Reg. neplaniranih prekida'!G:G,'Uzroci prekida'!E$16)+C107*SUMIFS('Reg. neplaniranih prekida'!S:S,'Reg. neplaniranih prekida'!B:B,Mreze!C$8,'Reg. neplaniranih prekida'!G:G,'Uzroci prekida'!E$16))/C107,0)</f>
        <v>0</v>
      </c>
      <c r="U107" s="60">
        <f t="shared" si="14"/>
        <v>0</v>
      </c>
      <c r="V107" s="23">
        <f>IF(B107&lt;&gt;"",SUMIF('Reg.Visa sila'!B:B, Mreze!C110, 'Reg.Visa sila'!R:R)+SUMIF('Reg.Visa sila'!B:B, Mreze!C$8, 'Reg.Visa sila'!R:R),0)</f>
        <v>0</v>
      </c>
      <c r="W107" s="23">
        <f>IF(B107&lt;&gt;"",SUMIF('Reg.Visa sila'!B:B,Mreze!C110,'Reg.Visa sila'!S:S)+SUMIF('Reg.Visa sila'!B:B,Mreze!C$8,'Reg.Visa sila'!S:S),0)</f>
        <v>0</v>
      </c>
      <c r="X107" s="61">
        <f>IF(B107&lt;&gt;"",(SUMIFS('Reg.Visa sila'!E:E, 'Reg.Visa sila'!B:B, Mreze!C110)+C107*SUMIFS('Reg.Visa sila'!R:R, 'Reg.Visa sila'!B:B, Mreze!C$8, 'Reg.Visa sila'!G:G, visa1))/C107,0)</f>
        <v>0</v>
      </c>
      <c r="Y107" s="60">
        <f>IF(B107&lt;&gt;"",(SUMIFS('Reg.Visa sila'!T:T, 'Reg.Visa sila'!B:B, Mreze!C110)+C107*SUMIFS('Reg.Visa sila'!S:S,'Reg.Visa sila'!B:B,Mreze!C$8,'Reg.Visa sila'!G:G,visa1))/C107,0)</f>
        <v>0</v>
      </c>
      <c r="Z107" s="23">
        <f>IF(B107&lt;&gt;"",SUMIF('Reg. planiranih prekida'!B:B, Mreze!C110, 'Reg. planiranih prekida'!S:S)+SUMIF('Reg. planiranih prekida'!B:B, Mreze!C$8, 'Reg. planiranih prekida'!S:S),0)</f>
        <v>0</v>
      </c>
      <c r="AA107" s="23">
        <f>IF(B107&lt;&gt;"",SUMIF('Reg. planiranih prekida'!B:B,Mreze!C110,'Reg. planiranih prekida'!T:T)+SUMIF('Reg. planiranih prekida'!B:B,Mreze!C$8,'Reg. planiranih prekida'!T:T),0)</f>
        <v>0</v>
      </c>
      <c r="AB107" s="72">
        <f>IF(B107&lt;&gt;"",(SUMIFS('Reg. planiranih prekida'!E:E, 'Reg. planiranih prekida'!B:B, Mreze!C110, 'Reg. planiranih prekida'!G:G, 'Uzroci prekida'!E$8)+C107*SUMIFS('Reg. planiranih prekida'!S:S, 'Reg. planiranih prekida'!B:B, Mreze!C$8, 'Reg. planiranih prekida'!G:G, 'Uzroci prekida'!E$8))/C107,0)</f>
        <v>0</v>
      </c>
      <c r="AC107" s="72">
        <f>IF(B107&lt;&gt;"",(SUMIFS('Reg. planiranih prekida'!E:E, 'Reg. planiranih prekida'!B:B, Mreze!C110, 'Reg. planiranih prekida'!G:G, 'Uzroci prekida'!E$9)+C107*SUMIFS('Reg. planiranih prekida'!S:S, 'Reg. planiranih prekida'!B:B, Mreze!C$8, 'Reg. planiranih prekida'!G:G, 'Uzroci prekida'!E$9))/C107,0)</f>
        <v>0</v>
      </c>
      <c r="AD107" s="72">
        <f>IF(B107&lt;&gt;"",(SUMIFS('Reg. planiranih prekida'!E:E, 'Reg. planiranih prekida'!B:B, Mreze!C110, 'Reg. planiranih prekida'!G:G, 'Uzroci prekida'!E$10)+C107*SUMIFS('Reg. planiranih prekida'!S:S, 'Reg. planiranih prekida'!B:B, Mreze!C$8, 'Reg. planiranih prekida'!G:G, 'Uzroci prekida'!E$10))/C107,0)</f>
        <v>0</v>
      </c>
      <c r="AE107" s="72">
        <f>IF(B107&lt;&gt;"",(SUMIFS('Reg. planiranih prekida'!E:E, 'Reg. planiranih prekida'!B:B, Mreze!C110, 'Reg. planiranih prekida'!G:G, 'Uzroci prekida'!E$11)+C107*SUMIFS('Reg. planiranih prekida'!S:S, 'Reg. planiranih prekida'!B:B, Mreze!C$8, 'Reg. planiranih prekida'!G:G, 'Uzroci prekida'!E$11))/C107,0)</f>
        <v>0</v>
      </c>
      <c r="AF107" s="61">
        <f t="shared" si="15"/>
        <v>0</v>
      </c>
      <c r="AG107" s="44">
        <f>IF(B107&lt;&gt;"",(SUMIFS('Reg. planiranih prekida'!U:U, 'Reg. planiranih prekida'!B:B, Mreze!C110, 'Reg. planiranih prekida'!G:G, 'Uzroci prekida'!E$8)+C107*SUMIFS('Reg. planiranih prekida'!T:T,'Reg. planiranih prekida'!B:B,Mreze!C$8,'Reg. planiranih prekida'!G:G,'Uzroci prekida'!E$8))/C107,0)</f>
        <v>0</v>
      </c>
      <c r="AH107" s="44">
        <f>IF(B107&lt;&gt;"",(SUMIFS('Reg. planiranih prekida'!U:U, 'Reg. planiranih prekida'!B:B, Mreze!C110, 'Reg. planiranih prekida'!G:G, 'Uzroci prekida'!E$9)+C107*SUMIFS('Reg. planiranih prekida'!T:T,'Reg. planiranih prekida'!B:B,Mreze!C$8,'Reg. planiranih prekida'!G:G,'Uzroci prekida'!E$9))/C107,0)</f>
        <v>0</v>
      </c>
      <c r="AI107" s="44">
        <f>IF(B107&lt;&gt;"",(SUMIFS('Reg. planiranih prekida'!U:U, 'Reg. planiranih prekida'!B:B, Mreze!C110, 'Reg. planiranih prekida'!G:G, 'Uzroci prekida'!E$10)+C107*SUMIFS('Reg. planiranih prekida'!T:T,'Reg. planiranih prekida'!B:B,Mreze!C$8,'Reg. planiranih prekida'!G:G,'Uzroci prekida'!E$10))/C107,0)</f>
        <v>0</v>
      </c>
      <c r="AJ107" s="44">
        <f>IF(B107&lt;&gt;"",(SUMIFS('Reg. planiranih prekida'!U:U, 'Reg. planiranih prekida'!B:B, Mreze!C110, 'Reg. planiranih prekida'!G:G, 'Uzroci prekida'!E$11)+C107*SUMIFS('Reg. planiranih prekida'!T:T,'Reg. planiranih prekida'!B:B,Mreze!C$8,'Reg. planiranih prekida'!G:G,'Uzroci prekida'!E$11))/C107,0)</f>
        <v>0</v>
      </c>
      <c r="AK107" s="187">
        <f t="shared" si="16"/>
        <v>0</v>
      </c>
    </row>
    <row r="108" spans="1:37" ht="25.5" x14ac:dyDescent="0.25">
      <c r="A108" s="90">
        <f t="shared" si="17"/>
        <v>103</v>
      </c>
      <c r="B108" s="91" t="str">
        <f>IF(Mreze!B112&lt;&gt;"",Mreze!B112,"")</f>
        <v/>
      </c>
      <c r="C108" s="93"/>
      <c r="D108" s="92">
        <f t="shared" si="9"/>
        <v>0</v>
      </c>
      <c r="E108" s="92">
        <f t="shared" si="10"/>
        <v>0</v>
      </c>
      <c r="F108" s="186">
        <f t="shared" si="11"/>
        <v>0</v>
      </c>
      <c r="G108" s="92">
        <f t="shared" si="12"/>
        <v>0</v>
      </c>
      <c r="H108" s="23">
        <f>IF(B108&lt;&gt;"",SUMIF('Reg. neplaniranih prekida'!B:B, Mreze!C111, 'Reg. neplaniranih prekida'!R:R)+SUMIF('Reg. neplaniranih prekida'!B:B, Mreze!C$8, 'Reg. neplaniranih prekida'!R:R),0)</f>
        <v>0</v>
      </c>
      <c r="I108" s="23">
        <f>IF(B108&lt;&gt;"",SUMIF('Reg. neplaniranih prekida'!B:B,Mreze!C111,'Reg. neplaniranih prekida'!S:S)+SUMIF('Reg. neplaniranih prekida'!B:B,Mreze!C$8,'Reg. neplaniranih prekida'!S:S),0)</f>
        <v>0</v>
      </c>
      <c r="J108" s="72">
        <f>IF(B108&lt;&gt;"",(SUMIFS('Reg. neplaniranih prekida'!E:E,'Reg. neplaniranih prekida'!B:B,Mreze!C111,'Reg. neplaniranih prekida'!G:G,'Uzroci prekida'!E$12)+C108*SUMIFS('Reg. neplaniranih prekida'!R:R, 'Reg. neplaniranih prekida'!B:B, Mreze!C$8, 'Reg. neplaniranih prekida'!G:G, 'Uzroci prekida'!E$12))/C108,0)</f>
        <v>0</v>
      </c>
      <c r="K108" s="72">
        <f>IF(B108&lt;&gt;"",(SUMIFS('Reg. neplaniranih prekida'!E:E, 'Reg. neplaniranih prekida'!B:B, Mreze!C111, 'Reg. neplaniranih prekida'!G:G, 'Uzroci prekida'!E$13)+C108*SUMIFS('Reg. neplaniranih prekida'!R:R, 'Reg. neplaniranih prekida'!B:B, Mreze!C$8, 'Reg. neplaniranih prekida'!G:G, 'Uzroci prekida'!E$13))/C108,0)</f>
        <v>0</v>
      </c>
      <c r="L108" s="72">
        <f>IF(B108&lt;&gt;"",(SUMIFS('Reg. neplaniranih prekida'!E:E, 'Reg. neplaniranih prekida'!B:B, Mreze!C111, 'Reg. neplaniranih prekida'!G:G, 'Uzroci prekida'!E$14)+C108*SUMIFS('Reg. neplaniranih prekida'!R:R, 'Reg. neplaniranih prekida'!B:B, Mreze!C$8, 'Reg. neplaniranih prekida'!G:G, 'Uzroci prekida'!E$14))/C108,0)</f>
        <v>0</v>
      </c>
      <c r="M108" s="72">
        <f>IF(B108&lt;&gt;"",(SUMIFS('Reg. neplaniranih prekida'!E:E, 'Reg. neplaniranih prekida'!B:B, Mreze!C111, 'Reg. neplaniranih prekida'!G:G, 'Uzroci prekida'!E$15)+C108*SUMIFS('Reg. neplaniranih prekida'!R:R, 'Reg. neplaniranih prekida'!B:B, Mreze!C$8, 'Reg. neplaniranih prekida'!G:G, 'Uzroci prekida'!E$15))/C108,0)</f>
        <v>0</v>
      </c>
      <c r="N108" s="72">
        <f>IF(B108&lt;&gt;"",(SUMIFS('Reg. neplaniranih prekida'!E:E, 'Reg. neplaniranih prekida'!B:B, Mreze!C111, 'Reg. neplaniranih prekida'!G:G, 'Uzroci prekida'!E$16)+C108*SUMIFS('Reg. neplaniranih prekida'!R:R, 'Reg. neplaniranih prekida'!B:B, Mreze!C$8, 'Reg. neplaniranih prekida'!G:G, 'Uzroci prekida'!E$16))/C108,0)</f>
        <v>0</v>
      </c>
      <c r="O108" s="61">
        <f t="shared" si="13"/>
        <v>0</v>
      </c>
      <c r="P108" s="44">
        <f>IF(B108&lt;&gt;"",(SUMIFS('Reg. neplaniranih prekida'!T:T,'Reg. neplaniranih prekida'!B:B,Mreze!C111,'Reg. neplaniranih prekida'!G:G,'Uzroci prekida'!E$12)+C108*SUMIFS('Reg. neplaniranih prekida'!S:S,'Reg. neplaniranih prekida'!B:B,Mreze!C$8,'Reg. neplaniranih prekida'!G:G,'Uzroci prekida'!E$12))/C108,0)</f>
        <v>0</v>
      </c>
      <c r="Q108" s="44">
        <f>IF(B108&lt;&gt;"",(SUMIFS('Reg. neplaniranih prekida'!T:T,'Reg. neplaniranih prekida'!B:B,Mreze!C111,'Reg. neplaniranih prekida'!G:G,'Uzroci prekida'!E$13)+C108*SUMIFS('Reg. neplaniranih prekida'!S:S,'Reg. neplaniranih prekida'!B:B,Mreze!C$8,'Reg. neplaniranih prekida'!G:G,'Uzroci prekida'!E$13))/C108,0)</f>
        <v>0</v>
      </c>
      <c r="R108" s="44">
        <f>IF(B108&lt;&gt;"",(SUMIFS('Reg. neplaniranih prekida'!T:T,'Reg. neplaniranih prekida'!B:B,Mreze!C111,'Reg. neplaniranih prekida'!G:G,'Uzroci prekida'!E$14)+C108*SUMIFS('Reg. neplaniranih prekida'!S:S,'Reg. neplaniranih prekida'!B:B,Mreze!C$8,'Reg. neplaniranih prekida'!G:G,'Uzroci prekida'!E$14))/C108,0)</f>
        <v>0</v>
      </c>
      <c r="S108" s="45">
        <f>IF(B108&lt;&gt;"",(SUMIFS('Reg. neplaniranih prekida'!T:T,'Reg. neplaniranih prekida'!B:B,Mreze!C111,'Reg. neplaniranih prekida'!G:G,'Uzroci prekida'!E$15)+C108*SUMIFS('Reg. neplaniranih prekida'!S:S,'Reg. neplaniranih prekida'!B:B,Mreze!C$8,'Reg. neplaniranih prekida'!G:G,'Uzroci prekida'!E$15))/C108,0)</f>
        <v>0</v>
      </c>
      <c r="T108" s="44">
        <f>IF(B108&lt;&gt;"",(SUMIFS('Reg. neplaniranih prekida'!T:T,'Reg. neplaniranih prekida'!B:B,Mreze!C111,'Reg. neplaniranih prekida'!G:G,'Uzroci prekida'!E$16)+C108*SUMIFS('Reg. neplaniranih prekida'!S:S,'Reg. neplaniranih prekida'!B:B,Mreze!C$8,'Reg. neplaniranih prekida'!G:G,'Uzroci prekida'!E$16))/C108,0)</f>
        <v>0</v>
      </c>
      <c r="U108" s="60">
        <f t="shared" si="14"/>
        <v>0</v>
      </c>
      <c r="V108" s="23">
        <f>IF(B108&lt;&gt;"",SUMIF('Reg.Visa sila'!B:B, Mreze!C111, 'Reg.Visa sila'!R:R)+SUMIF('Reg.Visa sila'!B:B, Mreze!C$8, 'Reg.Visa sila'!R:R),0)</f>
        <v>0</v>
      </c>
      <c r="W108" s="23">
        <f>IF(B108&lt;&gt;"",SUMIF('Reg.Visa sila'!B:B,Mreze!C111,'Reg.Visa sila'!S:S)+SUMIF('Reg.Visa sila'!B:B,Mreze!C$8,'Reg.Visa sila'!S:S),0)</f>
        <v>0</v>
      </c>
      <c r="X108" s="61">
        <f>IF(B108&lt;&gt;"",(SUMIFS('Reg.Visa sila'!E:E, 'Reg.Visa sila'!B:B, Mreze!C111)+C108*SUMIFS('Reg.Visa sila'!R:R, 'Reg.Visa sila'!B:B, Mreze!C$8, 'Reg.Visa sila'!G:G, visa1))/C108,0)</f>
        <v>0</v>
      </c>
      <c r="Y108" s="60">
        <f>IF(B108&lt;&gt;"",(SUMIFS('Reg.Visa sila'!T:T, 'Reg.Visa sila'!B:B, Mreze!C111)+C108*SUMIFS('Reg.Visa sila'!S:S,'Reg.Visa sila'!B:B,Mreze!C$8,'Reg.Visa sila'!G:G,visa1))/C108,0)</f>
        <v>0</v>
      </c>
      <c r="Z108" s="23">
        <f>IF(B108&lt;&gt;"",SUMIF('Reg. planiranih prekida'!B:B, Mreze!C111, 'Reg. planiranih prekida'!S:S)+SUMIF('Reg. planiranih prekida'!B:B, Mreze!C$8, 'Reg. planiranih prekida'!S:S),0)</f>
        <v>0</v>
      </c>
      <c r="AA108" s="23">
        <f>IF(B108&lt;&gt;"",SUMIF('Reg. planiranih prekida'!B:B,Mreze!C111,'Reg. planiranih prekida'!T:T)+SUMIF('Reg. planiranih prekida'!B:B,Mreze!C$8,'Reg. planiranih prekida'!T:T),0)</f>
        <v>0</v>
      </c>
      <c r="AB108" s="72">
        <f>IF(B108&lt;&gt;"",(SUMIFS('Reg. planiranih prekida'!E:E, 'Reg. planiranih prekida'!B:B, Mreze!C111, 'Reg. planiranih prekida'!G:G, 'Uzroci prekida'!E$8)+C108*SUMIFS('Reg. planiranih prekida'!S:S, 'Reg. planiranih prekida'!B:B, Mreze!C$8, 'Reg. planiranih prekida'!G:G, 'Uzroci prekida'!E$8))/C108,0)</f>
        <v>0</v>
      </c>
      <c r="AC108" s="72">
        <f>IF(B108&lt;&gt;"",(SUMIFS('Reg. planiranih prekida'!E:E, 'Reg. planiranih prekida'!B:B, Mreze!C111, 'Reg. planiranih prekida'!G:G, 'Uzroci prekida'!E$9)+C108*SUMIFS('Reg. planiranih prekida'!S:S, 'Reg. planiranih prekida'!B:B, Mreze!C$8, 'Reg. planiranih prekida'!G:G, 'Uzroci prekida'!E$9))/C108,0)</f>
        <v>0</v>
      </c>
      <c r="AD108" s="72">
        <f>IF(B108&lt;&gt;"",(SUMIFS('Reg. planiranih prekida'!E:E, 'Reg. planiranih prekida'!B:B, Mreze!C111, 'Reg. planiranih prekida'!G:G, 'Uzroci prekida'!E$10)+C108*SUMIFS('Reg. planiranih prekida'!S:S, 'Reg. planiranih prekida'!B:B, Mreze!C$8, 'Reg. planiranih prekida'!G:G, 'Uzroci prekida'!E$10))/C108,0)</f>
        <v>0</v>
      </c>
      <c r="AE108" s="72">
        <f>IF(B108&lt;&gt;"",(SUMIFS('Reg. planiranih prekida'!E:E, 'Reg. planiranih prekida'!B:B, Mreze!C111, 'Reg. planiranih prekida'!G:G, 'Uzroci prekida'!E$11)+C108*SUMIFS('Reg. planiranih prekida'!S:S, 'Reg. planiranih prekida'!B:B, Mreze!C$8, 'Reg. planiranih prekida'!G:G, 'Uzroci prekida'!E$11))/C108,0)</f>
        <v>0</v>
      </c>
      <c r="AF108" s="61">
        <f t="shared" si="15"/>
        <v>0</v>
      </c>
      <c r="AG108" s="44">
        <f>IF(B108&lt;&gt;"",(SUMIFS('Reg. planiranih prekida'!U:U, 'Reg. planiranih prekida'!B:B, Mreze!C111, 'Reg. planiranih prekida'!G:G, 'Uzroci prekida'!E$8)+C108*SUMIFS('Reg. planiranih prekida'!T:T,'Reg. planiranih prekida'!B:B,Mreze!C$8,'Reg. planiranih prekida'!G:G,'Uzroci prekida'!E$8))/C108,0)</f>
        <v>0</v>
      </c>
      <c r="AH108" s="44">
        <f>IF(B108&lt;&gt;"",(SUMIFS('Reg. planiranih prekida'!U:U, 'Reg. planiranih prekida'!B:B, Mreze!C111, 'Reg. planiranih prekida'!G:G, 'Uzroci prekida'!E$9)+C108*SUMIFS('Reg. planiranih prekida'!T:T,'Reg. planiranih prekida'!B:B,Mreze!C$8,'Reg. planiranih prekida'!G:G,'Uzroci prekida'!E$9))/C108,0)</f>
        <v>0</v>
      </c>
      <c r="AI108" s="44">
        <f>IF(B108&lt;&gt;"",(SUMIFS('Reg. planiranih prekida'!U:U, 'Reg. planiranih prekida'!B:B, Mreze!C111, 'Reg. planiranih prekida'!G:G, 'Uzroci prekida'!E$10)+C108*SUMIFS('Reg. planiranih prekida'!T:T,'Reg. planiranih prekida'!B:B,Mreze!C$8,'Reg. planiranih prekida'!G:G,'Uzroci prekida'!E$10))/C108,0)</f>
        <v>0</v>
      </c>
      <c r="AJ108" s="44">
        <f>IF(B108&lt;&gt;"",(SUMIFS('Reg. planiranih prekida'!U:U, 'Reg. planiranih prekida'!B:B, Mreze!C111, 'Reg. planiranih prekida'!G:G, 'Uzroci prekida'!E$11)+C108*SUMIFS('Reg. planiranih prekida'!T:T,'Reg. planiranih prekida'!B:B,Mreze!C$8,'Reg. planiranih prekida'!G:G,'Uzroci prekida'!E$11))/C108,0)</f>
        <v>0</v>
      </c>
      <c r="AK108" s="187">
        <f t="shared" si="16"/>
        <v>0</v>
      </c>
    </row>
    <row r="109" spans="1:37" ht="15.75" thickBot="1" x14ac:dyDescent="0.3">
      <c r="A109" s="94">
        <f t="shared" si="17"/>
        <v>104</v>
      </c>
      <c r="B109" s="95" t="str">
        <f>IF(Mreze!B113&lt;&gt;"",Mreze!B113,"")</f>
        <v/>
      </c>
      <c r="C109" s="96"/>
      <c r="D109" s="226">
        <f t="shared" si="9"/>
        <v>0</v>
      </c>
      <c r="E109" s="226">
        <f t="shared" si="10"/>
        <v>0</v>
      </c>
      <c r="F109" s="227">
        <f t="shared" si="11"/>
        <v>0</v>
      </c>
      <c r="G109" s="226">
        <f t="shared" si="12"/>
        <v>0</v>
      </c>
      <c r="H109" s="62">
        <f>IF(B109&lt;&gt;"",SUMIF('Reg. neplaniranih prekida'!B:B, Mreze!C112, 'Reg. neplaniranih prekida'!R:R)+SUMIF('Reg. neplaniranih prekida'!B:B, Mreze!C$8, 'Reg. neplaniranih prekida'!R:R),0)</f>
        <v>0</v>
      </c>
      <c r="I109" s="62">
        <f>IF(B109&lt;&gt;"",SUMIF('Reg. neplaniranih prekida'!B:B,Mreze!C112,'Reg. neplaniranih prekida'!S:S)+SUMIF('Reg. neplaniranih prekida'!B:B,Mreze!C$8,'Reg. neplaniranih prekida'!S:S),0)</f>
        <v>0</v>
      </c>
      <c r="J109" s="188">
        <f>IF(B109&lt;&gt;"",(SUMIFS('Reg. neplaniranih prekida'!E:E,'Reg. neplaniranih prekida'!B:B,Mreze!C112,'Reg. neplaniranih prekida'!G:G,'Uzroci prekida'!E$12)+C109*SUMIFS('Reg. neplaniranih prekida'!R:R, 'Reg. neplaniranih prekida'!B:B, Mreze!C$8, 'Reg. neplaniranih prekida'!G:G, 'Uzroci prekida'!E$12))/C109,0)</f>
        <v>0</v>
      </c>
      <c r="K109" s="188">
        <f>IF(B109&lt;&gt;"",(SUMIFS('Reg. neplaniranih prekida'!E:E, 'Reg. neplaniranih prekida'!B:B, Mreze!C112, 'Reg. neplaniranih prekida'!G:G, 'Uzroci prekida'!E$13)+C109*SUMIFS('Reg. neplaniranih prekida'!R:R, 'Reg. neplaniranih prekida'!B:B, Mreze!C$8, 'Reg. neplaniranih prekida'!G:G, 'Uzroci prekida'!E$13))/C109,0)</f>
        <v>0</v>
      </c>
      <c r="L109" s="188">
        <f>IF(B109&lt;&gt;"",(SUMIFS('Reg. neplaniranih prekida'!E:E, 'Reg. neplaniranih prekida'!B:B, Mreze!C112, 'Reg. neplaniranih prekida'!G:G, 'Uzroci prekida'!E$14)+C109*SUMIFS('Reg. neplaniranih prekida'!R:R, 'Reg. neplaniranih prekida'!B:B, Mreze!C$8, 'Reg. neplaniranih prekida'!G:G, 'Uzroci prekida'!E$14))/C109,0)</f>
        <v>0</v>
      </c>
      <c r="M109" s="188">
        <f>IF(B109&lt;&gt;"",(SUMIFS('Reg. neplaniranih prekida'!E:E, 'Reg. neplaniranih prekida'!B:B, Mreze!C112, 'Reg. neplaniranih prekida'!G:G, 'Uzroci prekida'!E$15)+C109*SUMIFS('Reg. neplaniranih prekida'!R:R, 'Reg. neplaniranih prekida'!B:B, Mreze!C$8, 'Reg. neplaniranih prekida'!G:G, 'Uzroci prekida'!E$15))/C109,0)</f>
        <v>0</v>
      </c>
      <c r="N109" s="188">
        <f>IF(B109&lt;&gt;"",(SUMIFS('Reg. neplaniranih prekida'!E:E, 'Reg. neplaniranih prekida'!B:B, Mreze!C112, 'Reg. neplaniranih prekida'!G:G, 'Uzroci prekida'!E$16)+C109*SUMIFS('Reg. neplaniranih prekida'!R:R, 'Reg. neplaniranih prekida'!B:B, Mreze!C$8, 'Reg. neplaniranih prekida'!G:G, 'Uzroci prekida'!E$16))/C109,0)</f>
        <v>0</v>
      </c>
      <c r="O109" s="189">
        <f t="shared" si="13"/>
        <v>0</v>
      </c>
      <c r="P109" s="63">
        <f>IF(B109&lt;&gt;"",(SUMIFS('Reg. neplaniranih prekida'!T:T,'Reg. neplaniranih prekida'!B:B,Mreze!C112,'Reg. neplaniranih prekida'!G:G,'Uzroci prekida'!E$12)+C109*SUMIFS('Reg. neplaniranih prekida'!S:S,'Reg. neplaniranih prekida'!B:B,Mreze!C$8,'Reg. neplaniranih prekida'!G:G,'Uzroci prekida'!E$12))/C109,0)</f>
        <v>0</v>
      </c>
      <c r="Q109" s="63">
        <f>IF(B109&lt;&gt;"",(SUMIFS('Reg. neplaniranih prekida'!T:T,'Reg. neplaniranih prekida'!B:B,Mreze!C112,'Reg. neplaniranih prekida'!G:G,'Uzroci prekida'!E$13)+C109*SUMIFS('Reg. neplaniranih prekida'!S:S,'Reg. neplaniranih prekida'!B:B,Mreze!C$8,'Reg. neplaniranih prekida'!G:G,'Uzroci prekida'!E$13))/C109,0)</f>
        <v>0</v>
      </c>
      <c r="R109" s="63">
        <f>IF(B109&lt;&gt;"",(SUMIFS('Reg. neplaniranih prekida'!T:T,'Reg. neplaniranih prekida'!B:B,Mreze!C112,'Reg. neplaniranih prekida'!G:G,'Uzroci prekida'!E$14)+C109*SUMIFS('Reg. neplaniranih prekida'!S:S,'Reg. neplaniranih prekida'!B:B,Mreze!C$8,'Reg. neplaniranih prekida'!G:G,'Uzroci prekida'!E$14))/C109,0)</f>
        <v>0</v>
      </c>
      <c r="S109" s="190">
        <f>IF(B109&lt;&gt;"",(SUMIFS('Reg. neplaniranih prekida'!T:T,'Reg. neplaniranih prekida'!B:B,Mreze!C112,'Reg. neplaniranih prekida'!G:G,'Uzroci prekida'!E$15)+C109*SUMIFS('Reg. neplaniranih prekida'!S:S,'Reg. neplaniranih prekida'!B:B,Mreze!C$8,'Reg. neplaniranih prekida'!G:G,'Uzroci prekida'!E$15))/C109,0)</f>
        <v>0</v>
      </c>
      <c r="T109" s="63">
        <f>IF(B109&lt;&gt;"",(SUMIFS('Reg. neplaniranih prekida'!T:T,'Reg. neplaniranih prekida'!B:B,Mreze!C112,'Reg. neplaniranih prekida'!G:G,'Uzroci prekida'!E$16)+C109*SUMIFS('Reg. neplaniranih prekida'!S:S,'Reg. neplaniranih prekida'!B:B,Mreze!C$8,'Reg. neplaniranih prekida'!G:G,'Uzroci prekida'!E$16))/C109,0)</f>
        <v>0</v>
      </c>
      <c r="U109" s="64">
        <f t="shared" si="14"/>
        <v>0</v>
      </c>
      <c r="V109" s="62">
        <f>IF(B109&lt;&gt;"",SUMIF('Reg.Visa sila'!B:B, Mreze!C112, 'Reg.Visa sila'!R:R)+SUMIF('Reg.Visa sila'!B:B, Mreze!C$8, 'Reg.Visa sila'!R:R),0)</f>
        <v>0</v>
      </c>
      <c r="W109" s="62">
        <f>IF(B109&lt;&gt;"",SUMIF('Reg.Visa sila'!B:B,Mreze!C112,'Reg.Visa sila'!S:S)+SUMIF('Reg.Visa sila'!B:B,Mreze!C$8,'Reg.Visa sila'!S:S),0)</f>
        <v>0</v>
      </c>
      <c r="X109" s="189">
        <f>IF(B109&lt;&gt;"",(SUMIFS('Reg.Visa sila'!E:E, 'Reg.Visa sila'!B:B, Mreze!C112)+C109*SUMIFS('Reg.Visa sila'!R:R, 'Reg.Visa sila'!B:B, Mreze!C$8, 'Reg.Visa sila'!G:G, visa1))/C109,0)</f>
        <v>0</v>
      </c>
      <c r="Y109" s="64">
        <f>IF(B109&lt;&gt;"",(SUMIFS('Reg.Visa sila'!T:T, 'Reg.Visa sila'!B:B, Mreze!C112)+C109*SUMIFS('Reg.Visa sila'!S:S,'Reg.Visa sila'!B:B,Mreze!C$8,'Reg.Visa sila'!G:G,visa1))/C109,0)</f>
        <v>0</v>
      </c>
      <c r="Z109" s="62">
        <f>IF(B109&lt;&gt;"",SUMIF('Reg. planiranih prekida'!B:B, Mreze!C112, 'Reg. planiranih prekida'!S:S)+SUMIF('Reg. planiranih prekida'!B:B, Mreze!C$8, 'Reg. planiranih prekida'!S:S),0)</f>
        <v>0</v>
      </c>
      <c r="AA109" s="62">
        <f>IF(B109&lt;&gt;"",SUMIF('Reg. planiranih prekida'!B:B,Mreze!C112,'Reg. planiranih prekida'!T:T)+SUMIF('Reg. planiranih prekida'!B:B,Mreze!C$8,'Reg. planiranih prekida'!T:T),0)</f>
        <v>0</v>
      </c>
      <c r="AB109" s="188">
        <f>IF(B109&lt;&gt;"",(SUMIFS('Reg. planiranih prekida'!E:E, 'Reg. planiranih prekida'!B:B, Mreze!C112, 'Reg. planiranih prekida'!G:G, 'Uzroci prekida'!E$8)+C109*SUMIFS('Reg. planiranih prekida'!S:S, 'Reg. planiranih prekida'!B:B, Mreze!C$8, 'Reg. planiranih prekida'!G:G, 'Uzroci prekida'!E$8))/C109,0)</f>
        <v>0</v>
      </c>
      <c r="AC109" s="188">
        <f>IF(B109&lt;&gt;"",(SUMIFS('Reg. planiranih prekida'!E:E, 'Reg. planiranih prekida'!B:B, Mreze!C112, 'Reg. planiranih prekida'!G:G, 'Uzroci prekida'!E$9)+C109*SUMIFS('Reg. planiranih prekida'!S:S, 'Reg. planiranih prekida'!B:B, Mreze!C$8, 'Reg. planiranih prekida'!G:G, 'Uzroci prekida'!E$9))/C109,0)</f>
        <v>0</v>
      </c>
      <c r="AD109" s="188">
        <f>IF(B109&lt;&gt;"",(SUMIFS('Reg. planiranih prekida'!E:E, 'Reg. planiranih prekida'!B:B, Mreze!C112, 'Reg. planiranih prekida'!G:G, 'Uzroci prekida'!E$10)+C109*SUMIFS('Reg. planiranih prekida'!S:S, 'Reg. planiranih prekida'!B:B, Mreze!C$8, 'Reg. planiranih prekida'!G:G, 'Uzroci prekida'!E$10))/C109,0)</f>
        <v>0</v>
      </c>
      <c r="AE109" s="188">
        <f>IF(B109&lt;&gt;"",(SUMIFS('Reg. planiranih prekida'!E:E, 'Reg. planiranih prekida'!B:B, Mreze!C112, 'Reg. planiranih prekida'!G:G, 'Uzroci prekida'!E$11)+C109*SUMIFS('Reg. planiranih prekida'!S:S, 'Reg. planiranih prekida'!B:B, Mreze!C$8, 'Reg. planiranih prekida'!G:G, 'Uzroci prekida'!E$11))/C109,0)</f>
        <v>0</v>
      </c>
      <c r="AF109" s="189">
        <f t="shared" si="15"/>
        <v>0</v>
      </c>
      <c r="AG109" s="63">
        <f>IF(B109&lt;&gt;"",(SUMIFS('Reg. planiranih prekida'!U:U, 'Reg. planiranih prekida'!B:B, Mreze!C112, 'Reg. planiranih prekida'!G:G, 'Uzroci prekida'!E$8)+C109*SUMIFS('Reg. planiranih prekida'!T:T,'Reg. planiranih prekida'!B:B,Mreze!C$8,'Reg. planiranih prekida'!G:G,'Uzroci prekida'!E$8))/C109,0)</f>
        <v>0</v>
      </c>
      <c r="AH109" s="63">
        <f>IF(B109&lt;&gt;"",(SUMIFS('Reg. planiranih prekida'!U:U, 'Reg. planiranih prekida'!B:B, Mreze!C112, 'Reg. planiranih prekida'!G:G, 'Uzroci prekida'!E$9)+C109*SUMIFS('Reg. planiranih prekida'!T:T,'Reg. planiranih prekida'!B:B,Mreze!C$8,'Reg. planiranih prekida'!G:G,'Uzroci prekida'!E$9))/C109,0)</f>
        <v>0</v>
      </c>
      <c r="AI109" s="63">
        <f>IF(B109&lt;&gt;"",(SUMIFS('Reg. planiranih prekida'!U:U, 'Reg. planiranih prekida'!B:B, Mreze!C112, 'Reg. planiranih prekida'!G:G, 'Uzroci prekida'!E$10)+C109*SUMIFS('Reg. planiranih prekida'!T:T,'Reg. planiranih prekida'!B:B,Mreze!C$8,'Reg. planiranih prekida'!G:G,'Uzroci prekida'!E$10))/C109,0)</f>
        <v>0</v>
      </c>
      <c r="AJ109" s="63">
        <f>IF(B109&lt;&gt;"",(SUMIFS('Reg. planiranih prekida'!U:U, 'Reg. planiranih prekida'!B:B, Mreze!C112, 'Reg. planiranih prekida'!G:G, 'Uzroci prekida'!E$11)+C109*SUMIFS('Reg. planiranih prekida'!T:T,'Reg. planiranih prekida'!B:B,Mreze!C$8,'Reg. planiranih prekida'!G:G,'Uzroci prekida'!E$11))/C109,0)</f>
        <v>0</v>
      </c>
      <c r="AK109" s="191">
        <f t="shared" si="16"/>
        <v>0</v>
      </c>
    </row>
  </sheetData>
  <sheetProtection password="CE28" sheet="1" objects="1" scenarios="1" selectLockedCells="1" sort="0" autoFilter="0" selectUnlockedCells="1"/>
  <mergeCells count="21">
    <mergeCell ref="Z4:Z5"/>
    <mergeCell ref="AA4:AA5"/>
    <mergeCell ref="AB4:AF4"/>
    <mergeCell ref="AG4:AK4"/>
    <mergeCell ref="Z3:AK3"/>
    <mergeCell ref="V4:V5"/>
    <mergeCell ref="W4:W5"/>
    <mergeCell ref="X4:X5"/>
    <mergeCell ref="Y4:Y5"/>
    <mergeCell ref="V3:Y3"/>
    <mergeCell ref="A3:B4"/>
    <mergeCell ref="C3:C5"/>
    <mergeCell ref="H4:H5"/>
    <mergeCell ref="J4:O4"/>
    <mergeCell ref="P4:U4"/>
    <mergeCell ref="I4:I5"/>
    <mergeCell ref="H3:U3"/>
    <mergeCell ref="D3:D5"/>
    <mergeCell ref="F3:F5"/>
    <mergeCell ref="G3:G5"/>
    <mergeCell ref="E3:E5"/>
  </mergeCells>
  <pageMargins left="0.7" right="0.7" top="0.75" bottom="0.75" header="0.3" footer="0.3"/>
  <pageSetup paperSize="9" orientation="landscape" r:id="rId1"/>
  <headerFooter>
    <oddFooter>&amp;CДетаљни извештај о прекидима по мрежама&amp;RСтрана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9"/>
  <sheetViews>
    <sheetView showGridLines="0" showZeros="0" workbookViewId="0">
      <selection activeCell="B6" sqref="B6"/>
    </sheetView>
  </sheetViews>
  <sheetFormatPr defaultRowHeight="15" x14ac:dyDescent="0.25"/>
  <cols>
    <col min="1" max="1" width="7.28515625" style="104" customWidth="1"/>
    <col min="2" max="2" width="38.7109375" style="197" customWidth="1"/>
    <col min="3" max="4" width="6.42578125" style="198" hidden="1" customWidth="1"/>
    <col min="5" max="5" width="7" style="198" hidden="1" customWidth="1"/>
    <col min="6" max="6" width="7.85546875" style="199" hidden="1" customWidth="1"/>
    <col min="7" max="7" width="6.42578125" style="198" hidden="1" customWidth="1"/>
    <col min="8" max="8" width="5.85546875" style="200" hidden="1" customWidth="1"/>
    <col min="9" max="9" width="7" style="200" hidden="1" customWidth="1"/>
    <col min="10" max="14" width="9.140625" style="201" hidden="1" customWidth="1"/>
    <col min="15" max="15" width="9.140625" style="202"/>
    <col min="16" max="20" width="9.140625" style="201" hidden="1" customWidth="1"/>
    <col min="21" max="21" width="9.140625" style="201"/>
    <col min="22" max="22" width="9.140625" style="202"/>
    <col min="23" max="23" width="5.85546875" style="200" hidden="1" customWidth="1"/>
    <col min="24" max="24" width="7" style="200" hidden="1" customWidth="1"/>
    <col min="25" max="26" width="9.140625" style="104" hidden="1" customWidth="1"/>
    <col min="27" max="27" width="5.85546875" style="200" hidden="1" customWidth="1"/>
    <col min="28" max="28" width="7" style="200" hidden="1" customWidth="1"/>
    <col min="29" max="32" width="9.140625" style="104" hidden="1" customWidth="1"/>
    <col min="33" max="34" width="9.140625" style="104"/>
    <col min="35" max="38" width="9.140625" style="104" hidden="1" customWidth="1"/>
    <col min="39" max="41" width="9.140625" style="104"/>
    <col min="42" max="42" width="2.28515625" customWidth="1"/>
  </cols>
  <sheetData>
    <row r="1" spans="1:48" s="26" customFormat="1" x14ac:dyDescent="0.25">
      <c r="A1" s="26" t="s">
        <v>101</v>
      </c>
      <c r="B1" s="50"/>
      <c r="C1" s="181">
        <f>Pocetna!C18</f>
        <v>0</v>
      </c>
      <c r="D1" s="55"/>
      <c r="E1" s="55"/>
      <c r="F1" s="59"/>
      <c r="G1" s="55"/>
      <c r="H1" s="27"/>
      <c r="I1" s="27"/>
      <c r="J1" s="56"/>
      <c r="K1" s="56"/>
      <c r="L1" s="56"/>
      <c r="M1" s="56"/>
      <c r="N1" s="56"/>
      <c r="O1" s="57">
        <f>Pocetna!C18</f>
        <v>0</v>
      </c>
      <c r="P1" s="56"/>
      <c r="Q1" s="56"/>
      <c r="R1" s="56"/>
      <c r="S1" s="56"/>
      <c r="T1" s="56"/>
      <c r="U1" s="57"/>
      <c r="V1" s="27"/>
      <c r="W1" s="27"/>
      <c r="Z1" s="27"/>
      <c r="AA1" s="27"/>
    </row>
    <row r="2" spans="1:48" s="26" customFormat="1" ht="15.75" thickBot="1" x14ac:dyDescent="0.3">
      <c r="A2" s="26" t="s">
        <v>81</v>
      </c>
      <c r="B2" s="50"/>
      <c r="C2" s="55" t="str">
        <f>Pocetna!C27</f>
        <v>01.јануар.2014.-31.децембар.2014.године</v>
      </c>
      <c r="D2" s="55"/>
      <c r="E2" s="55"/>
      <c r="F2" s="59"/>
      <c r="G2" s="55"/>
      <c r="H2" s="27"/>
      <c r="I2" s="27"/>
      <c r="J2" s="56"/>
      <c r="K2" s="56"/>
      <c r="L2" s="56"/>
      <c r="M2" s="56"/>
      <c r="N2" s="56"/>
      <c r="O2" s="57" t="str">
        <f>Pocetna!C27</f>
        <v>01.јануар.2014.-31.децембар.2014.године</v>
      </c>
      <c r="P2" s="56"/>
      <c r="Q2" s="56"/>
      <c r="R2" s="56"/>
      <c r="S2" s="56"/>
      <c r="T2" s="56"/>
      <c r="U2" s="57"/>
      <c r="V2" s="27"/>
      <c r="W2" s="27"/>
      <c r="Z2" s="27"/>
      <c r="AA2" s="27"/>
    </row>
    <row r="3" spans="1:48" s="105" customFormat="1" ht="30.75" customHeight="1" x14ac:dyDescent="0.25">
      <c r="A3" s="354" t="s">
        <v>158</v>
      </c>
      <c r="B3" s="355"/>
      <c r="C3" s="351" t="s">
        <v>56</v>
      </c>
      <c r="D3" s="351" t="s">
        <v>57</v>
      </c>
      <c r="E3" s="351" t="s">
        <v>54</v>
      </c>
      <c r="F3" s="358" t="s">
        <v>58</v>
      </c>
      <c r="G3" s="351" t="s">
        <v>40</v>
      </c>
      <c r="H3" s="116" t="s">
        <v>22</v>
      </c>
      <c r="I3" s="116"/>
      <c r="J3" s="116"/>
      <c r="K3" s="116"/>
      <c r="L3" s="116"/>
      <c r="M3" s="116"/>
      <c r="N3" s="116"/>
      <c r="O3" s="363" t="s">
        <v>177</v>
      </c>
      <c r="P3" s="364"/>
      <c r="Q3" s="364"/>
      <c r="R3" s="364"/>
      <c r="S3" s="364"/>
      <c r="T3" s="364"/>
      <c r="U3" s="364"/>
      <c r="V3" s="364"/>
      <c r="W3" s="364"/>
      <c r="X3" s="364"/>
      <c r="Y3" s="364"/>
      <c r="Z3" s="364"/>
      <c r="AA3" s="364"/>
      <c r="AB3" s="364"/>
      <c r="AC3" s="364"/>
      <c r="AD3" s="364"/>
      <c r="AE3" s="364"/>
      <c r="AF3" s="364"/>
      <c r="AG3" s="365"/>
      <c r="AH3" s="363" t="s">
        <v>178</v>
      </c>
      <c r="AI3" s="364"/>
      <c r="AJ3" s="364"/>
      <c r="AK3" s="364"/>
      <c r="AL3" s="364"/>
      <c r="AM3" s="364"/>
      <c r="AN3" s="364"/>
      <c r="AO3" s="366"/>
      <c r="AQ3" s="350" t="s">
        <v>153</v>
      </c>
      <c r="AR3" s="350"/>
      <c r="AS3" s="350"/>
      <c r="AT3" s="350"/>
      <c r="AU3" s="350"/>
      <c r="AV3" s="258"/>
    </row>
    <row r="4" spans="1:48" s="105" customFormat="1" ht="30" customHeight="1" x14ac:dyDescent="0.25">
      <c r="A4" s="356"/>
      <c r="B4" s="357"/>
      <c r="C4" s="352"/>
      <c r="D4" s="352"/>
      <c r="E4" s="352"/>
      <c r="F4" s="359"/>
      <c r="G4" s="352"/>
      <c r="H4" s="117" t="s">
        <v>41</v>
      </c>
      <c r="I4" s="117" t="s">
        <v>54</v>
      </c>
      <c r="J4" s="118"/>
      <c r="K4" s="119"/>
      <c r="L4" s="119"/>
      <c r="M4" s="119"/>
      <c r="N4" s="119"/>
      <c r="O4" s="361" t="s">
        <v>74</v>
      </c>
      <c r="P4" s="367"/>
      <c r="Q4" s="367"/>
      <c r="R4" s="367"/>
      <c r="S4" s="367"/>
      <c r="T4" s="367"/>
      <c r="U4" s="368"/>
      <c r="V4" s="361" t="s">
        <v>75</v>
      </c>
      <c r="W4" s="367"/>
      <c r="X4" s="367"/>
      <c r="Y4" s="367"/>
      <c r="Z4" s="367"/>
      <c r="AA4" s="367"/>
      <c r="AB4" s="367"/>
      <c r="AC4" s="367"/>
      <c r="AD4" s="367"/>
      <c r="AE4" s="367"/>
      <c r="AF4" s="367"/>
      <c r="AG4" s="368"/>
      <c r="AH4" s="361" t="s">
        <v>74</v>
      </c>
      <c r="AI4" s="367"/>
      <c r="AJ4" s="367"/>
      <c r="AK4" s="367"/>
      <c r="AL4" s="367"/>
      <c r="AM4" s="368"/>
      <c r="AN4" s="361" t="s">
        <v>75</v>
      </c>
      <c r="AO4" s="362"/>
      <c r="AQ4" s="258"/>
      <c r="AR4" s="258"/>
      <c r="AS4" s="258"/>
      <c r="AT4" s="258"/>
      <c r="AU4" s="258"/>
      <c r="AV4" s="258"/>
    </row>
    <row r="5" spans="1:48" s="105" customFormat="1" ht="43.5" customHeight="1" x14ac:dyDescent="0.25">
      <c r="A5" s="106" t="s">
        <v>23</v>
      </c>
      <c r="B5" s="184" t="s">
        <v>179</v>
      </c>
      <c r="C5" s="353"/>
      <c r="D5" s="353"/>
      <c r="E5" s="353"/>
      <c r="F5" s="360"/>
      <c r="G5" s="353"/>
      <c r="H5" s="117"/>
      <c r="I5" s="117"/>
      <c r="J5" s="53" t="s">
        <v>10</v>
      </c>
      <c r="K5" s="53" t="s">
        <v>11</v>
      </c>
      <c r="L5" s="53" t="s">
        <v>15</v>
      </c>
      <c r="M5" s="53" t="s">
        <v>18</v>
      </c>
      <c r="N5" s="53" t="s">
        <v>21</v>
      </c>
      <c r="O5" s="182" t="s">
        <v>73</v>
      </c>
      <c r="P5" s="53" t="s">
        <v>10</v>
      </c>
      <c r="Q5" s="53" t="s">
        <v>11</v>
      </c>
      <c r="R5" s="53" t="s">
        <v>15</v>
      </c>
      <c r="S5" s="53" t="s">
        <v>18</v>
      </c>
      <c r="T5" s="53" t="s">
        <v>21</v>
      </c>
      <c r="U5" s="121" t="s">
        <v>76</v>
      </c>
      <c r="V5" s="182" t="s">
        <v>168</v>
      </c>
      <c r="W5" s="117"/>
      <c r="X5" s="117"/>
      <c r="Y5" s="120"/>
      <c r="Z5" s="120"/>
      <c r="AA5" s="117"/>
      <c r="AB5" s="117"/>
      <c r="AC5" s="53" t="s">
        <v>1</v>
      </c>
      <c r="AD5" s="53" t="s">
        <v>3</v>
      </c>
      <c r="AE5" s="53" t="s">
        <v>5</v>
      </c>
      <c r="AF5" s="53" t="s">
        <v>7</v>
      </c>
      <c r="AG5" s="182" t="s">
        <v>76</v>
      </c>
      <c r="AH5" s="182" t="s">
        <v>73</v>
      </c>
      <c r="AI5" s="53" t="s">
        <v>1</v>
      </c>
      <c r="AJ5" s="53" t="s">
        <v>3</v>
      </c>
      <c r="AK5" s="53" t="s">
        <v>5</v>
      </c>
      <c r="AL5" s="53" t="s">
        <v>7</v>
      </c>
      <c r="AM5" s="182" t="s">
        <v>76</v>
      </c>
      <c r="AN5" s="182" t="s">
        <v>168</v>
      </c>
      <c r="AO5" s="183" t="s">
        <v>76</v>
      </c>
    </row>
    <row r="6" spans="1:48" x14ac:dyDescent="0.25">
      <c r="A6" s="204">
        <v>1</v>
      </c>
      <c r="B6" s="205" t="str">
        <f>IF(Mreze!B9&lt;&gt;"",Mreze!B9,"")</f>
        <v/>
      </c>
      <c r="C6" s="206">
        <f>Mreze!F9</f>
        <v>0</v>
      </c>
      <c r="D6" s="206">
        <f>H6+W6+AA6</f>
        <v>0</v>
      </c>
      <c r="E6" s="206">
        <f>I6+X6+AB6</f>
        <v>0</v>
      </c>
      <c r="F6" s="207">
        <f>O6+Y6+AH6</f>
        <v>0</v>
      </c>
      <c r="G6" s="206">
        <f>V6+Z6+AN6</f>
        <v>0</v>
      </c>
      <c r="H6" s="108">
        <f t="shared" ref="H6" si="0">L6+AA6+AE6</f>
        <v>0</v>
      </c>
      <c r="I6" s="208">
        <f>IF(B6&lt;&gt;"",SUMIF('Reg. neplaniranih prekida'!B:B,Mreze!C9,'Reg. neplaniranih prekida'!S:S)+SUMIF('Reg. neplaniranih prekida'!B:B,Mreze!C$8,'Reg. neplaniranih prekida'!S:S),0)</f>
        <v>0</v>
      </c>
      <c r="J6" s="72">
        <f>IF(B6&lt;&gt;"",(SUMIFS('Reg. neplaniranih prekida'!E:E,'Reg. neplaniranih prekida'!B:B,Mreze!C9,'Reg. neplaniranih prekida'!G:G,'Uzroci prekida'!E$12)+C6*SUMIFS('Reg. neplaniranih prekida'!R:R, 'Reg. neplaniranih prekida'!B:B, Mreze!C$8, 'Reg. neplaniranih prekida'!G:G, 'Uzroci prekida'!E$12))/C6,0)</f>
        <v>0</v>
      </c>
      <c r="K6" s="72">
        <f>IF(B6&lt;&gt;"",(SUMIFS('Reg. neplaniranih prekida'!E:E, 'Reg. neplaniranih prekida'!B:B, Mreze!C9, 'Reg. neplaniranih prekida'!G:G, 'Uzroci prekida'!E$13)+C6*SUMIFS('Reg. neplaniranih prekida'!R:R, 'Reg. neplaniranih prekida'!B:B, Mreze!C$8, 'Reg. neplaniranih prekida'!G:G, 'Uzroci prekida'!E$13))/C6,0)</f>
        <v>0</v>
      </c>
      <c r="L6" s="72">
        <f>IF(B6&lt;&gt;"",(SUMIFS('Reg. neplaniranih prekida'!E:E, 'Reg. neplaniranih prekida'!B:B, Mreze!C9, 'Reg. neplaniranih prekida'!G:G, 'Uzroci prekida'!E$14)+C6*SUMIFS('Reg. neplaniranih prekida'!R:R, 'Reg. neplaniranih prekida'!B:B, Mreze!C$8, 'Reg. neplaniranih prekida'!G:G, 'Uzroci prekida'!E$14))/C6,0)</f>
        <v>0</v>
      </c>
      <c r="M6" s="72">
        <f>IF(B6&lt;&gt;"",(SUMIFS('Reg. neplaniranih prekida'!E:E, 'Reg. neplaniranih prekida'!B:B, Mreze!C9, 'Reg. neplaniranih prekida'!G:G, 'Uzroci prekida'!E$15)+C6*SUMIFS('Reg. neplaniranih prekida'!R:R, 'Reg. neplaniranih prekida'!B:B, Mreze!C$8, 'Reg. neplaniranih prekida'!G:G, 'Uzroci prekida'!E$15))/C6,0)</f>
        <v>0</v>
      </c>
      <c r="N6" s="72">
        <f>IF(B6&lt;&gt;"",(SUMIFS('Reg. neplaniranih prekida'!E:E, 'Reg. neplaniranih prekida'!B:B, Mreze!C9, 'Reg. neplaniranih prekida'!G:G, 'Uzroci prekida'!E$16)+C6*SUMIFS('Reg. neplaniranih prekida'!R:R, 'Reg. neplaniranih prekida'!B:B, Mreze!C$8, 'Reg. neplaniranih prekida'!G:G, 'Uzroci prekida'!E$16))/C6,0)</f>
        <v>0</v>
      </c>
      <c r="O6" s="209">
        <f>SUM(J6:N6)</f>
        <v>0</v>
      </c>
      <c r="P6" s="210">
        <f>IF(B6&lt;&gt;"",(SUMIFS('Reg. neplaniranih prekida'!T:T,'Reg. neplaniranih prekida'!B:B,Mreze!C9,'Reg. neplaniranih prekida'!G:G,'Uzroci prekida'!E$12)+C6*SUMIFS('Reg. neplaniranih prekida'!S:S,'Reg. neplaniranih prekida'!B:B,Mreze!C$8,'Reg. neplaniranih prekida'!G:G,'Uzroci prekida'!E$12))/C6,0)</f>
        <v>0</v>
      </c>
      <c r="Q6" s="210">
        <f>IF(B6&lt;&gt;"",(SUMIFS('Reg. neplaniranih prekida'!T:T,'Reg. neplaniranih prekida'!B:B,Mreze!C9,'Reg. neplaniranih prekida'!G:G,'Uzroci prekida'!E$13)+C6*SUMIFS('Reg. neplaniranih prekida'!S:S,'Reg. neplaniranih prekida'!B:B,Mreze!C$8,'Reg. neplaniranih prekida'!G:G,'Uzroci prekida'!E$13))/C6,0)</f>
        <v>0</v>
      </c>
      <c r="R6" s="210">
        <f>IF(B6&lt;&gt;"",(SUMIFS('Reg. neplaniranih prekida'!T:T,'Reg. neplaniranih prekida'!B:B,Mreze!C9,'Reg. neplaniranih prekida'!G:G,'Uzroci prekida'!E$14)+C6*SUMIFS('Reg. neplaniranih prekida'!S:S,'Reg. neplaniranih prekida'!B:B,Mreze!C$8,'Reg. neplaniranih prekida'!G:G,'Uzroci prekida'!E$14))/C6,0)</f>
        <v>0</v>
      </c>
      <c r="S6" s="211">
        <f>IF(B6&lt;&gt;"",(SUMIFS('Reg. neplaniranih prekida'!T:T,'Reg. neplaniranih prekida'!B:B,Mreze!C9,'Reg. neplaniranih prekida'!G:G,'Uzroci prekida'!E$15)+C6*SUMIFS('Reg. neplaniranih prekida'!S:S,'Reg. neplaniranih prekida'!B:B,Mreze!C$8,'Reg. neplaniranih prekida'!G:G,'Uzroci prekida'!E$15))/C6,0)</f>
        <v>0</v>
      </c>
      <c r="T6" s="210">
        <f>IF(B6&lt;&gt;"",(SUMIFS('Reg. neplaniranih prekida'!T:T,'Reg. neplaniranih prekida'!B:B,Mreze!C9,'Reg. neplaniranih prekida'!G:G,'Uzroci prekida'!E$16)+C6*SUMIFS('Reg. neplaniranih prekida'!S:S,'Reg. neplaniranih prekida'!B:B,Mreze!C$8,'Reg. neplaniranih prekida'!G:G,'Uzroci prekida'!E$16))/C6,0)</f>
        <v>0</v>
      </c>
      <c r="U6" s="213">
        <f>IF('Pokazatelji kvaliteta isporuke'!F$15&gt;0,IF(O6&lt;&gt;"", O6/'Pokazatelji kvaliteta isporuke'!F$15,0),0)</f>
        <v>0</v>
      </c>
      <c r="V6" s="210">
        <f>SUM(P6:T6)</f>
        <v>0</v>
      </c>
      <c r="W6" s="255">
        <f>IF(B6&lt;&gt;"",SUMIF('Reg.Visa sila'!B:B, Mreze!C9, 'Reg.Visa sila'!R:R)+SUMIF('Reg.Visa sila'!B:B, Mreze!C$8, 'Reg.Visa sila'!R:R),0)</f>
        <v>0</v>
      </c>
      <c r="X6" s="255">
        <f>IF(B6&lt;&gt;"",SUMIF('Reg.Visa sila'!B:B,Mreze!C9,'Reg.Visa sila'!S:S)+SUMIF('Reg.Visa sila'!B:B,Mreze!C$8,'Reg.Visa sila'!S:S),0)</f>
        <v>0</v>
      </c>
      <c r="Y6" s="209">
        <f>IF(B6&lt;&gt;"",(SUMIFS('Reg.Visa sila'!E:E, 'Reg.Visa sila'!B:B, Mreze!C9)+C6*SUMIFS('Reg.Visa sila'!R:R, 'Reg.Visa sila'!B:B, Mreze!C$8, 'Reg.Visa sila'!G:G, visa1))/C6,0)</f>
        <v>0</v>
      </c>
      <c r="Z6" s="209">
        <f>IF(B6&lt;&gt;"",(SUMIFS('Reg.Visa sila'!T:T, 'Reg.Visa sila'!B:B, Mreze!C9)+C6*SUMIFS('Reg.Visa sila'!S:S,'Reg.Visa sila'!B:B,Mreze!C$8,'Reg.Visa sila'!G:G,visa1))/C6,0)</f>
        <v>0</v>
      </c>
      <c r="AA6" s="212">
        <f>IF(B6&lt;&gt;"",SUMIF('Reg. planiranih prekida'!B:B, Mreze!C9, 'Reg. planiranih prekida'!C:C)+SUMIF('Reg. planiranih prekida'!B:B, Mreze!C$8, 'Reg. planiranih prekida'!C:C),0)</f>
        <v>0</v>
      </c>
      <c r="AB6" s="212">
        <f>IF(B6&lt;&gt;"",SUMIF('Reg. planiranih prekida'!B:B,Mreze!C9,'Reg. planiranih prekida'!T:T)+SUMIF('Reg. planiranih prekida'!B:B,Mreze!C$8,'Reg. planiranih prekida'!T:T),0)</f>
        <v>0</v>
      </c>
      <c r="AC6" s="209">
        <f>IF(B6&lt;&gt;"",(SUMIFS('Reg. planiranih prekida'!E:E, 'Reg. planiranih prekida'!B:B, Mreze!C9, 'Reg. planiranih prekida'!G:G, 'Uzroci prekida'!E$8)+C6*SUMIFS('Reg. planiranih prekida'!S:S, 'Reg. planiranih prekida'!B:B, Mreze!C$8, 'Reg. planiranih prekida'!G:G, 'Uzroci prekida'!E$8))/C6,0)</f>
        <v>0</v>
      </c>
      <c r="AD6" s="209">
        <f>IF(B6&lt;&gt;"",(SUMIFS('Reg. planiranih prekida'!E:E, 'Reg. planiranih prekida'!B:B, Mreze!C9, 'Reg. planiranih prekida'!G:G, 'Uzroci prekida'!E$9)+C6*SUMIFS('Reg. planiranih prekida'!S:S, 'Reg. planiranih prekida'!B:B, Mreze!C$8, 'Reg. planiranih prekida'!G:G, 'Uzroci prekida'!E$9))/C6,0)</f>
        <v>0</v>
      </c>
      <c r="AE6" s="209">
        <f>IF(B6&lt;&gt;"",(SUMIFS('Reg. planiranih prekida'!E:E, 'Reg. planiranih prekida'!B:B, Mreze!C9, 'Reg. planiranih prekida'!G:G, 'Uzroci prekida'!E$10)+C6*SUMIFS('Reg. planiranih prekida'!S:S, 'Reg. planiranih prekida'!B:B, Mreze!C$8, 'Reg. planiranih prekida'!G:G, 'Uzroci prekida'!E$10))/C6,0)</f>
        <v>0</v>
      </c>
      <c r="AF6" s="209">
        <f>IF(B6&lt;&gt;"",(SUMIFS('Reg. planiranih prekida'!E:E, 'Reg. planiranih prekida'!B:B, Mreze!C9, 'Reg. planiranih prekida'!G:G, 'Uzroci prekida'!E$11)+C6*SUMIFS('Reg. planiranih prekida'!S:S, 'Reg. planiranih prekida'!B:B, Mreze!C$8, 'Reg. planiranih prekida'!G:G, 'Uzroci prekida'!E$11))/C6,0)</f>
        <v>0</v>
      </c>
      <c r="AG6" s="213">
        <f>IF('Pokazatelji kvaliteta isporuke'!G$15&gt;0,IF(V6&lt;&gt;"", V6/'Pokazatelji kvaliteta isporuke'!G$15,0),0)</f>
        <v>0</v>
      </c>
      <c r="AH6" s="209">
        <f>SUM(AC6:AF6)</f>
        <v>0</v>
      </c>
      <c r="AI6" s="210">
        <f>IF(B6&lt;&gt;"",(SUMIFS('Reg. planiranih prekida'!U:U, 'Reg. planiranih prekida'!B:B, Mreze!C9, 'Reg. planiranih prekida'!G:G, 'Uzroci prekida'!E$8)+C6*SUMIFS('Reg. planiranih prekida'!T:T,'Reg. planiranih prekida'!B:B,Mreze!C$8,'Reg. planiranih prekida'!G:G,'Uzroci prekida'!E$8))/C6,0)</f>
        <v>0</v>
      </c>
      <c r="AJ6" s="210">
        <f>IF(B6&lt;&gt;"",(SUMIFS('Reg. planiranih prekida'!U:U, 'Reg. planiranih prekida'!B:B, Mreze!C9, 'Reg. planiranih prekida'!G:G, 'Uzroci prekida'!E$9)+C6*SUMIFS('Reg. planiranih prekida'!T:T,'Reg. planiranih prekida'!B:B,Mreze!C$8,'Reg. planiranih prekida'!G:G,'Uzroci prekida'!E$9))/C6,0)</f>
        <v>0</v>
      </c>
      <c r="AK6" s="210">
        <f>IF(B6&lt;&gt;"",(SUMIFS('Reg. planiranih prekida'!U:U, 'Reg. planiranih prekida'!B:B, Mreze!C9, 'Reg. planiranih prekida'!G:G, 'Uzroci prekida'!E$10)+C6*SUMIFS('Reg. planiranih prekida'!T:T,'Reg. planiranih prekida'!B:B,Mreze!C$8,'Reg. planiranih prekida'!G:G,'Uzroci prekida'!E$10))/C6,0)</f>
        <v>0</v>
      </c>
      <c r="AL6" s="210">
        <f>IF(B6&lt;&gt;"",(SUMIFS('Reg. planiranih prekida'!U:U, 'Reg. planiranih prekida'!B:B, Mreze!C9, 'Reg. planiranih prekida'!G:G, 'Uzroci prekida'!E$11)+C6*SUMIFS('Reg. planiranih prekida'!T:T,'Reg. planiranih prekida'!B:B,Mreze!C$8,'Reg. planiranih prekida'!G:G,'Uzroci prekida'!E$11))/C6,0)</f>
        <v>0</v>
      </c>
      <c r="AM6" s="213">
        <f>IF('Pokazatelji kvaliteta isporuke'!F$30,IF(AH6&lt;&gt;"", AH6/'Pokazatelji kvaliteta isporuke'!F$30,0),0)</f>
        <v>0</v>
      </c>
      <c r="AN6" s="210">
        <f>SUM(AI6:AL6)</f>
        <v>0</v>
      </c>
      <c r="AO6" s="214">
        <f>IF('Pokazatelji kvaliteta isporuke'!G$30&gt;0,IF(AN6&lt;&gt;"", AN6/'Pokazatelji kvaliteta isporuke'!G$30,""),0)</f>
        <v>0</v>
      </c>
      <c r="AP6" s="203"/>
    </row>
    <row r="7" spans="1:48" x14ac:dyDescent="0.25">
      <c r="A7" s="107">
        <f>+A6+1</f>
        <v>2</v>
      </c>
      <c r="B7" s="43" t="str">
        <f>IF(Mreze!B10&lt;&gt;"",Mreze!B10,"")</f>
        <v/>
      </c>
      <c r="C7" s="108">
        <f>Mreze!F10</f>
        <v>0</v>
      </c>
      <c r="D7" s="108">
        <f t="shared" ref="D7:D38" si="1">H7+W7+AA7</f>
        <v>0</v>
      </c>
      <c r="E7" s="108">
        <f t="shared" ref="E7:E70" si="2">I7+X7+AB7</f>
        <v>0</v>
      </c>
      <c r="F7" s="115">
        <f t="shared" ref="F7:F70" si="3">O7+Y7+AH7</f>
        <v>0</v>
      </c>
      <c r="G7" s="108">
        <f t="shared" ref="G7:G70" si="4">V7+Z7+AN7</f>
        <v>0</v>
      </c>
      <c r="H7" s="108">
        <f t="shared" ref="H7:H70" si="5">L7+AA7+AE7</f>
        <v>0</v>
      </c>
      <c r="I7" s="208">
        <f>IF(B7&lt;&gt;"",SUMIF('Reg. neplaniranih prekida'!B:B,Mreze!C10,'Reg. neplaniranih prekida'!S:S)+SUMIF('Reg. neplaniranih prekida'!B:B,Mreze!C$8,'Reg. neplaniranih prekida'!S:S),0)</f>
        <v>0</v>
      </c>
      <c r="J7" s="72">
        <f>IF(B7&lt;&gt;"",(SUMIFS('Reg. neplaniranih prekida'!E:E,'Reg. neplaniranih prekida'!B:B,Mreze!C10,'Reg. neplaniranih prekida'!G:G,'Uzroci prekida'!E$12)+C7*SUMIFS('Reg. neplaniranih prekida'!R:R, 'Reg. neplaniranih prekida'!B:B, Mreze!C$8, 'Reg. neplaniranih prekida'!G:G, 'Uzroci prekida'!E$12))/C7,0)</f>
        <v>0</v>
      </c>
      <c r="K7" s="72">
        <f>IF(B7&lt;&gt;"",(SUMIFS('Reg. neplaniranih prekida'!E:E, 'Reg. neplaniranih prekida'!B:B, Mreze!C10, 'Reg. neplaniranih prekida'!G:G, 'Uzroci prekida'!E$13)+C7*SUMIFS('Reg. neplaniranih prekida'!R:R, 'Reg. neplaniranih prekida'!B:B, Mreze!C$8, 'Reg. neplaniranih prekida'!G:G, 'Uzroci prekida'!E$13))/C7,0)</f>
        <v>0</v>
      </c>
      <c r="L7" s="72">
        <f>IF(B7&lt;&gt;"",(SUMIFS('Reg. neplaniranih prekida'!E:E, 'Reg. neplaniranih prekida'!B:B, Mreze!C10, 'Reg. neplaniranih prekida'!G:G, 'Uzroci prekida'!E$14)+C7*SUMIFS('Reg. neplaniranih prekida'!R:R, 'Reg. neplaniranih prekida'!B:B, Mreze!C$8, 'Reg. neplaniranih prekida'!G:G, 'Uzroci prekida'!E$14))/C7,0)</f>
        <v>0</v>
      </c>
      <c r="M7" s="72">
        <f>IF(B7&lt;&gt;"",(SUMIFS('Reg. neplaniranih prekida'!E:E, 'Reg. neplaniranih prekida'!B:B, Mreze!C10, 'Reg. neplaniranih prekida'!G:G, 'Uzroci prekida'!E$15)+C7*SUMIFS('Reg. neplaniranih prekida'!R:R, 'Reg. neplaniranih prekida'!B:B, Mreze!C$8, 'Reg. neplaniranih prekida'!G:G, 'Uzroci prekida'!E$15))/C7,0)</f>
        <v>0</v>
      </c>
      <c r="N7" s="72">
        <f>IF(B7&lt;&gt;"",(SUMIFS('Reg. neplaniranih prekida'!E:E, 'Reg. neplaniranih prekida'!B:B, Mreze!C10, 'Reg. neplaniranih prekida'!G:G, 'Uzroci prekida'!E$16)+C7*SUMIFS('Reg. neplaniranih prekida'!R:R, 'Reg. neplaniranih prekida'!B:B, Mreze!C$8, 'Reg. neplaniranih prekida'!G:G, 'Uzroci prekida'!E$16))/C7,0)</f>
        <v>0</v>
      </c>
      <c r="O7" s="122">
        <f t="shared" ref="O7:O70" si="6">SUM(J7:N7)</f>
        <v>0</v>
      </c>
      <c r="P7" s="123">
        <f>IF(B7&lt;&gt;"",(SUMIFS('Reg. neplaniranih prekida'!T:T,'Reg. neplaniranih prekida'!B:B,Mreze!C10,'Reg. neplaniranih prekida'!G:G,'Uzroci prekida'!E$12)+C7*SUMIFS('Reg. neplaniranih prekida'!S:S,'Reg. neplaniranih prekida'!B:B,Mreze!C$8,'Reg. neplaniranih prekida'!G:G,'Uzroci prekida'!E$12))/C7,0)</f>
        <v>0</v>
      </c>
      <c r="Q7" s="123">
        <f>IF(B7&lt;&gt;"",(SUMIFS('Reg. neplaniranih prekida'!T:T,'Reg. neplaniranih prekida'!B:B,Mreze!C10,'Reg. neplaniranih prekida'!G:G,'Uzroci prekida'!E$13)+C7*SUMIFS('Reg. neplaniranih prekida'!S:S,'Reg. neplaniranih prekida'!B:B,Mreze!C$8,'Reg. neplaniranih prekida'!G:G,'Uzroci prekida'!E$13))/C7,0)</f>
        <v>0</v>
      </c>
      <c r="R7" s="123">
        <f>IF(B7&lt;&gt;"",(SUMIFS('Reg. neplaniranih prekida'!T:T,'Reg. neplaniranih prekida'!B:B,Mreze!C10,'Reg. neplaniranih prekida'!G:G,'Uzroci prekida'!E$14)+C7*SUMIFS('Reg. neplaniranih prekida'!S:S,'Reg. neplaniranih prekida'!B:B,Mreze!C$8,'Reg. neplaniranih prekida'!G:G,'Uzroci prekida'!E$14))/C7,0)</f>
        <v>0</v>
      </c>
      <c r="S7" s="124">
        <f>IF(B7&lt;&gt;"",(SUMIFS('Reg. neplaniranih prekida'!T:T,'Reg. neplaniranih prekida'!B:B,Mreze!C10,'Reg. neplaniranih prekida'!G:G,'Uzroci prekida'!E$15)+C7*SUMIFS('Reg. neplaniranih prekida'!S:S,'Reg. neplaniranih prekida'!B:B,Mreze!C$8,'Reg. neplaniranih prekida'!G:G,'Uzroci prekida'!E$15))/C7,0)</f>
        <v>0</v>
      </c>
      <c r="T7" s="123">
        <f>IF(B7&lt;&gt;"",(SUMIFS('Reg. neplaniranih prekida'!T:T,'Reg. neplaniranih prekida'!B:B,Mreze!C10,'Reg. neplaniranih prekida'!G:G,'Uzroci prekida'!E$16)+C7*SUMIFS('Reg. neplaniranih prekida'!S:S,'Reg. neplaniranih prekida'!B:B,Mreze!C$8,'Reg. neplaniranih prekida'!G:G,'Uzroci prekida'!E$16))/C7,0)</f>
        <v>0</v>
      </c>
      <c r="U7" s="215">
        <f>IF('Pokazatelji kvaliteta isporuke'!F$15&gt;0,IF(O7&lt;&gt;"", O7/'Pokazatelji kvaliteta isporuke'!F$15,0),0)</f>
        <v>0</v>
      </c>
      <c r="V7" s="123">
        <f t="shared" ref="V7:V70" si="7">SUM(P7:T7)</f>
        <v>0</v>
      </c>
      <c r="W7" s="23">
        <f>IF(B7&lt;&gt;"",SUMIF('Reg.Visa sila'!B:B, Mreze!C10, 'Reg.Visa sila'!R:R)+SUMIF('Reg.Visa sila'!B:B, Mreze!C$8, 'Reg.Visa sila'!R:R),0)</f>
        <v>0</v>
      </c>
      <c r="X7" s="23">
        <f>IF(B7&lt;&gt;"",SUMIF('Reg.Visa sila'!B:B,Mreze!C10,'Reg.Visa sila'!S:S)+SUMIF('Reg.Visa sila'!B:B,Mreze!C$8,'Reg.Visa sila'!S:S),0)</f>
        <v>0</v>
      </c>
      <c r="Y7" s="122">
        <f>IF(B7&lt;&gt;"",(SUMIFS('Reg.Visa sila'!E:E, 'Reg.Visa sila'!B:B, Mreze!C10)+C7*SUMIFS('Reg.Visa sila'!R:R, 'Reg.Visa sila'!B:B, Mreze!C$8, 'Reg.Visa sila'!G:G, visa1))/C7,0)</f>
        <v>0</v>
      </c>
      <c r="Z7" s="122">
        <f>IF(B7&lt;&gt;"",(SUMIFS('Reg.Visa sila'!T:T, 'Reg.Visa sila'!B:B, Mreze!C10)+C7*SUMIFS('Reg.Visa sila'!S:S,'Reg.Visa sila'!B:B,Mreze!C$8,'Reg.Visa sila'!G:G,visa1))/C7,0)</f>
        <v>0</v>
      </c>
      <c r="AA7" s="125">
        <f>IF(B7&lt;&gt;"",SUMIF('Reg. planiranih prekida'!B:B, Mreze!C10, 'Reg. planiranih prekida'!C:C)+SUMIF('Reg. planiranih prekida'!B:B, Mreze!C$8, 'Reg. planiranih prekida'!C:C),0)</f>
        <v>0</v>
      </c>
      <c r="AB7" s="125">
        <f>IF(B7&lt;&gt;"",SUMIF('Reg. planiranih prekida'!B:B,Mreze!C10,'Reg. planiranih prekida'!T:T)+SUMIF('Reg. planiranih prekida'!B:B,Mreze!C$8,'Reg. planiranih prekida'!T:T),0)</f>
        <v>0</v>
      </c>
      <c r="AC7" s="122">
        <f>IF(B7&lt;&gt;"",(SUMIFS('Reg. planiranih prekida'!E:E, 'Reg. planiranih prekida'!B:B, Mreze!C10, 'Reg. planiranih prekida'!G:G, 'Uzroci prekida'!E$8)+C7*SUMIFS('Reg. planiranih prekida'!S:S, 'Reg. planiranih prekida'!B:B, Mreze!C$8, 'Reg. planiranih prekida'!G:G, 'Uzroci prekida'!E$8))/C7,0)</f>
        <v>0</v>
      </c>
      <c r="AD7" s="122">
        <f>IF(B7&lt;&gt;"",(SUMIFS('Reg. planiranih prekida'!E:E, 'Reg. planiranih prekida'!B:B, Mreze!C10, 'Reg. planiranih prekida'!G:G, 'Uzroci prekida'!E$9)+C7*SUMIFS('Reg. planiranih prekida'!S:S, 'Reg. planiranih prekida'!B:B, Mreze!C$8, 'Reg. planiranih prekida'!G:G, 'Uzroci prekida'!E$9))/C7,0)</f>
        <v>0</v>
      </c>
      <c r="AE7" s="122">
        <f>IF(B7&lt;&gt;"",(SUMIFS('Reg. planiranih prekida'!E:E, 'Reg. planiranih prekida'!B:B, Mreze!C10, 'Reg. planiranih prekida'!G:G, 'Uzroci prekida'!E$10)+C7*SUMIFS('Reg. planiranih prekida'!S:S, 'Reg. planiranih prekida'!B:B, Mreze!C$8, 'Reg. planiranih prekida'!G:G, 'Uzroci prekida'!E$10))/C7,0)</f>
        <v>0</v>
      </c>
      <c r="AF7" s="122">
        <f>IF(B7&lt;&gt;"",(SUMIFS('Reg. planiranih prekida'!E:E, 'Reg. planiranih prekida'!B:B, Mreze!C10, 'Reg. planiranih prekida'!G:G, 'Uzroci prekida'!E$11)+C7*SUMIFS('Reg. planiranih prekida'!S:S, 'Reg. planiranih prekida'!B:B, Mreze!C$8, 'Reg. planiranih prekida'!G:G, 'Uzroci prekida'!E$11))/C7,0)</f>
        <v>0</v>
      </c>
      <c r="AG7" s="215">
        <f>IF('Pokazatelji kvaliteta isporuke'!G$15&gt;0,IF(V7&lt;&gt;"", V7/'Pokazatelji kvaliteta isporuke'!G$15,0),0)</f>
        <v>0</v>
      </c>
      <c r="AH7" s="122">
        <f t="shared" ref="AH7:AH70" si="8">SUM(AC7:AF7)</f>
        <v>0</v>
      </c>
      <c r="AI7" s="123">
        <f>IF(B7&lt;&gt;"",(SUMIFS('Reg. planiranih prekida'!U:U, 'Reg. planiranih prekida'!B:B, Mreze!C10, 'Reg. planiranih prekida'!G:G, 'Uzroci prekida'!E$8)+C7*SUMIFS('Reg. planiranih prekida'!T:T,'Reg. planiranih prekida'!B:B,Mreze!C$8,'Reg. planiranih prekida'!G:G,'Uzroci prekida'!E$8))/C7,0)</f>
        <v>0</v>
      </c>
      <c r="AJ7" s="123">
        <f>IF(B7&lt;&gt;"",(SUMIFS('Reg. planiranih prekida'!U:U, 'Reg. planiranih prekida'!B:B, Mreze!C10, 'Reg. planiranih prekida'!G:G, 'Uzroci prekida'!E$9)+C7*SUMIFS('Reg. planiranih prekida'!T:T,'Reg. planiranih prekida'!B:B,Mreze!C$8,'Reg. planiranih prekida'!G:G,'Uzroci prekida'!E$9))/C7,0)</f>
        <v>0</v>
      </c>
      <c r="AK7" s="123">
        <f>IF(B7&lt;&gt;"",(SUMIFS('Reg. planiranih prekida'!U:U, 'Reg. planiranih prekida'!B:B, Mreze!C10, 'Reg. planiranih prekida'!G:G, 'Uzroci prekida'!E$10)+C7*SUMIFS('Reg. planiranih prekida'!T:T,'Reg. planiranih prekida'!B:B,Mreze!C$8,'Reg. planiranih prekida'!G:G,'Uzroci prekida'!E$10))/C7,0)</f>
        <v>0</v>
      </c>
      <c r="AL7" s="123">
        <f>IF(B7&lt;&gt;"",(SUMIFS('Reg. planiranih prekida'!U:U, 'Reg. planiranih prekida'!B:B, Mreze!C10, 'Reg. planiranih prekida'!G:G, 'Uzroci prekida'!E$11)+C7*SUMIFS('Reg. planiranih prekida'!T:T,'Reg. planiranih prekida'!B:B,Mreze!C$8,'Reg. planiranih prekida'!G:G,'Uzroci prekida'!E$11))/C7,0)</f>
        <v>0</v>
      </c>
      <c r="AM7" s="215">
        <f>IF('Pokazatelji kvaliteta isporuke'!F$30,IF(AH7&lt;&gt;"", AH7/'Pokazatelji kvaliteta isporuke'!F$30,0),0)</f>
        <v>0</v>
      </c>
      <c r="AN7" s="123">
        <f t="shared" ref="AN7:AN70" si="9">SUM(AI7:AL7)</f>
        <v>0</v>
      </c>
      <c r="AO7" s="216">
        <f>IF('Pokazatelji kvaliteta isporuke'!G$30&gt;0,IF(AN7&lt;&gt;"", AN7/'Pokazatelji kvaliteta isporuke'!G$30,""),0)</f>
        <v>0</v>
      </c>
      <c r="AP7" s="203"/>
    </row>
    <row r="8" spans="1:48" x14ac:dyDescent="0.25">
      <c r="A8" s="107">
        <f t="shared" ref="A8:A71" si="10">+A7+1</f>
        <v>3</v>
      </c>
      <c r="B8" s="43" t="str">
        <f>IF(Mreze!B11&lt;&gt;"",Mreze!B11,"")</f>
        <v/>
      </c>
      <c r="C8" s="108">
        <f>Mreze!F11</f>
        <v>0</v>
      </c>
      <c r="D8" s="108">
        <f t="shared" si="1"/>
        <v>0</v>
      </c>
      <c r="E8" s="108">
        <f t="shared" si="2"/>
        <v>0</v>
      </c>
      <c r="F8" s="115">
        <f t="shared" si="3"/>
        <v>0</v>
      </c>
      <c r="G8" s="108">
        <f t="shared" si="4"/>
        <v>0</v>
      </c>
      <c r="H8" s="108">
        <f t="shared" si="5"/>
        <v>0</v>
      </c>
      <c r="I8" s="208">
        <f>IF(B8&lt;&gt;"",SUMIF('Reg. neplaniranih prekida'!B:B,Mreze!C11,'Reg. neplaniranih prekida'!S:S)+SUMIF('Reg. neplaniranih prekida'!B:B,Mreze!C$8,'Reg. neplaniranih prekida'!S:S),0)</f>
        <v>0</v>
      </c>
      <c r="J8" s="72">
        <f>IF(B8&lt;&gt;"",(SUMIFS('Reg. neplaniranih prekida'!E:E,'Reg. neplaniranih prekida'!B:B,Mreze!C11,'Reg. neplaniranih prekida'!G:G,'Uzroci prekida'!E$12)+C8*SUMIFS('Reg. neplaniranih prekida'!R:R, 'Reg. neplaniranih prekida'!B:B, Mreze!C$8, 'Reg. neplaniranih prekida'!G:G, 'Uzroci prekida'!E$12))/C8,0)</f>
        <v>0</v>
      </c>
      <c r="K8" s="72">
        <f>IF(B8&lt;&gt;"",(SUMIFS('Reg. neplaniranih prekida'!E:E, 'Reg. neplaniranih prekida'!B:B, Mreze!C11, 'Reg. neplaniranih prekida'!G:G, 'Uzroci prekida'!E$13)+C8*SUMIFS('Reg. neplaniranih prekida'!R:R, 'Reg. neplaniranih prekida'!B:B, Mreze!C$8, 'Reg. neplaniranih prekida'!G:G, 'Uzroci prekida'!E$13))/C8,0)</f>
        <v>0</v>
      </c>
      <c r="L8" s="72">
        <f>IF(B8&lt;&gt;"",(SUMIFS('Reg. neplaniranih prekida'!E:E, 'Reg. neplaniranih prekida'!B:B, Mreze!C11, 'Reg. neplaniranih prekida'!G:G, 'Uzroci prekida'!E$14)+C8*SUMIFS('Reg. neplaniranih prekida'!R:R, 'Reg. neplaniranih prekida'!B:B, Mreze!C$8, 'Reg. neplaniranih prekida'!G:G, 'Uzroci prekida'!E$14))/C8,0)</f>
        <v>0</v>
      </c>
      <c r="M8" s="72">
        <f>IF(B8&lt;&gt;"",(SUMIFS('Reg. neplaniranih prekida'!E:E, 'Reg. neplaniranih prekida'!B:B, Mreze!C11, 'Reg. neplaniranih prekida'!G:G, 'Uzroci prekida'!E$15)+C8*SUMIFS('Reg. neplaniranih prekida'!R:R, 'Reg. neplaniranih prekida'!B:B, Mreze!C$8, 'Reg. neplaniranih prekida'!G:G, 'Uzroci prekida'!E$15))/C8,0)</f>
        <v>0</v>
      </c>
      <c r="N8" s="72">
        <f>IF(B8&lt;&gt;"",(SUMIFS('Reg. neplaniranih prekida'!E:E, 'Reg. neplaniranih prekida'!B:B, Mreze!C11, 'Reg. neplaniranih prekida'!G:G, 'Uzroci prekida'!E$16)+C8*SUMIFS('Reg. neplaniranih prekida'!R:R, 'Reg. neplaniranih prekida'!B:B, Mreze!C$8, 'Reg. neplaniranih prekida'!G:G, 'Uzroci prekida'!E$16))/C8,0)</f>
        <v>0</v>
      </c>
      <c r="O8" s="122">
        <f t="shared" si="6"/>
        <v>0</v>
      </c>
      <c r="P8" s="123">
        <f>IF(B8&lt;&gt;"",(SUMIFS('Reg. neplaniranih prekida'!T:T,'Reg. neplaniranih prekida'!B:B,Mreze!C11,'Reg. neplaniranih prekida'!G:G,'Uzroci prekida'!E$12)+C8*SUMIFS('Reg. neplaniranih prekida'!S:S,'Reg. neplaniranih prekida'!B:B,Mreze!C$8,'Reg. neplaniranih prekida'!G:G,'Uzroci prekida'!E$12))/C8,0)</f>
        <v>0</v>
      </c>
      <c r="Q8" s="123">
        <f>IF(B8&lt;&gt;"",(SUMIFS('Reg. neplaniranih prekida'!T:T,'Reg. neplaniranih prekida'!B:B,Mreze!C11,'Reg. neplaniranih prekida'!G:G,'Uzroci prekida'!E$13)+C8*SUMIFS('Reg. neplaniranih prekida'!S:S,'Reg. neplaniranih prekida'!B:B,Mreze!C$8,'Reg. neplaniranih prekida'!G:G,'Uzroci prekida'!E$13))/C8,0)</f>
        <v>0</v>
      </c>
      <c r="R8" s="123">
        <f>IF(B8&lt;&gt;"",(SUMIFS('Reg. neplaniranih prekida'!T:T,'Reg. neplaniranih prekida'!B:B,Mreze!C11,'Reg. neplaniranih prekida'!G:G,'Uzroci prekida'!E$14)+C8*SUMIFS('Reg. neplaniranih prekida'!S:S,'Reg. neplaniranih prekida'!B:B,Mreze!C$8,'Reg. neplaniranih prekida'!G:G,'Uzroci prekida'!E$14))/C8,0)</f>
        <v>0</v>
      </c>
      <c r="S8" s="124">
        <f>IF(B8&lt;&gt;"",(SUMIFS('Reg. neplaniranih prekida'!T:T,'Reg. neplaniranih prekida'!B:B,Mreze!C11,'Reg. neplaniranih prekida'!G:G,'Uzroci prekida'!E$15)+C8*SUMIFS('Reg. neplaniranih prekida'!S:S,'Reg. neplaniranih prekida'!B:B,Mreze!C$8,'Reg. neplaniranih prekida'!G:G,'Uzroci prekida'!E$15))/C8,0)</f>
        <v>0</v>
      </c>
      <c r="T8" s="123">
        <f>IF(B8&lt;&gt;"",(SUMIFS('Reg. neplaniranih prekida'!T:T,'Reg. neplaniranih prekida'!B:B,Mreze!C11,'Reg. neplaniranih prekida'!G:G,'Uzroci prekida'!E$16)+C8*SUMIFS('Reg. neplaniranih prekida'!S:S,'Reg. neplaniranih prekida'!B:B,Mreze!C$8,'Reg. neplaniranih prekida'!G:G,'Uzroci prekida'!E$16))/C8,0)</f>
        <v>0</v>
      </c>
      <c r="U8" s="215">
        <f>IF('Pokazatelji kvaliteta isporuke'!F$15&gt;0,IF(O8&lt;&gt;"", O8/'Pokazatelji kvaliteta isporuke'!F$15,0),0)</f>
        <v>0</v>
      </c>
      <c r="V8" s="123">
        <f t="shared" si="7"/>
        <v>0</v>
      </c>
      <c r="W8" s="23">
        <f>IF(B8&lt;&gt;"",SUMIF('Reg.Visa sila'!B:B, Mreze!C11, 'Reg.Visa sila'!R:R)+SUMIF('Reg.Visa sila'!B:B, Mreze!C$8, 'Reg.Visa sila'!R:R),0)</f>
        <v>0</v>
      </c>
      <c r="X8" s="23">
        <f>IF(B8&lt;&gt;"",SUMIF('Reg.Visa sila'!B:B,Mreze!C11,'Reg.Visa sila'!S:S)+SUMIF('Reg.Visa sila'!B:B,Mreze!C$8,'Reg.Visa sila'!S:S),0)</f>
        <v>0</v>
      </c>
      <c r="Y8" s="122">
        <f>IF(B8&lt;&gt;"",(SUMIFS('Reg.Visa sila'!E:E, 'Reg.Visa sila'!B:B, Mreze!C11)+C8*SUMIFS('Reg.Visa sila'!R:R, 'Reg.Visa sila'!B:B, Mreze!C$8, 'Reg.Visa sila'!G:G, visa1))/C8,0)</f>
        <v>0</v>
      </c>
      <c r="Z8" s="122">
        <f>IF(B8&lt;&gt;"",(SUMIFS('Reg.Visa sila'!T:T, 'Reg.Visa sila'!B:B, Mreze!C11)+C8*SUMIFS('Reg.Visa sila'!S:S,'Reg.Visa sila'!B:B,Mreze!C$8,'Reg.Visa sila'!G:G,visa1))/C8,0)</f>
        <v>0</v>
      </c>
      <c r="AA8" s="125">
        <f>IF(B8&lt;&gt;"",SUMIF('Reg. planiranih prekida'!B:B, Mreze!C11, 'Reg. planiranih prekida'!C:C)+SUMIF('Reg. planiranih prekida'!B:B, Mreze!C$8, 'Reg. planiranih prekida'!C:C),0)</f>
        <v>0</v>
      </c>
      <c r="AB8" s="125">
        <f>IF(B8&lt;&gt;"",SUMIF('Reg. planiranih prekida'!B:B,Mreze!C11,'Reg. planiranih prekida'!T:T)+SUMIF('Reg. planiranih prekida'!B:B,Mreze!C$8,'Reg. planiranih prekida'!T:T),0)</f>
        <v>0</v>
      </c>
      <c r="AC8" s="122">
        <f>IF(B8&lt;&gt;"",(SUMIFS('Reg. planiranih prekida'!E:E, 'Reg. planiranih prekida'!B:B, Mreze!C11, 'Reg. planiranih prekida'!G:G, 'Uzroci prekida'!E$8)+C8*SUMIFS('Reg. planiranih prekida'!S:S, 'Reg. planiranih prekida'!B:B, Mreze!C$8, 'Reg. planiranih prekida'!G:G, 'Uzroci prekida'!E$8))/C8,0)</f>
        <v>0</v>
      </c>
      <c r="AD8" s="122">
        <f>IF(B8&lt;&gt;"",(SUMIFS('Reg. planiranih prekida'!E:E, 'Reg. planiranih prekida'!B:B, Mreze!C11, 'Reg. planiranih prekida'!G:G, 'Uzroci prekida'!E$9)+C8*SUMIFS('Reg. planiranih prekida'!S:S, 'Reg. planiranih prekida'!B:B, Mreze!C$8, 'Reg. planiranih prekida'!G:G, 'Uzroci prekida'!E$9))/C8,0)</f>
        <v>0</v>
      </c>
      <c r="AE8" s="122">
        <f>IF(B8&lt;&gt;"",(SUMIFS('Reg. planiranih prekida'!E:E, 'Reg. planiranih prekida'!B:B, Mreze!C11, 'Reg. planiranih prekida'!G:G, 'Uzroci prekida'!E$10)+C8*SUMIFS('Reg. planiranih prekida'!S:S, 'Reg. planiranih prekida'!B:B, Mreze!C$8, 'Reg. planiranih prekida'!G:G, 'Uzroci prekida'!E$10))/C8,0)</f>
        <v>0</v>
      </c>
      <c r="AF8" s="122">
        <f>IF(B8&lt;&gt;"",(SUMIFS('Reg. planiranih prekida'!E:E, 'Reg. planiranih prekida'!B:B, Mreze!C11, 'Reg. planiranih prekida'!G:G, 'Uzroci prekida'!E$11)+C8*SUMIFS('Reg. planiranih prekida'!S:S, 'Reg. planiranih prekida'!B:B, Mreze!C$8, 'Reg. planiranih prekida'!G:G, 'Uzroci prekida'!E$11))/C8,0)</f>
        <v>0</v>
      </c>
      <c r="AG8" s="215">
        <f>IF('Pokazatelji kvaliteta isporuke'!G$15&gt;0,IF(V8&lt;&gt;"", V8/'Pokazatelji kvaliteta isporuke'!G$15,0),0)</f>
        <v>0</v>
      </c>
      <c r="AH8" s="122">
        <f t="shared" si="8"/>
        <v>0</v>
      </c>
      <c r="AI8" s="123">
        <f>IF(B8&lt;&gt;"",(SUMIFS('Reg. planiranih prekida'!U:U, 'Reg. planiranih prekida'!B:B, Mreze!C11, 'Reg. planiranih prekida'!G:G, 'Uzroci prekida'!E$8)+C8*SUMIFS('Reg. planiranih prekida'!T:T,'Reg. planiranih prekida'!B:B,Mreze!C$8,'Reg. planiranih prekida'!G:G,'Uzroci prekida'!E$8))/C8,0)</f>
        <v>0</v>
      </c>
      <c r="AJ8" s="123">
        <f>IF(B8&lt;&gt;"",(SUMIFS('Reg. planiranih prekida'!U:U, 'Reg. planiranih prekida'!B:B, Mreze!C11, 'Reg. planiranih prekida'!G:G, 'Uzroci prekida'!E$9)+C8*SUMIFS('Reg. planiranih prekida'!T:T,'Reg. planiranih prekida'!B:B,Mreze!C$8,'Reg. planiranih prekida'!G:G,'Uzroci prekida'!E$9))/C8,0)</f>
        <v>0</v>
      </c>
      <c r="AK8" s="123">
        <f>IF(B8&lt;&gt;"",(SUMIFS('Reg. planiranih prekida'!U:U, 'Reg. planiranih prekida'!B:B, Mreze!C11, 'Reg. planiranih prekida'!G:G, 'Uzroci prekida'!E$10)+C8*SUMIFS('Reg. planiranih prekida'!T:T,'Reg. planiranih prekida'!B:B,Mreze!C$8,'Reg. planiranih prekida'!G:G,'Uzroci prekida'!E$10))/C8,0)</f>
        <v>0</v>
      </c>
      <c r="AL8" s="123">
        <f>IF(B8&lt;&gt;"",(SUMIFS('Reg. planiranih prekida'!U:U, 'Reg. planiranih prekida'!B:B, Mreze!C11, 'Reg. planiranih prekida'!G:G, 'Uzroci prekida'!E$11)+C8*SUMIFS('Reg. planiranih prekida'!T:T,'Reg. planiranih prekida'!B:B,Mreze!C$8,'Reg. planiranih prekida'!G:G,'Uzroci prekida'!E$11))/C8,0)</f>
        <v>0</v>
      </c>
      <c r="AM8" s="215">
        <f>IF('Pokazatelji kvaliteta isporuke'!F$30,IF(AH8&lt;&gt;"", AH8/'Pokazatelji kvaliteta isporuke'!F$30,0),0)</f>
        <v>0</v>
      </c>
      <c r="AN8" s="123">
        <f t="shared" si="9"/>
        <v>0</v>
      </c>
      <c r="AO8" s="216">
        <f>IF('Pokazatelji kvaliteta isporuke'!G$30&gt;0,IF(AN8&lt;&gt;"", AN8/'Pokazatelji kvaliteta isporuke'!G$30,""),0)</f>
        <v>0</v>
      </c>
      <c r="AP8" s="203"/>
    </row>
    <row r="9" spans="1:48" x14ac:dyDescent="0.25">
      <c r="A9" s="107">
        <f t="shared" si="10"/>
        <v>4</v>
      </c>
      <c r="B9" s="43" t="str">
        <f>IF(Mreze!B12&lt;&gt;"",Mreze!B12,"")</f>
        <v/>
      </c>
      <c r="C9" s="108">
        <f>Mreze!F12</f>
        <v>0</v>
      </c>
      <c r="D9" s="108">
        <f t="shared" si="1"/>
        <v>0</v>
      </c>
      <c r="E9" s="108">
        <f t="shared" si="2"/>
        <v>0</v>
      </c>
      <c r="F9" s="115">
        <f t="shared" si="3"/>
        <v>0</v>
      </c>
      <c r="G9" s="108">
        <f t="shared" si="4"/>
        <v>0</v>
      </c>
      <c r="H9" s="108">
        <f t="shared" si="5"/>
        <v>0</v>
      </c>
      <c r="I9" s="208">
        <f>IF(B9&lt;&gt;"",SUMIF('Reg. neplaniranih prekida'!B:B,Mreze!C12,'Reg. neplaniranih prekida'!S:S)+SUMIF('Reg. neplaniranih prekida'!B:B,Mreze!C$8,'Reg. neplaniranih prekida'!S:S),0)</f>
        <v>0</v>
      </c>
      <c r="J9" s="72">
        <f>IF(B9&lt;&gt;"",(SUMIFS('Reg. neplaniranih prekida'!E:E,'Reg. neplaniranih prekida'!B:B,Mreze!C12,'Reg. neplaniranih prekida'!G:G,'Uzroci prekida'!E$12)+C9*SUMIFS('Reg. neplaniranih prekida'!R:R, 'Reg. neplaniranih prekida'!B:B, Mreze!C$8, 'Reg. neplaniranih prekida'!G:G, 'Uzroci prekida'!E$12))/C9,0)</f>
        <v>0</v>
      </c>
      <c r="K9" s="72">
        <f>IF(B9&lt;&gt;"",(SUMIFS('Reg. neplaniranih prekida'!E:E, 'Reg. neplaniranih prekida'!B:B, Mreze!C12, 'Reg. neplaniranih prekida'!G:G, 'Uzroci prekida'!E$13)+C9*SUMIFS('Reg. neplaniranih prekida'!R:R, 'Reg. neplaniranih prekida'!B:B, Mreze!C$8, 'Reg. neplaniranih prekida'!G:G, 'Uzroci prekida'!E$13))/C9,0)</f>
        <v>0</v>
      </c>
      <c r="L9" s="72">
        <f>IF(B9&lt;&gt;"",(SUMIFS('Reg. neplaniranih prekida'!E:E, 'Reg. neplaniranih prekida'!B:B, Mreze!C12, 'Reg. neplaniranih prekida'!G:G, 'Uzroci prekida'!E$14)+C9*SUMIFS('Reg. neplaniranih prekida'!R:R, 'Reg. neplaniranih prekida'!B:B, Mreze!C$8, 'Reg. neplaniranih prekida'!G:G, 'Uzroci prekida'!E$14))/C9,0)</f>
        <v>0</v>
      </c>
      <c r="M9" s="72">
        <f>IF(B9&lt;&gt;"",(SUMIFS('Reg. neplaniranih prekida'!E:E, 'Reg. neplaniranih prekida'!B:B, Mreze!C12, 'Reg. neplaniranih prekida'!G:G, 'Uzroci prekida'!E$15)+C9*SUMIFS('Reg. neplaniranih prekida'!R:R, 'Reg. neplaniranih prekida'!B:B, Mreze!C$8, 'Reg. neplaniranih prekida'!G:G, 'Uzroci prekida'!E$15))/C9,0)</f>
        <v>0</v>
      </c>
      <c r="N9" s="72">
        <f>IF(B9&lt;&gt;"",(SUMIFS('Reg. neplaniranih prekida'!E:E, 'Reg. neplaniranih prekida'!B:B, Mreze!C12, 'Reg. neplaniranih prekida'!G:G, 'Uzroci prekida'!E$16)+C9*SUMIFS('Reg. neplaniranih prekida'!R:R, 'Reg. neplaniranih prekida'!B:B, Mreze!C$8, 'Reg. neplaniranih prekida'!G:G, 'Uzroci prekida'!E$16))/C9,0)</f>
        <v>0</v>
      </c>
      <c r="O9" s="122">
        <f t="shared" si="6"/>
        <v>0</v>
      </c>
      <c r="P9" s="123">
        <f>IF(B9&lt;&gt;"",(SUMIFS('Reg. neplaniranih prekida'!T:T,'Reg. neplaniranih prekida'!B:B,Mreze!C12,'Reg. neplaniranih prekida'!G:G,'Uzroci prekida'!E$12)+C9*SUMIFS('Reg. neplaniranih prekida'!S:S,'Reg. neplaniranih prekida'!B:B,Mreze!C$8,'Reg. neplaniranih prekida'!G:G,'Uzroci prekida'!E$12))/C9,0)</f>
        <v>0</v>
      </c>
      <c r="Q9" s="123">
        <f>IF(B9&lt;&gt;"",(SUMIFS('Reg. neplaniranih prekida'!T:T,'Reg. neplaniranih prekida'!B:B,Mreze!C12,'Reg. neplaniranih prekida'!G:G,'Uzroci prekida'!E$13)+C9*SUMIFS('Reg. neplaniranih prekida'!S:S,'Reg. neplaniranih prekida'!B:B,Mreze!C$8,'Reg. neplaniranih prekida'!G:G,'Uzroci prekida'!E$13))/C9,0)</f>
        <v>0</v>
      </c>
      <c r="R9" s="123">
        <f>IF(B9&lt;&gt;"",(SUMIFS('Reg. neplaniranih prekida'!T:T,'Reg. neplaniranih prekida'!B:B,Mreze!C12,'Reg. neplaniranih prekida'!G:G,'Uzroci prekida'!E$14)+C9*SUMIFS('Reg. neplaniranih prekida'!S:S,'Reg. neplaniranih prekida'!B:B,Mreze!C$8,'Reg. neplaniranih prekida'!G:G,'Uzroci prekida'!E$14))/C9,0)</f>
        <v>0</v>
      </c>
      <c r="S9" s="124">
        <f>IF(B9&lt;&gt;"",(SUMIFS('Reg. neplaniranih prekida'!T:T,'Reg. neplaniranih prekida'!B:B,Mreze!C12,'Reg. neplaniranih prekida'!G:G,'Uzroci prekida'!E$15)+C9*SUMIFS('Reg. neplaniranih prekida'!S:S,'Reg. neplaniranih prekida'!B:B,Mreze!C$8,'Reg. neplaniranih prekida'!G:G,'Uzroci prekida'!E$15))/C9,0)</f>
        <v>0</v>
      </c>
      <c r="T9" s="123">
        <f>IF(B9&lt;&gt;"",(SUMIFS('Reg. neplaniranih prekida'!T:T,'Reg. neplaniranih prekida'!B:B,Mreze!C12,'Reg. neplaniranih prekida'!G:G,'Uzroci prekida'!E$16)+C9*SUMIFS('Reg. neplaniranih prekida'!S:S,'Reg. neplaniranih prekida'!B:B,Mreze!C$8,'Reg. neplaniranih prekida'!G:G,'Uzroci prekida'!E$16))/C9,0)</f>
        <v>0</v>
      </c>
      <c r="U9" s="215">
        <f>IF('Pokazatelji kvaliteta isporuke'!F$15&gt;0,IF(O9&lt;&gt;"", O9/'Pokazatelji kvaliteta isporuke'!F$15,0),0)</f>
        <v>0</v>
      </c>
      <c r="V9" s="123">
        <f t="shared" si="7"/>
        <v>0</v>
      </c>
      <c r="W9" s="23">
        <f>IF(B9&lt;&gt;"",SUMIF('Reg.Visa sila'!B:B, Mreze!C12, 'Reg.Visa sila'!R:R)+SUMIF('Reg.Visa sila'!B:B, Mreze!C$8, 'Reg.Visa sila'!R:R),0)</f>
        <v>0</v>
      </c>
      <c r="X9" s="23">
        <f>IF(B9&lt;&gt;"",SUMIF('Reg.Visa sila'!B:B,Mreze!C12,'Reg.Visa sila'!S:S)+SUMIF('Reg.Visa sila'!B:B,Mreze!C$8,'Reg.Visa sila'!S:S),0)</f>
        <v>0</v>
      </c>
      <c r="Y9" s="122">
        <f>IF(B9&lt;&gt;"",(SUMIFS('Reg.Visa sila'!E:E, 'Reg.Visa sila'!B:B, Mreze!C12)+C9*SUMIFS('Reg.Visa sila'!R:R, 'Reg.Visa sila'!B:B, Mreze!C$8, 'Reg.Visa sila'!G:G, visa1))/C9,0)</f>
        <v>0</v>
      </c>
      <c r="Z9" s="122">
        <f>IF(B9&lt;&gt;"",(SUMIFS('Reg.Visa sila'!T:T, 'Reg.Visa sila'!B:B, Mreze!C12)+C9*SUMIFS('Reg.Visa sila'!S:S,'Reg.Visa sila'!B:B,Mreze!C$8,'Reg.Visa sila'!G:G,visa1))/C9,0)</f>
        <v>0</v>
      </c>
      <c r="AA9" s="125">
        <f>IF(B9&lt;&gt;"",SUMIF('Reg. planiranih prekida'!B:B, Mreze!C12, 'Reg. planiranih prekida'!C:C)+SUMIF('Reg. planiranih prekida'!B:B, Mreze!C$8, 'Reg. planiranih prekida'!C:C),0)</f>
        <v>0</v>
      </c>
      <c r="AB9" s="125">
        <f>IF(B9&lt;&gt;"",SUMIF('Reg. planiranih prekida'!B:B,Mreze!C12,'Reg. planiranih prekida'!T:T)+SUMIF('Reg. planiranih prekida'!B:B,Mreze!C$8,'Reg. planiranih prekida'!T:T),0)</f>
        <v>0</v>
      </c>
      <c r="AC9" s="122">
        <f>IF(B9&lt;&gt;"",(SUMIFS('Reg. planiranih prekida'!E:E, 'Reg. planiranih prekida'!B:B, Mreze!C12, 'Reg. planiranih prekida'!G:G, 'Uzroci prekida'!E$8)+C9*SUMIFS('Reg. planiranih prekida'!S:S, 'Reg. planiranih prekida'!B:B, Mreze!C$8, 'Reg. planiranih prekida'!G:G, 'Uzroci prekida'!E$8))/C9,0)</f>
        <v>0</v>
      </c>
      <c r="AD9" s="122">
        <f>IF(B9&lt;&gt;"",(SUMIFS('Reg. planiranih prekida'!E:E, 'Reg. planiranih prekida'!B:B, Mreze!C12, 'Reg. planiranih prekida'!G:G, 'Uzroci prekida'!E$9)+C9*SUMIFS('Reg. planiranih prekida'!S:S, 'Reg. planiranih prekida'!B:B, Mreze!C$8, 'Reg. planiranih prekida'!G:G, 'Uzroci prekida'!E$9))/C9,0)</f>
        <v>0</v>
      </c>
      <c r="AE9" s="122">
        <f>IF(B9&lt;&gt;"",(SUMIFS('Reg. planiranih prekida'!E:E, 'Reg. planiranih prekida'!B:B, Mreze!C12, 'Reg. planiranih prekida'!G:G, 'Uzroci prekida'!E$10)+C9*SUMIFS('Reg. planiranih prekida'!S:S, 'Reg. planiranih prekida'!B:B, Mreze!C$8, 'Reg. planiranih prekida'!G:G, 'Uzroci prekida'!E$10))/C9,0)</f>
        <v>0</v>
      </c>
      <c r="AF9" s="122">
        <f>IF(B9&lt;&gt;"",(SUMIFS('Reg. planiranih prekida'!E:E, 'Reg. planiranih prekida'!B:B, Mreze!C12, 'Reg. planiranih prekida'!G:G, 'Uzroci prekida'!E$11)+C9*SUMIFS('Reg. planiranih prekida'!S:S, 'Reg. planiranih prekida'!B:B, Mreze!C$8, 'Reg. planiranih prekida'!G:G, 'Uzroci prekida'!E$11))/C9,0)</f>
        <v>0</v>
      </c>
      <c r="AG9" s="215">
        <f>IF('Pokazatelji kvaliteta isporuke'!G$15&gt;0,IF(V9&lt;&gt;"", V9/'Pokazatelji kvaliteta isporuke'!G$15,0),0)</f>
        <v>0</v>
      </c>
      <c r="AH9" s="122">
        <f t="shared" si="8"/>
        <v>0</v>
      </c>
      <c r="AI9" s="123">
        <f>IF(B9&lt;&gt;"",(SUMIFS('Reg. planiranih prekida'!U:U, 'Reg. planiranih prekida'!B:B, Mreze!C12, 'Reg. planiranih prekida'!G:G, 'Uzroci prekida'!E$8)+C9*SUMIFS('Reg. planiranih prekida'!T:T,'Reg. planiranih prekida'!B:B,Mreze!C$8,'Reg. planiranih prekida'!G:G,'Uzroci prekida'!E$8))/C9,0)</f>
        <v>0</v>
      </c>
      <c r="AJ9" s="123">
        <f>IF(B9&lt;&gt;"",(SUMIFS('Reg. planiranih prekida'!U:U, 'Reg. planiranih prekida'!B:B, Mreze!C12, 'Reg. planiranih prekida'!G:G, 'Uzroci prekida'!E$9)+C9*SUMIFS('Reg. planiranih prekida'!T:T,'Reg. planiranih prekida'!B:B,Mreze!C$8,'Reg. planiranih prekida'!G:G,'Uzroci prekida'!E$9))/C9,0)</f>
        <v>0</v>
      </c>
      <c r="AK9" s="123">
        <f>IF(B9&lt;&gt;"",(SUMIFS('Reg. planiranih prekida'!U:U, 'Reg. planiranih prekida'!B:B, Mreze!C12, 'Reg. planiranih prekida'!G:G, 'Uzroci prekida'!E$10)+C9*SUMIFS('Reg. planiranih prekida'!T:T,'Reg. planiranih prekida'!B:B,Mreze!C$8,'Reg. planiranih prekida'!G:G,'Uzroci prekida'!E$10))/C9,0)</f>
        <v>0</v>
      </c>
      <c r="AL9" s="123">
        <f>IF(B9&lt;&gt;"",(SUMIFS('Reg. planiranih prekida'!U:U, 'Reg. planiranih prekida'!B:B, Mreze!C12, 'Reg. planiranih prekida'!G:G, 'Uzroci prekida'!E$11)+C9*SUMIFS('Reg. planiranih prekida'!T:T,'Reg. planiranih prekida'!B:B,Mreze!C$8,'Reg. planiranih prekida'!G:G,'Uzroci prekida'!E$11))/C9,0)</f>
        <v>0</v>
      </c>
      <c r="AM9" s="215">
        <f>IF('Pokazatelji kvaliteta isporuke'!F$30,IF(AH9&lt;&gt;"", AH9/'Pokazatelji kvaliteta isporuke'!F$30,0),0)</f>
        <v>0</v>
      </c>
      <c r="AN9" s="123">
        <f t="shared" si="9"/>
        <v>0</v>
      </c>
      <c r="AO9" s="216">
        <f>IF('Pokazatelji kvaliteta isporuke'!G$30&gt;0,IF(AN9&lt;&gt;"", AN9/'Pokazatelji kvaliteta isporuke'!G$30,""),0)</f>
        <v>0</v>
      </c>
      <c r="AP9" s="203"/>
    </row>
    <row r="10" spans="1:48" x14ac:dyDescent="0.25">
      <c r="A10" s="107">
        <f t="shared" si="10"/>
        <v>5</v>
      </c>
      <c r="B10" s="43" t="str">
        <f>IF(Mreze!B13&lt;&gt;"",Mreze!B13,"")</f>
        <v/>
      </c>
      <c r="C10" s="108">
        <f>Mreze!F13</f>
        <v>0</v>
      </c>
      <c r="D10" s="108">
        <f t="shared" si="1"/>
        <v>0</v>
      </c>
      <c r="E10" s="108">
        <f t="shared" si="2"/>
        <v>0</v>
      </c>
      <c r="F10" s="115">
        <f t="shared" si="3"/>
        <v>0</v>
      </c>
      <c r="G10" s="108">
        <f t="shared" si="4"/>
        <v>0</v>
      </c>
      <c r="H10" s="108">
        <f t="shared" si="5"/>
        <v>0</v>
      </c>
      <c r="I10" s="208">
        <f>IF(B10&lt;&gt;"",SUMIF('Reg. neplaniranih prekida'!B:B,Mreze!C13,'Reg. neplaniranih prekida'!S:S)+SUMIF('Reg. neplaniranih prekida'!B:B,Mreze!C$8,'Reg. neplaniranih prekida'!S:S),0)</f>
        <v>0</v>
      </c>
      <c r="J10" s="72">
        <f>IF(B10&lt;&gt;"",(SUMIFS('Reg. neplaniranih prekida'!E:E,'Reg. neplaniranih prekida'!B:B,Mreze!C13,'Reg. neplaniranih prekida'!G:G,'Uzroci prekida'!E$12)+C10*SUMIFS('Reg. neplaniranih prekida'!R:R, 'Reg. neplaniranih prekida'!B:B, Mreze!C$8, 'Reg. neplaniranih prekida'!G:G, 'Uzroci prekida'!E$12))/C10,0)</f>
        <v>0</v>
      </c>
      <c r="K10" s="72">
        <f>IF(B10&lt;&gt;"",(SUMIFS('Reg. neplaniranih prekida'!E:E, 'Reg. neplaniranih prekida'!B:B, Mreze!C13, 'Reg. neplaniranih prekida'!G:G, 'Uzroci prekida'!E$13)+C10*SUMIFS('Reg. neplaniranih prekida'!R:R, 'Reg. neplaniranih prekida'!B:B, Mreze!C$8, 'Reg. neplaniranih prekida'!G:G, 'Uzroci prekida'!E$13))/C10,0)</f>
        <v>0</v>
      </c>
      <c r="L10" s="72">
        <f>IF(B10&lt;&gt;"",(SUMIFS('Reg. neplaniranih prekida'!E:E, 'Reg. neplaniranih prekida'!B:B, Mreze!C13, 'Reg. neplaniranih prekida'!G:G, 'Uzroci prekida'!E$14)+C10*SUMIFS('Reg. neplaniranih prekida'!R:R, 'Reg. neplaniranih prekida'!B:B, Mreze!C$8, 'Reg. neplaniranih prekida'!G:G, 'Uzroci prekida'!E$14))/C10,0)</f>
        <v>0</v>
      </c>
      <c r="M10" s="72">
        <f>IF(B10&lt;&gt;"",(SUMIFS('Reg. neplaniranih prekida'!E:E, 'Reg. neplaniranih prekida'!B:B, Mreze!C13, 'Reg. neplaniranih prekida'!G:G, 'Uzroci prekida'!E$15)+C10*SUMIFS('Reg. neplaniranih prekida'!R:R, 'Reg. neplaniranih prekida'!B:B, Mreze!C$8, 'Reg. neplaniranih prekida'!G:G, 'Uzroci prekida'!E$15))/C10,0)</f>
        <v>0</v>
      </c>
      <c r="N10" s="72">
        <f>IF(B10&lt;&gt;"",(SUMIFS('Reg. neplaniranih prekida'!E:E, 'Reg. neplaniranih prekida'!B:B, Mreze!C13, 'Reg. neplaniranih prekida'!G:G, 'Uzroci prekida'!E$16)+C10*SUMIFS('Reg. neplaniranih prekida'!R:R, 'Reg. neplaniranih prekida'!B:B, Mreze!C$8, 'Reg. neplaniranih prekida'!G:G, 'Uzroci prekida'!E$16))/C10,0)</f>
        <v>0</v>
      </c>
      <c r="O10" s="122">
        <f t="shared" si="6"/>
        <v>0</v>
      </c>
      <c r="P10" s="123">
        <f>IF(B10&lt;&gt;"",(SUMIFS('Reg. neplaniranih prekida'!T:T,'Reg. neplaniranih prekida'!B:B,Mreze!C13,'Reg. neplaniranih prekida'!G:G,'Uzroci prekida'!E$12)+C10*SUMIFS('Reg. neplaniranih prekida'!S:S,'Reg. neplaniranih prekida'!B:B,Mreze!C$8,'Reg. neplaniranih prekida'!G:G,'Uzroci prekida'!E$12))/C10,0)</f>
        <v>0</v>
      </c>
      <c r="Q10" s="123">
        <f>IF(B10&lt;&gt;"",(SUMIFS('Reg. neplaniranih prekida'!T:T,'Reg. neplaniranih prekida'!B:B,Mreze!C13,'Reg. neplaniranih prekida'!G:G,'Uzroci prekida'!E$13)+C10*SUMIFS('Reg. neplaniranih prekida'!S:S,'Reg. neplaniranih prekida'!B:B,Mreze!C$8,'Reg. neplaniranih prekida'!G:G,'Uzroci prekida'!E$13))/C10,0)</f>
        <v>0</v>
      </c>
      <c r="R10" s="123">
        <f>IF(B10&lt;&gt;"",(SUMIFS('Reg. neplaniranih prekida'!T:T,'Reg. neplaniranih prekida'!B:B,Mreze!C13,'Reg. neplaniranih prekida'!G:G,'Uzroci prekida'!E$14)+C10*SUMIFS('Reg. neplaniranih prekida'!S:S,'Reg. neplaniranih prekida'!B:B,Mreze!C$8,'Reg. neplaniranih prekida'!G:G,'Uzroci prekida'!E$14))/C10,0)</f>
        <v>0</v>
      </c>
      <c r="S10" s="124">
        <f>IF(B10&lt;&gt;"",(SUMIFS('Reg. neplaniranih prekida'!T:T,'Reg. neplaniranih prekida'!B:B,Mreze!C13,'Reg. neplaniranih prekida'!G:G,'Uzroci prekida'!E$15)+C10*SUMIFS('Reg. neplaniranih prekida'!S:S,'Reg. neplaniranih prekida'!B:B,Mreze!C$8,'Reg. neplaniranih prekida'!G:G,'Uzroci prekida'!E$15))/C10,0)</f>
        <v>0</v>
      </c>
      <c r="T10" s="123">
        <f>IF(B10&lt;&gt;"",(SUMIFS('Reg. neplaniranih prekida'!T:T,'Reg. neplaniranih prekida'!B:B,Mreze!C13,'Reg. neplaniranih prekida'!G:G,'Uzroci prekida'!E$16)+C10*SUMIFS('Reg. neplaniranih prekida'!S:S,'Reg. neplaniranih prekida'!B:B,Mreze!C$8,'Reg. neplaniranih prekida'!G:G,'Uzroci prekida'!E$16))/C10,0)</f>
        <v>0</v>
      </c>
      <c r="U10" s="215">
        <f>IF('Pokazatelji kvaliteta isporuke'!F$15&gt;0,IF(O10&lt;&gt;"", O10/'Pokazatelji kvaliteta isporuke'!F$15,0),0)</f>
        <v>0</v>
      </c>
      <c r="V10" s="123">
        <f t="shared" si="7"/>
        <v>0</v>
      </c>
      <c r="W10" s="23">
        <f>IF(B10&lt;&gt;"",SUMIF('Reg.Visa sila'!B:B, Mreze!C13, 'Reg.Visa sila'!R:R)+SUMIF('Reg.Visa sila'!B:B, Mreze!C$8, 'Reg.Visa sila'!R:R),0)</f>
        <v>0</v>
      </c>
      <c r="X10" s="23">
        <f>IF(B10&lt;&gt;"",SUMIF('Reg.Visa sila'!B:B,Mreze!C13,'Reg.Visa sila'!S:S)+SUMIF('Reg.Visa sila'!B:B,Mreze!C$8,'Reg.Visa sila'!S:S),0)</f>
        <v>0</v>
      </c>
      <c r="Y10" s="122">
        <f>IF(B10&lt;&gt;"",(SUMIFS('Reg.Visa sila'!E:E, 'Reg.Visa sila'!B:B, Mreze!C13)+C10*SUMIFS('Reg.Visa sila'!R:R, 'Reg.Visa sila'!B:B, Mreze!C$8, 'Reg.Visa sila'!G:G, visa1))/C10,0)</f>
        <v>0</v>
      </c>
      <c r="Z10" s="122">
        <f>IF(B10&lt;&gt;"",(SUMIFS('Reg.Visa sila'!T:T, 'Reg.Visa sila'!B:B, Mreze!C13)+C10*SUMIFS('Reg.Visa sila'!S:S,'Reg.Visa sila'!B:B,Mreze!C$8,'Reg.Visa sila'!G:G,visa1))/C10,0)</f>
        <v>0</v>
      </c>
      <c r="AA10" s="125">
        <f>IF(B10&lt;&gt;"",SUMIF('Reg. planiranih prekida'!B:B, Mreze!C13, 'Reg. planiranih prekida'!C:C)+SUMIF('Reg. planiranih prekida'!B:B, Mreze!C$8, 'Reg. planiranih prekida'!C:C),0)</f>
        <v>0</v>
      </c>
      <c r="AB10" s="125">
        <f>IF(B10&lt;&gt;"",SUMIF('Reg. planiranih prekida'!B:B,Mreze!C13,'Reg. planiranih prekida'!T:T)+SUMIF('Reg. planiranih prekida'!B:B,Mreze!C$8,'Reg. planiranih prekida'!T:T),0)</f>
        <v>0</v>
      </c>
      <c r="AC10" s="122">
        <f>IF(B10&lt;&gt;"",(SUMIFS('Reg. planiranih prekida'!E:E, 'Reg. planiranih prekida'!B:B, Mreze!C13, 'Reg. planiranih prekida'!G:G, 'Uzroci prekida'!E$8)+C10*SUMIFS('Reg. planiranih prekida'!S:S, 'Reg. planiranih prekida'!B:B, Mreze!C$8, 'Reg. planiranih prekida'!G:G, 'Uzroci prekida'!E$8))/C10,0)</f>
        <v>0</v>
      </c>
      <c r="AD10" s="122">
        <f>IF(B10&lt;&gt;"",(SUMIFS('Reg. planiranih prekida'!E:E, 'Reg. planiranih prekida'!B:B, Mreze!C13, 'Reg. planiranih prekida'!G:G, 'Uzroci prekida'!E$9)+C10*SUMIFS('Reg. planiranih prekida'!S:S, 'Reg. planiranih prekida'!B:B, Mreze!C$8, 'Reg. planiranih prekida'!G:G, 'Uzroci prekida'!E$9))/C10,0)</f>
        <v>0</v>
      </c>
      <c r="AE10" s="122">
        <f>IF(B10&lt;&gt;"",(SUMIFS('Reg. planiranih prekida'!E:E, 'Reg. planiranih prekida'!B:B, Mreze!C13, 'Reg. planiranih prekida'!G:G, 'Uzroci prekida'!E$10)+C10*SUMIFS('Reg. planiranih prekida'!S:S, 'Reg. planiranih prekida'!B:B, Mreze!C$8, 'Reg. planiranih prekida'!G:G, 'Uzroci prekida'!E$10))/C10,0)</f>
        <v>0</v>
      </c>
      <c r="AF10" s="122">
        <f>IF(B10&lt;&gt;"",(SUMIFS('Reg. planiranih prekida'!E:E, 'Reg. planiranih prekida'!B:B, Mreze!C13, 'Reg. planiranih prekida'!G:G, 'Uzroci prekida'!E$11)+C10*SUMIFS('Reg. planiranih prekida'!S:S, 'Reg. planiranih prekida'!B:B, Mreze!C$8, 'Reg. planiranih prekida'!G:G, 'Uzroci prekida'!E$11))/C10,0)</f>
        <v>0</v>
      </c>
      <c r="AG10" s="215">
        <f>IF('Pokazatelji kvaliteta isporuke'!G$15&gt;0,IF(V10&lt;&gt;"", V10/'Pokazatelji kvaliteta isporuke'!G$15,0),0)</f>
        <v>0</v>
      </c>
      <c r="AH10" s="122">
        <f t="shared" si="8"/>
        <v>0</v>
      </c>
      <c r="AI10" s="123">
        <f>IF(B10&lt;&gt;"",(SUMIFS('Reg. planiranih prekida'!U:U, 'Reg. planiranih prekida'!B:B, Mreze!C13, 'Reg. planiranih prekida'!G:G, 'Uzroci prekida'!E$8)+C10*SUMIFS('Reg. planiranih prekida'!T:T,'Reg. planiranih prekida'!B:B,Mreze!C$8,'Reg. planiranih prekida'!G:G,'Uzroci prekida'!E$8))/C10,0)</f>
        <v>0</v>
      </c>
      <c r="AJ10" s="123">
        <f>IF(B10&lt;&gt;"",(SUMIFS('Reg. planiranih prekida'!U:U, 'Reg. planiranih prekida'!B:B, Mreze!C13, 'Reg. planiranih prekida'!G:G, 'Uzroci prekida'!E$9)+C10*SUMIFS('Reg. planiranih prekida'!T:T,'Reg. planiranih prekida'!B:B,Mreze!C$8,'Reg. planiranih prekida'!G:G,'Uzroci prekida'!E$9))/C10,0)</f>
        <v>0</v>
      </c>
      <c r="AK10" s="123">
        <f>IF(B10&lt;&gt;"",(SUMIFS('Reg. planiranih prekida'!U:U, 'Reg. planiranih prekida'!B:B, Mreze!C13, 'Reg. planiranih prekida'!G:G, 'Uzroci prekida'!E$10)+C10*SUMIFS('Reg. planiranih prekida'!T:T,'Reg. planiranih prekida'!B:B,Mreze!C$8,'Reg. planiranih prekida'!G:G,'Uzroci prekida'!E$10))/C10,0)</f>
        <v>0</v>
      </c>
      <c r="AL10" s="123">
        <f>IF(B10&lt;&gt;"",(SUMIFS('Reg. planiranih prekida'!U:U, 'Reg. planiranih prekida'!B:B, Mreze!C13, 'Reg. planiranih prekida'!G:G, 'Uzroci prekida'!E$11)+C10*SUMIFS('Reg. planiranih prekida'!T:T,'Reg. planiranih prekida'!B:B,Mreze!C$8,'Reg. planiranih prekida'!G:G,'Uzroci prekida'!E$11))/C10,0)</f>
        <v>0</v>
      </c>
      <c r="AM10" s="215">
        <f>IF('Pokazatelji kvaliteta isporuke'!F$30,IF(AH10&lt;&gt;"", AH10/'Pokazatelji kvaliteta isporuke'!F$30,0),0)</f>
        <v>0</v>
      </c>
      <c r="AN10" s="123">
        <f t="shared" si="9"/>
        <v>0</v>
      </c>
      <c r="AO10" s="216">
        <f>IF('Pokazatelji kvaliteta isporuke'!G$30&gt;0,IF(AN10&lt;&gt;"", AN10/'Pokazatelji kvaliteta isporuke'!G$30,""),0)</f>
        <v>0</v>
      </c>
      <c r="AP10" s="203"/>
    </row>
    <row r="11" spans="1:48" x14ac:dyDescent="0.25">
      <c r="A11" s="107">
        <f t="shared" si="10"/>
        <v>6</v>
      </c>
      <c r="B11" s="43" t="str">
        <f>IF(Mreze!B14&lt;&gt;"",Mreze!B14,"")</f>
        <v/>
      </c>
      <c r="C11" s="108">
        <f>Mreze!F14</f>
        <v>0</v>
      </c>
      <c r="D11" s="108">
        <f t="shared" si="1"/>
        <v>0</v>
      </c>
      <c r="E11" s="108">
        <f t="shared" si="2"/>
        <v>0</v>
      </c>
      <c r="F11" s="115">
        <f t="shared" si="3"/>
        <v>0</v>
      </c>
      <c r="G11" s="108">
        <f t="shared" si="4"/>
        <v>0</v>
      </c>
      <c r="H11" s="108">
        <f t="shared" si="5"/>
        <v>0</v>
      </c>
      <c r="I11" s="208">
        <f>IF(B11&lt;&gt;"",SUMIF('Reg. neplaniranih prekida'!B:B,Mreze!C14,'Reg. neplaniranih prekida'!S:S)+SUMIF('Reg. neplaniranih prekida'!B:B,Mreze!C$8,'Reg. neplaniranih prekida'!S:S),0)</f>
        <v>0</v>
      </c>
      <c r="J11" s="72">
        <f>IF(B11&lt;&gt;"",(SUMIFS('Reg. neplaniranih prekida'!E:E,'Reg. neplaniranih prekida'!B:B,Mreze!C14,'Reg. neplaniranih prekida'!G:G,'Uzroci prekida'!E$12)+C11*SUMIFS('Reg. neplaniranih prekida'!R:R, 'Reg. neplaniranih prekida'!B:B, Mreze!C$8, 'Reg. neplaniranih prekida'!G:G, 'Uzroci prekida'!E$12))/C11,0)</f>
        <v>0</v>
      </c>
      <c r="K11" s="72">
        <f>IF(B11&lt;&gt;"",(SUMIFS('Reg. neplaniranih prekida'!E:E, 'Reg. neplaniranih prekida'!B:B, Mreze!C14, 'Reg. neplaniranih prekida'!G:G, 'Uzroci prekida'!E$13)+C11*SUMIFS('Reg. neplaniranih prekida'!R:R, 'Reg. neplaniranih prekida'!B:B, Mreze!C$8, 'Reg. neplaniranih prekida'!G:G, 'Uzroci prekida'!E$13))/C11,0)</f>
        <v>0</v>
      </c>
      <c r="L11" s="72">
        <f>IF(B11&lt;&gt;"",(SUMIFS('Reg. neplaniranih prekida'!E:E, 'Reg. neplaniranih prekida'!B:B, Mreze!C14, 'Reg. neplaniranih prekida'!G:G, 'Uzroci prekida'!E$14)+C11*SUMIFS('Reg. neplaniranih prekida'!R:R, 'Reg. neplaniranih prekida'!B:B, Mreze!C$8, 'Reg. neplaniranih prekida'!G:G, 'Uzroci prekida'!E$14))/C11,0)</f>
        <v>0</v>
      </c>
      <c r="M11" s="72">
        <f>IF(B11&lt;&gt;"",(SUMIFS('Reg. neplaniranih prekida'!E:E, 'Reg. neplaniranih prekida'!B:B, Mreze!C14, 'Reg. neplaniranih prekida'!G:G, 'Uzroci prekida'!E$15)+C11*SUMIFS('Reg. neplaniranih prekida'!R:R, 'Reg. neplaniranih prekida'!B:B, Mreze!C$8, 'Reg. neplaniranih prekida'!G:G, 'Uzroci prekida'!E$15))/C11,0)</f>
        <v>0</v>
      </c>
      <c r="N11" s="72">
        <f>IF(B11&lt;&gt;"",(SUMIFS('Reg. neplaniranih prekida'!E:E, 'Reg. neplaniranih prekida'!B:B, Mreze!C14, 'Reg. neplaniranih prekida'!G:G, 'Uzroci prekida'!E$16)+C11*SUMIFS('Reg. neplaniranih prekida'!R:R, 'Reg. neplaniranih prekida'!B:B, Mreze!C$8, 'Reg. neplaniranih prekida'!G:G, 'Uzroci prekida'!E$16))/C11,0)</f>
        <v>0</v>
      </c>
      <c r="O11" s="122">
        <f t="shared" si="6"/>
        <v>0</v>
      </c>
      <c r="P11" s="123">
        <f>IF(B11&lt;&gt;"",(SUMIFS('Reg. neplaniranih prekida'!T:T,'Reg. neplaniranih prekida'!B:B,Mreze!C14,'Reg. neplaniranih prekida'!G:G,'Uzroci prekida'!E$12)+C11*SUMIFS('Reg. neplaniranih prekida'!S:S,'Reg. neplaniranih prekida'!B:B,Mreze!C$8,'Reg. neplaniranih prekida'!G:G,'Uzroci prekida'!E$12))/C11,0)</f>
        <v>0</v>
      </c>
      <c r="Q11" s="123">
        <f>IF(B11&lt;&gt;"",(SUMIFS('Reg. neplaniranih prekida'!T:T,'Reg. neplaniranih prekida'!B:B,Mreze!C14,'Reg. neplaniranih prekida'!G:G,'Uzroci prekida'!E$13)+C11*SUMIFS('Reg. neplaniranih prekida'!S:S,'Reg. neplaniranih prekida'!B:B,Mreze!C$8,'Reg. neplaniranih prekida'!G:G,'Uzroci prekida'!E$13))/C11,0)</f>
        <v>0</v>
      </c>
      <c r="R11" s="123">
        <f>IF(B11&lt;&gt;"",(SUMIFS('Reg. neplaniranih prekida'!T:T,'Reg. neplaniranih prekida'!B:B,Mreze!C14,'Reg. neplaniranih prekida'!G:G,'Uzroci prekida'!E$14)+C11*SUMIFS('Reg. neplaniranih prekida'!S:S,'Reg. neplaniranih prekida'!B:B,Mreze!C$8,'Reg. neplaniranih prekida'!G:G,'Uzroci prekida'!E$14))/C11,0)</f>
        <v>0</v>
      </c>
      <c r="S11" s="124">
        <f>IF(B11&lt;&gt;"",(SUMIFS('Reg. neplaniranih prekida'!T:T,'Reg. neplaniranih prekida'!B:B,Mreze!C14,'Reg. neplaniranih prekida'!G:G,'Uzroci prekida'!E$15)+C11*SUMIFS('Reg. neplaniranih prekida'!S:S,'Reg. neplaniranih prekida'!B:B,Mreze!C$8,'Reg. neplaniranih prekida'!G:G,'Uzroci prekida'!E$15))/C11,0)</f>
        <v>0</v>
      </c>
      <c r="T11" s="123">
        <f>IF(B11&lt;&gt;"",(SUMIFS('Reg. neplaniranih prekida'!T:T,'Reg. neplaniranih prekida'!B:B,Mreze!C14,'Reg. neplaniranih prekida'!G:G,'Uzroci prekida'!E$16)+C11*SUMIFS('Reg. neplaniranih prekida'!S:S,'Reg. neplaniranih prekida'!B:B,Mreze!C$8,'Reg. neplaniranih prekida'!G:G,'Uzroci prekida'!E$16))/C11,0)</f>
        <v>0</v>
      </c>
      <c r="U11" s="215">
        <f>IF('Pokazatelji kvaliteta isporuke'!F$15&gt;0,IF(O11&lt;&gt;"", O11/'Pokazatelji kvaliteta isporuke'!F$15,0),0)</f>
        <v>0</v>
      </c>
      <c r="V11" s="123">
        <f t="shared" si="7"/>
        <v>0</v>
      </c>
      <c r="W11" s="23">
        <f>IF(B11&lt;&gt;"",SUMIF('Reg.Visa sila'!B:B, Mreze!C14, 'Reg.Visa sila'!R:R)+SUMIF('Reg.Visa sila'!B:B, Mreze!C$8, 'Reg.Visa sila'!R:R),0)</f>
        <v>0</v>
      </c>
      <c r="X11" s="23">
        <f>IF(B11&lt;&gt;"",SUMIF('Reg.Visa sila'!B:B,Mreze!C14,'Reg.Visa sila'!S:S)+SUMIF('Reg.Visa sila'!B:B,Mreze!C$8,'Reg.Visa sila'!S:S),0)</f>
        <v>0</v>
      </c>
      <c r="Y11" s="122">
        <f>IF(B11&lt;&gt;"",(SUMIFS('Reg.Visa sila'!E:E, 'Reg.Visa sila'!B:B, Mreze!C14)+C11*SUMIFS('Reg.Visa sila'!R:R, 'Reg.Visa sila'!B:B, Mreze!C$8, 'Reg.Visa sila'!G:G, visa1))/C11,0)</f>
        <v>0</v>
      </c>
      <c r="Z11" s="122">
        <f>IF(B11&lt;&gt;"",(SUMIFS('Reg.Visa sila'!T:T, 'Reg.Visa sila'!B:B, Mreze!C14)+C11*SUMIFS('Reg.Visa sila'!S:S,'Reg.Visa sila'!B:B,Mreze!C$8,'Reg.Visa sila'!G:G,visa1))/C11,0)</f>
        <v>0</v>
      </c>
      <c r="AA11" s="125">
        <f>IF(B11&lt;&gt;"",SUMIF('Reg. planiranih prekida'!B:B, Mreze!C14, 'Reg. planiranih prekida'!C:C)+SUMIF('Reg. planiranih prekida'!B:B, Mreze!C$8, 'Reg. planiranih prekida'!C:C),0)</f>
        <v>0</v>
      </c>
      <c r="AB11" s="125">
        <f>IF(B11&lt;&gt;"",SUMIF('Reg. planiranih prekida'!B:B,Mreze!C14,'Reg. planiranih prekida'!T:T)+SUMIF('Reg. planiranih prekida'!B:B,Mreze!C$8,'Reg. planiranih prekida'!T:T),0)</f>
        <v>0</v>
      </c>
      <c r="AC11" s="122">
        <f>IF(B11&lt;&gt;"",(SUMIFS('Reg. planiranih prekida'!E:E, 'Reg. planiranih prekida'!B:B, Mreze!C14, 'Reg. planiranih prekida'!G:G, 'Uzroci prekida'!E$8)+C11*SUMIFS('Reg. planiranih prekida'!S:S, 'Reg. planiranih prekida'!B:B, Mreze!C$8, 'Reg. planiranih prekida'!G:G, 'Uzroci prekida'!E$8))/C11,0)</f>
        <v>0</v>
      </c>
      <c r="AD11" s="122">
        <f>IF(B11&lt;&gt;"",(SUMIFS('Reg. planiranih prekida'!E:E, 'Reg. planiranih prekida'!B:B, Mreze!C14, 'Reg. planiranih prekida'!G:G, 'Uzroci prekida'!E$9)+C11*SUMIFS('Reg. planiranih prekida'!S:S, 'Reg. planiranih prekida'!B:B, Mreze!C$8, 'Reg. planiranih prekida'!G:G, 'Uzroci prekida'!E$9))/C11,0)</f>
        <v>0</v>
      </c>
      <c r="AE11" s="122">
        <f>IF(B11&lt;&gt;"",(SUMIFS('Reg. planiranih prekida'!E:E, 'Reg. planiranih prekida'!B:B, Mreze!C14, 'Reg. planiranih prekida'!G:G, 'Uzroci prekida'!E$10)+C11*SUMIFS('Reg. planiranih prekida'!S:S, 'Reg. planiranih prekida'!B:B, Mreze!C$8, 'Reg. planiranih prekida'!G:G, 'Uzroci prekida'!E$10))/C11,0)</f>
        <v>0</v>
      </c>
      <c r="AF11" s="122">
        <f>IF(B11&lt;&gt;"",(SUMIFS('Reg. planiranih prekida'!E:E, 'Reg. planiranih prekida'!B:B, Mreze!C14, 'Reg. planiranih prekida'!G:G, 'Uzroci prekida'!E$11)+C11*SUMIFS('Reg. planiranih prekida'!S:S, 'Reg. planiranih prekida'!B:B, Mreze!C$8, 'Reg. planiranih prekida'!G:G, 'Uzroci prekida'!E$11))/C11,0)</f>
        <v>0</v>
      </c>
      <c r="AG11" s="215">
        <f>IF('Pokazatelji kvaliteta isporuke'!G$15&gt;0,IF(V11&lt;&gt;"", V11/'Pokazatelji kvaliteta isporuke'!G$15,0),0)</f>
        <v>0</v>
      </c>
      <c r="AH11" s="122">
        <f t="shared" si="8"/>
        <v>0</v>
      </c>
      <c r="AI11" s="123">
        <f>IF(B11&lt;&gt;"",(SUMIFS('Reg. planiranih prekida'!U:U, 'Reg. planiranih prekida'!B:B, Mreze!C14, 'Reg. planiranih prekida'!G:G, 'Uzroci prekida'!E$8)+C11*SUMIFS('Reg. planiranih prekida'!T:T,'Reg. planiranih prekida'!B:B,Mreze!C$8,'Reg. planiranih prekida'!G:G,'Uzroci prekida'!E$8))/C11,0)</f>
        <v>0</v>
      </c>
      <c r="AJ11" s="123">
        <f>IF(B11&lt;&gt;"",(SUMIFS('Reg. planiranih prekida'!U:U, 'Reg. planiranih prekida'!B:B, Mreze!C14, 'Reg. planiranih prekida'!G:G, 'Uzroci prekida'!E$9)+C11*SUMIFS('Reg. planiranih prekida'!T:T,'Reg. planiranih prekida'!B:B,Mreze!C$8,'Reg. planiranih prekida'!G:G,'Uzroci prekida'!E$9))/C11,0)</f>
        <v>0</v>
      </c>
      <c r="AK11" s="123">
        <f>IF(B11&lt;&gt;"",(SUMIFS('Reg. planiranih prekida'!U:U, 'Reg. planiranih prekida'!B:B, Mreze!C14, 'Reg. planiranih prekida'!G:G, 'Uzroci prekida'!E$10)+C11*SUMIFS('Reg. planiranih prekida'!T:T,'Reg. planiranih prekida'!B:B,Mreze!C$8,'Reg. planiranih prekida'!G:G,'Uzroci prekida'!E$10))/C11,0)</f>
        <v>0</v>
      </c>
      <c r="AL11" s="123">
        <f>IF(B11&lt;&gt;"",(SUMIFS('Reg. planiranih prekida'!U:U, 'Reg. planiranih prekida'!B:B, Mreze!C14, 'Reg. planiranih prekida'!G:G, 'Uzroci prekida'!E$11)+C11*SUMIFS('Reg. planiranih prekida'!T:T,'Reg. planiranih prekida'!B:B,Mreze!C$8,'Reg. planiranih prekida'!G:G,'Uzroci prekida'!E$11))/C11,0)</f>
        <v>0</v>
      </c>
      <c r="AM11" s="215">
        <f>IF('Pokazatelji kvaliteta isporuke'!F$30,IF(AH11&lt;&gt;"", AH11/'Pokazatelji kvaliteta isporuke'!F$30,0),0)</f>
        <v>0</v>
      </c>
      <c r="AN11" s="123">
        <f t="shared" si="9"/>
        <v>0</v>
      </c>
      <c r="AO11" s="216">
        <f>IF('Pokazatelji kvaliteta isporuke'!G$30&gt;0,IF(AN11&lt;&gt;"", AN11/'Pokazatelji kvaliteta isporuke'!G$30,""),0)</f>
        <v>0</v>
      </c>
      <c r="AP11" s="203"/>
    </row>
    <row r="12" spans="1:48" x14ac:dyDescent="0.25">
      <c r="A12" s="107">
        <f t="shared" si="10"/>
        <v>7</v>
      </c>
      <c r="B12" s="43" t="str">
        <f>IF(Mreze!B15&lt;&gt;"",Mreze!B15,"")</f>
        <v/>
      </c>
      <c r="C12" s="108">
        <f>Mreze!F15</f>
        <v>0</v>
      </c>
      <c r="D12" s="108">
        <f t="shared" si="1"/>
        <v>0</v>
      </c>
      <c r="E12" s="108">
        <f t="shared" si="2"/>
        <v>0</v>
      </c>
      <c r="F12" s="115">
        <f t="shared" si="3"/>
        <v>0</v>
      </c>
      <c r="G12" s="108">
        <f t="shared" si="4"/>
        <v>0</v>
      </c>
      <c r="H12" s="108">
        <f t="shared" si="5"/>
        <v>0</v>
      </c>
      <c r="I12" s="208">
        <f>IF(B12&lt;&gt;"",SUMIF('Reg. neplaniranih prekida'!B:B,Mreze!C15,'Reg. neplaniranih prekida'!S:S)+SUMIF('Reg. neplaniranih prekida'!B:B,Mreze!C$8,'Reg. neplaniranih prekida'!S:S),0)</f>
        <v>0</v>
      </c>
      <c r="J12" s="72">
        <f>IF(B12&lt;&gt;"",(SUMIFS('Reg. neplaniranih prekida'!E:E,'Reg. neplaniranih prekida'!B:B,Mreze!C15,'Reg. neplaniranih prekida'!G:G,'Uzroci prekida'!E$12)+C12*SUMIFS('Reg. neplaniranih prekida'!R:R, 'Reg. neplaniranih prekida'!B:B, Mreze!C$8, 'Reg. neplaniranih prekida'!G:G, 'Uzroci prekida'!E$12))/C12,0)</f>
        <v>0</v>
      </c>
      <c r="K12" s="72">
        <f>IF(B12&lt;&gt;"",(SUMIFS('Reg. neplaniranih prekida'!E:E, 'Reg. neplaniranih prekida'!B:B, Mreze!C15, 'Reg. neplaniranih prekida'!G:G, 'Uzroci prekida'!E$13)+C12*SUMIFS('Reg. neplaniranih prekida'!R:R, 'Reg. neplaniranih prekida'!B:B, Mreze!C$8, 'Reg. neplaniranih prekida'!G:G, 'Uzroci prekida'!E$13))/C12,0)</f>
        <v>0</v>
      </c>
      <c r="L12" s="72">
        <f>IF(B12&lt;&gt;"",(SUMIFS('Reg. neplaniranih prekida'!E:E, 'Reg. neplaniranih prekida'!B:B, Mreze!C15, 'Reg. neplaniranih prekida'!G:G, 'Uzroci prekida'!E$14)+C12*SUMIFS('Reg. neplaniranih prekida'!R:R, 'Reg. neplaniranih prekida'!B:B, Mreze!C$8, 'Reg. neplaniranih prekida'!G:G, 'Uzroci prekida'!E$14))/C12,0)</f>
        <v>0</v>
      </c>
      <c r="M12" s="72">
        <f>IF(B12&lt;&gt;"",(SUMIFS('Reg. neplaniranih prekida'!E:E, 'Reg. neplaniranih prekida'!B:B, Mreze!C15, 'Reg. neplaniranih prekida'!G:G, 'Uzroci prekida'!E$15)+C12*SUMIFS('Reg. neplaniranih prekida'!R:R, 'Reg. neplaniranih prekida'!B:B, Mreze!C$8, 'Reg. neplaniranih prekida'!G:G, 'Uzroci prekida'!E$15))/C12,0)</f>
        <v>0</v>
      </c>
      <c r="N12" s="72">
        <f>IF(B12&lt;&gt;"",(SUMIFS('Reg. neplaniranih prekida'!E:E, 'Reg. neplaniranih prekida'!B:B, Mreze!C15, 'Reg. neplaniranih prekida'!G:G, 'Uzroci prekida'!E$16)+C12*SUMIFS('Reg. neplaniranih prekida'!R:R, 'Reg. neplaniranih prekida'!B:B, Mreze!C$8, 'Reg. neplaniranih prekida'!G:G, 'Uzroci prekida'!E$16))/C12,0)</f>
        <v>0</v>
      </c>
      <c r="O12" s="122">
        <f t="shared" si="6"/>
        <v>0</v>
      </c>
      <c r="P12" s="123">
        <f>IF(B12&lt;&gt;"",(SUMIFS('Reg. neplaniranih prekida'!T:T,'Reg. neplaniranih prekida'!B:B,Mreze!C15,'Reg. neplaniranih prekida'!G:G,'Uzroci prekida'!E$12)+C12*SUMIFS('Reg. neplaniranih prekida'!S:S,'Reg. neplaniranih prekida'!B:B,Mreze!C$8,'Reg. neplaniranih prekida'!G:G,'Uzroci prekida'!E$12))/C12,0)</f>
        <v>0</v>
      </c>
      <c r="Q12" s="123">
        <f>IF(B12&lt;&gt;"",(SUMIFS('Reg. neplaniranih prekida'!T:T,'Reg. neplaniranih prekida'!B:B,Mreze!C15,'Reg. neplaniranih prekida'!G:G,'Uzroci prekida'!E$13)+C12*SUMIFS('Reg. neplaniranih prekida'!S:S,'Reg. neplaniranih prekida'!B:B,Mreze!C$8,'Reg. neplaniranih prekida'!G:G,'Uzroci prekida'!E$13))/C12,0)</f>
        <v>0</v>
      </c>
      <c r="R12" s="123">
        <f>IF(B12&lt;&gt;"",(SUMIFS('Reg. neplaniranih prekida'!T:T,'Reg. neplaniranih prekida'!B:B,Mreze!C15,'Reg. neplaniranih prekida'!G:G,'Uzroci prekida'!E$14)+C12*SUMIFS('Reg. neplaniranih prekida'!S:S,'Reg. neplaniranih prekida'!B:B,Mreze!C$8,'Reg. neplaniranih prekida'!G:G,'Uzroci prekida'!E$14))/C12,0)</f>
        <v>0</v>
      </c>
      <c r="S12" s="124">
        <f>IF(B12&lt;&gt;"",(SUMIFS('Reg. neplaniranih prekida'!T:T,'Reg. neplaniranih prekida'!B:B,Mreze!C15,'Reg. neplaniranih prekida'!G:G,'Uzroci prekida'!E$15)+C12*SUMIFS('Reg. neplaniranih prekida'!S:S,'Reg. neplaniranih prekida'!B:B,Mreze!C$8,'Reg. neplaniranih prekida'!G:G,'Uzroci prekida'!E$15))/C12,0)</f>
        <v>0</v>
      </c>
      <c r="T12" s="123">
        <f>IF(B12&lt;&gt;"",(SUMIFS('Reg. neplaniranih prekida'!T:T,'Reg. neplaniranih prekida'!B:B,Mreze!C15,'Reg. neplaniranih prekida'!G:G,'Uzroci prekida'!E$16)+C12*SUMIFS('Reg. neplaniranih prekida'!S:S,'Reg. neplaniranih prekida'!B:B,Mreze!C$8,'Reg. neplaniranih prekida'!G:G,'Uzroci prekida'!E$16))/C12,0)</f>
        <v>0</v>
      </c>
      <c r="U12" s="215">
        <f>IF('Pokazatelji kvaliteta isporuke'!F$15&gt;0,IF(O12&lt;&gt;"", O12/'Pokazatelji kvaliteta isporuke'!F$15,0),0)</f>
        <v>0</v>
      </c>
      <c r="V12" s="123">
        <f t="shared" si="7"/>
        <v>0</v>
      </c>
      <c r="W12" s="23">
        <f>IF(B12&lt;&gt;"",SUMIF('Reg.Visa sila'!B:B, Mreze!C15, 'Reg.Visa sila'!R:R)+SUMIF('Reg.Visa sila'!B:B, Mreze!C$8, 'Reg.Visa sila'!R:R),0)</f>
        <v>0</v>
      </c>
      <c r="X12" s="23">
        <f>IF(B12&lt;&gt;"",SUMIF('Reg.Visa sila'!B:B,Mreze!C15,'Reg.Visa sila'!S:S)+SUMIF('Reg.Visa sila'!B:B,Mreze!C$8,'Reg.Visa sila'!S:S),0)</f>
        <v>0</v>
      </c>
      <c r="Y12" s="122">
        <f>IF(B12&lt;&gt;"",(SUMIFS('Reg.Visa sila'!E:E, 'Reg.Visa sila'!B:B, Mreze!C15)+C12*SUMIFS('Reg.Visa sila'!R:R, 'Reg.Visa sila'!B:B, Mreze!C$8, 'Reg.Visa sila'!G:G, visa1))/C12,0)</f>
        <v>0</v>
      </c>
      <c r="Z12" s="122">
        <f>IF(B12&lt;&gt;"",(SUMIFS('Reg.Visa sila'!T:T, 'Reg.Visa sila'!B:B, Mreze!C15)+C12*SUMIFS('Reg.Visa sila'!S:S,'Reg.Visa sila'!B:B,Mreze!C$8,'Reg.Visa sila'!G:G,visa1))/C12,0)</f>
        <v>0</v>
      </c>
      <c r="AA12" s="125">
        <f>IF(B12&lt;&gt;"",SUMIF('Reg. planiranih prekida'!B:B, Mreze!C15, 'Reg. planiranih prekida'!C:C)+SUMIF('Reg. planiranih prekida'!B:B, Mreze!C$8, 'Reg. planiranih prekida'!C:C),0)</f>
        <v>0</v>
      </c>
      <c r="AB12" s="125">
        <f>IF(B12&lt;&gt;"",SUMIF('Reg. planiranih prekida'!B:B,Mreze!C15,'Reg. planiranih prekida'!T:T)+SUMIF('Reg. planiranih prekida'!B:B,Mreze!C$8,'Reg. planiranih prekida'!T:T),0)</f>
        <v>0</v>
      </c>
      <c r="AC12" s="122">
        <f>IF(B12&lt;&gt;"",(SUMIFS('Reg. planiranih prekida'!E:E, 'Reg. planiranih prekida'!B:B, Mreze!C15, 'Reg. planiranih prekida'!G:G, 'Uzroci prekida'!E$8)+C12*SUMIFS('Reg. planiranih prekida'!S:S, 'Reg. planiranih prekida'!B:B, Mreze!C$8, 'Reg. planiranih prekida'!G:G, 'Uzroci prekida'!E$8))/C12,0)</f>
        <v>0</v>
      </c>
      <c r="AD12" s="122">
        <f>IF(B12&lt;&gt;"",(SUMIFS('Reg. planiranih prekida'!E:E, 'Reg. planiranih prekida'!B:B, Mreze!C15, 'Reg. planiranih prekida'!G:G, 'Uzroci prekida'!E$9)+C12*SUMIFS('Reg. planiranih prekida'!S:S, 'Reg. planiranih prekida'!B:B, Mreze!C$8, 'Reg. planiranih prekida'!G:G, 'Uzroci prekida'!E$9))/C12,0)</f>
        <v>0</v>
      </c>
      <c r="AE12" s="122">
        <f>IF(B12&lt;&gt;"",(SUMIFS('Reg. planiranih prekida'!E:E, 'Reg. planiranih prekida'!B:B, Mreze!C15, 'Reg. planiranih prekida'!G:G, 'Uzroci prekida'!E$10)+C12*SUMIFS('Reg. planiranih prekida'!S:S, 'Reg. planiranih prekida'!B:B, Mreze!C$8, 'Reg. planiranih prekida'!G:G, 'Uzroci prekida'!E$10))/C12,0)</f>
        <v>0</v>
      </c>
      <c r="AF12" s="122">
        <f>IF(B12&lt;&gt;"",(SUMIFS('Reg. planiranih prekida'!E:E, 'Reg. planiranih prekida'!B:B, Mreze!C15, 'Reg. planiranih prekida'!G:G, 'Uzroci prekida'!E$11)+C12*SUMIFS('Reg. planiranih prekida'!S:S, 'Reg. planiranih prekida'!B:B, Mreze!C$8, 'Reg. planiranih prekida'!G:G, 'Uzroci prekida'!E$11))/C12,0)</f>
        <v>0</v>
      </c>
      <c r="AG12" s="215">
        <f>IF('Pokazatelji kvaliteta isporuke'!G$15&gt;0,IF(V12&lt;&gt;"", V12/'Pokazatelji kvaliteta isporuke'!G$15,0),0)</f>
        <v>0</v>
      </c>
      <c r="AH12" s="122">
        <f t="shared" si="8"/>
        <v>0</v>
      </c>
      <c r="AI12" s="123">
        <f>IF(B12&lt;&gt;"",(SUMIFS('Reg. planiranih prekida'!U:U, 'Reg. planiranih prekida'!B:B, Mreze!C15, 'Reg. planiranih prekida'!G:G, 'Uzroci prekida'!E$8)+C12*SUMIFS('Reg. planiranih prekida'!T:T,'Reg. planiranih prekida'!B:B,Mreze!C$8,'Reg. planiranih prekida'!G:G,'Uzroci prekida'!E$8))/C12,0)</f>
        <v>0</v>
      </c>
      <c r="AJ12" s="123">
        <f>IF(B12&lt;&gt;"",(SUMIFS('Reg. planiranih prekida'!U:U, 'Reg. planiranih prekida'!B:B, Mreze!C15, 'Reg. planiranih prekida'!G:G, 'Uzroci prekida'!E$9)+C12*SUMIFS('Reg. planiranih prekida'!T:T,'Reg. planiranih prekida'!B:B,Mreze!C$8,'Reg. planiranih prekida'!G:G,'Uzroci prekida'!E$9))/C12,0)</f>
        <v>0</v>
      </c>
      <c r="AK12" s="123">
        <f>IF(B12&lt;&gt;"",(SUMIFS('Reg. planiranih prekida'!U:U, 'Reg. planiranih prekida'!B:B, Mreze!C15, 'Reg. planiranih prekida'!G:G, 'Uzroci prekida'!E$10)+C12*SUMIFS('Reg. planiranih prekida'!T:T,'Reg. planiranih prekida'!B:B,Mreze!C$8,'Reg. planiranih prekida'!G:G,'Uzroci prekida'!E$10))/C12,0)</f>
        <v>0</v>
      </c>
      <c r="AL12" s="123">
        <f>IF(B12&lt;&gt;"",(SUMIFS('Reg. planiranih prekida'!U:U, 'Reg. planiranih prekida'!B:B, Mreze!C15, 'Reg. planiranih prekida'!G:G, 'Uzroci prekida'!E$11)+C12*SUMIFS('Reg. planiranih prekida'!T:T,'Reg. planiranih prekida'!B:B,Mreze!C$8,'Reg. planiranih prekida'!G:G,'Uzroci prekida'!E$11))/C12,0)</f>
        <v>0</v>
      </c>
      <c r="AM12" s="215">
        <f>IF('Pokazatelji kvaliteta isporuke'!F$30,IF(AH12&lt;&gt;"", AH12/'Pokazatelji kvaliteta isporuke'!F$30,0),0)</f>
        <v>0</v>
      </c>
      <c r="AN12" s="123">
        <f t="shared" si="9"/>
        <v>0</v>
      </c>
      <c r="AO12" s="216">
        <f>IF('Pokazatelji kvaliteta isporuke'!G$30&gt;0,IF(AN12&lt;&gt;"", AN12/'Pokazatelji kvaliteta isporuke'!G$30,""),0)</f>
        <v>0</v>
      </c>
      <c r="AP12" s="203"/>
    </row>
    <row r="13" spans="1:48" x14ac:dyDescent="0.25">
      <c r="A13" s="107">
        <f t="shared" si="10"/>
        <v>8</v>
      </c>
      <c r="B13" s="43" t="str">
        <f>IF(Mreze!B16&lt;&gt;"",Mreze!B16,"")</f>
        <v/>
      </c>
      <c r="C13" s="108">
        <f>Mreze!F16</f>
        <v>0</v>
      </c>
      <c r="D13" s="108">
        <f t="shared" si="1"/>
        <v>0</v>
      </c>
      <c r="E13" s="108">
        <f t="shared" si="2"/>
        <v>0</v>
      </c>
      <c r="F13" s="115">
        <f t="shared" si="3"/>
        <v>0</v>
      </c>
      <c r="G13" s="108">
        <f t="shared" si="4"/>
        <v>0</v>
      </c>
      <c r="H13" s="108">
        <f t="shared" si="5"/>
        <v>0</v>
      </c>
      <c r="I13" s="208">
        <f>IF(B13&lt;&gt;"",SUMIF('Reg. neplaniranih prekida'!B:B,Mreze!C16,'Reg. neplaniranih prekida'!S:S)+SUMIF('Reg. neplaniranih prekida'!B:B,Mreze!C$8,'Reg. neplaniranih prekida'!S:S),0)</f>
        <v>0</v>
      </c>
      <c r="J13" s="72">
        <f>IF(B13&lt;&gt;"",(SUMIFS('Reg. neplaniranih prekida'!E:E,'Reg. neplaniranih prekida'!B:B,Mreze!C16,'Reg. neplaniranih prekida'!G:G,'Uzroci prekida'!E$12)+C13*SUMIFS('Reg. neplaniranih prekida'!R:R, 'Reg. neplaniranih prekida'!B:B, Mreze!C$8, 'Reg. neplaniranih prekida'!G:G, 'Uzroci prekida'!E$12))/C13,0)</f>
        <v>0</v>
      </c>
      <c r="K13" s="72">
        <f>IF(B13&lt;&gt;"",(SUMIFS('Reg. neplaniranih prekida'!E:E, 'Reg. neplaniranih prekida'!B:B, Mreze!C16, 'Reg. neplaniranih prekida'!G:G, 'Uzroci prekida'!E$13)+C13*SUMIFS('Reg. neplaniranih prekida'!R:R, 'Reg. neplaniranih prekida'!B:B, Mreze!C$8, 'Reg. neplaniranih prekida'!G:G, 'Uzroci prekida'!E$13))/C13,0)</f>
        <v>0</v>
      </c>
      <c r="L13" s="72">
        <f>IF(B13&lt;&gt;"",(SUMIFS('Reg. neplaniranih prekida'!E:E, 'Reg. neplaniranih prekida'!B:B, Mreze!C16, 'Reg. neplaniranih prekida'!G:G, 'Uzroci prekida'!E$14)+C13*SUMIFS('Reg. neplaniranih prekida'!R:R, 'Reg. neplaniranih prekida'!B:B, Mreze!C$8, 'Reg. neplaniranih prekida'!G:G, 'Uzroci prekida'!E$14))/C13,0)</f>
        <v>0</v>
      </c>
      <c r="M13" s="72">
        <f>IF(B13&lt;&gt;"",(SUMIFS('Reg. neplaniranih prekida'!E:E, 'Reg. neplaniranih prekida'!B:B, Mreze!C16, 'Reg. neplaniranih prekida'!G:G, 'Uzroci prekida'!E$15)+C13*SUMIFS('Reg. neplaniranih prekida'!R:R, 'Reg. neplaniranih prekida'!B:B, Mreze!C$8, 'Reg. neplaniranih prekida'!G:G, 'Uzroci prekida'!E$15))/C13,0)</f>
        <v>0</v>
      </c>
      <c r="N13" s="72">
        <f>IF(B13&lt;&gt;"",(SUMIFS('Reg. neplaniranih prekida'!E:E, 'Reg. neplaniranih prekida'!B:B, Mreze!C16, 'Reg. neplaniranih prekida'!G:G, 'Uzroci prekida'!E$16)+C13*SUMIFS('Reg. neplaniranih prekida'!R:R, 'Reg. neplaniranih prekida'!B:B, Mreze!C$8, 'Reg. neplaniranih prekida'!G:G, 'Uzroci prekida'!E$16))/C13,0)</f>
        <v>0</v>
      </c>
      <c r="O13" s="122">
        <f t="shared" si="6"/>
        <v>0</v>
      </c>
      <c r="P13" s="123">
        <f>IF(B13&lt;&gt;"",(SUMIFS('Reg. neplaniranih prekida'!T:T,'Reg. neplaniranih prekida'!B:B,Mreze!C16,'Reg. neplaniranih prekida'!G:G,'Uzroci prekida'!E$12)+C13*SUMIFS('Reg. neplaniranih prekida'!S:S,'Reg. neplaniranih prekida'!B:B,Mreze!C$8,'Reg. neplaniranih prekida'!G:G,'Uzroci prekida'!E$12))/C13,0)</f>
        <v>0</v>
      </c>
      <c r="Q13" s="123">
        <f>IF(B13&lt;&gt;"",(SUMIFS('Reg. neplaniranih prekida'!T:T,'Reg. neplaniranih prekida'!B:B,Mreze!C16,'Reg. neplaniranih prekida'!G:G,'Uzroci prekida'!E$13)+C13*SUMIFS('Reg. neplaniranih prekida'!S:S,'Reg. neplaniranih prekida'!B:B,Mreze!C$8,'Reg. neplaniranih prekida'!G:G,'Uzroci prekida'!E$13))/C13,0)</f>
        <v>0</v>
      </c>
      <c r="R13" s="123">
        <f>IF(B13&lt;&gt;"",(SUMIFS('Reg. neplaniranih prekida'!T:T,'Reg. neplaniranih prekida'!B:B,Mreze!C16,'Reg. neplaniranih prekida'!G:G,'Uzroci prekida'!E$14)+C13*SUMIFS('Reg. neplaniranih prekida'!S:S,'Reg. neplaniranih prekida'!B:B,Mreze!C$8,'Reg. neplaniranih prekida'!G:G,'Uzroci prekida'!E$14))/C13,0)</f>
        <v>0</v>
      </c>
      <c r="S13" s="124">
        <f>IF(B13&lt;&gt;"",(SUMIFS('Reg. neplaniranih prekida'!T:T,'Reg. neplaniranih prekida'!B:B,Mreze!C16,'Reg. neplaniranih prekida'!G:G,'Uzroci prekida'!E$15)+C13*SUMIFS('Reg. neplaniranih prekida'!S:S,'Reg. neplaniranih prekida'!B:B,Mreze!C$8,'Reg. neplaniranih prekida'!G:G,'Uzroci prekida'!E$15))/C13,0)</f>
        <v>0</v>
      </c>
      <c r="T13" s="123">
        <f>IF(B13&lt;&gt;"",(SUMIFS('Reg. neplaniranih prekida'!T:T,'Reg. neplaniranih prekida'!B:B,Mreze!C16,'Reg. neplaniranih prekida'!G:G,'Uzroci prekida'!E$16)+C13*SUMIFS('Reg. neplaniranih prekida'!S:S,'Reg. neplaniranih prekida'!B:B,Mreze!C$8,'Reg. neplaniranih prekida'!G:G,'Uzroci prekida'!E$16))/C13,0)</f>
        <v>0</v>
      </c>
      <c r="U13" s="215">
        <f>IF('Pokazatelji kvaliteta isporuke'!F$15&gt;0,IF(O13&lt;&gt;"", O13/'Pokazatelji kvaliteta isporuke'!F$15,0),0)</f>
        <v>0</v>
      </c>
      <c r="V13" s="123">
        <f t="shared" si="7"/>
        <v>0</v>
      </c>
      <c r="W13" s="23">
        <f>IF(B13&lt;&gt;"",SUMIF('Reg.Visa sila'!B:B, Mreze!C16, 'Reg.Visa sila'!R:R)+SUMIF('Reg.Visa sila'!B:B, Mreze!C$8, 'Reg.Visa sila'!R:R),0)</f>
        <v>0</v>
      </c>
      <c r="X13" s="23">
        <f>IF(B13&lt;&gt;"",SUMIF('Reg.Visa sila'!B:B,Mreze!C16,'Reg.Visa sila'!S:S)+SUMIF('Reg.Visa sila'!B:B,Mreze!C$8,'Reg.Visa sila'!S:S),0)</f>
        <v>0</v>
      </c>
      <c r="Y13" s="122">
        <f>IF(B13&lt;&gt;"",(SUMIFS('Reg.Visa sila'!E:E, 'Reg.Visa sila'!B:B, Mreze!C16)+C13*SUMIFS('Reg.Visa sila'!R:R, 'Reg.Visa sila'!B:B, Mreze!C$8, 'Reg.Visa sila'!G:G, visa1))/C13,0)</f>
        <v>0</v>
      </c>
      <c r="Z13" s="122">
        <f>IF(B13&lt;&gt;"",(SUMIFS('Reg.Visa sila'!T:T, 'Reg.Visa sila'!B:B, Mreze!C16)+C13*SUMIFS('Reg.Visa sila'!S:S,'Reg.Visa sila'!B:B,Mreze!C$8,'Reg.Visa sila'!G:G,visa1))/C13,0)</f>
        <v>0</v>
      </c>
      <c r="AA13" s="125">
        <f>IF(B13&lt;&gt;"",SUMIF('Reg. planiranih prekida'!B:B, Mreze!C16, 'Reg. planiranih prekida'!C:C)+SUMIF('Reg. planiranih prekida'!B:B, Mreze!C$8, 'Reg. planiranih prekida'!C:C),0)</f>
        <v>0</v>
      </c>
      <c r="AB13" s="125">
        <f>IF(B13&lt;&gt;"",SUMIF('Reg. planiranih prekida'!B:B,Mreze!C16,'Reg. planiranih prekida'!T:T)+SUMIF('Reg. planiranih prekida'!B:B,Mreze!C$8,'Reg. planiranih prekida'!T:T),0)</f>
        <v>0</v>
      </c>
      <c r="AC13" s="122">
        <f>IF(B13&lt;&gt;"",(SUMIFS('Reg. planiranih prekida'!E:E, 'Reg. planiranih prekida'!B:B, Mreze!C16, 'Reg. planiranih prekida'!G:G, 'Uzroci prekida'!E$8)+C13*SUMIFS('Reg. planiranih prekida'!S:S, 'Reg. planiranih prekida'!B:B, Mreze!C$8, 'Reg. planiranih prekida'!G:G, 'Uzroci prekida'!E$8))/C13,0)</f>
        <v>0</v>
      </c>
      <c r="AD13" s="122">
        <f>IF(B13&lt;&gt;"",(SUMIFS('Reg. planiranih prekida'!E:E, 'Reg. planiranih prekida'!B:B, Mreze!C16, 'Reg. planiranih prekida'!G:G, 'Uzroci prekida'!E$9)+C13*SUMIFS('Reg. planiranih prekida'!S:S, 'Reg. planiranih prekida'!B:B, Mreze!C$8, 'Reg. planiranih prekida'!G:G, 'Uzroci prekida'!E$9))/C13,0)</f>
        <v>0</v>
      </c>
      <c r="AE13" s="122">
        <f>IF(B13&lt;&gt;"",(SUMIFS('Reg. planiranih prekida'!E:E, 'Reg. planiranih prekida'!B:B, Mreze!C16, 'Reg. planiranih prekida'!G:G, 'Uzroci prekida'!E$10)+C13*SUMIFS('Reg. planiranih prekida'!S:S, 'Reg. planiranih prekida'!B:B, Mreze!C$8, 'Reg. planiranih prekida'!G:G, 'Uzroci prekida'!E$10))/C13,0)</f>
        <v>0</v>
      </c>
      <c r="AF13" s="122">
        <f>IF(B13&lt;&gt;"",(SUMIFS('Reg. planiranih prekida'!E:E, 'Reg. planiranih prekida'!B:B, Mreze!C16, 'Reg. planiranih prekida'!G:G, 'Uzroci prekida'!E$11)+C13*SUMIFS('Reg. planiranih prekida'!S:S, 'Reg. planiranih prekida'!B:B, Mreze!C$8, 'Reg. planiranih prekida'!G:G, 'Uzroci prekida'!E$11))/C13,0)</f>
        <v>0</v>
      </c>
      <c r="AG13" s="215">
        <f>IF('Pokazatelji kvaliteta isporuke'!G$15&gt;0,IF(V13&lt;&gt;"", V13/'Pokazatelji kvaliteta isporuke'!G$15,0),0)</f>
        <v>0</v>
      </c>
      <c r="AH13" s="122">
        <f t="shared" si="8"/>
        <v>0</v>
      </c>
      <c r="AI13" s="123">
        <f>IF(B13&lt;&gt;"",(SUMIFS('Reg. planiranih prekida'!U:U, 'Reg. planiranih prekida'!B:B, Mreze!C16, 'Reg. planiranih prekida'!G:G, 'Uzroci prekida'!E$8)+C13*SUMIFS('Reg. planiranih prekida'!T:T,'Reg. planiranih prekida'!B:B,Mreze!C$8,'Reg. planiranih prekida'!G:G,'Uzroci prekida'!E$8))/C13,0)</f>
        <v>0</v>
      </c>
      <c r="AJ13" s="123">
        <f>IF(B13&lt;&gt;"",(SUMIFS('Reg. planiranih prekida'!U:U, 'Reg. planiranih prekida'!B:B, Mreze!C16, 'Reg. planiranih prekida'!G:G, 'Uzroci prekida'!E$9)+C13*SUMIFS('Reg. planiranih prekida'!T:T,'Reg. planiranih prekida'!B:B,Mreze!C$8,'Reg. planiranih prekida'!G:G,'Uzroci prekida'!E$9))/C13,0)</f>
        <v>0</v>
      </c>
      <c r="AK13" s="123">
        <f>IF(B13&lt;&gt;"",(SUMIFS('Reg. planiranih prekida'!U:U, 'Reg. planiranih prekida'!B:B, Mreze!C16, 'Reg. planiranih prekida'!G:G, 'Uzroci prekida'!E$10)+C13*SUMIFS('Reg. planiranih prekida'!T:T,'Reg. planiranih prekida'!B:B,Mreze!C$8,'Reg. planiranih prekida'!G:G,'Uzroci prekida'!E$10))/C13,0)</f>
        <v>0</v>
      </c>
      <c r="AL13" s="123">
        <f>IF(B13&lt;&gt;"",(SUMIFS('Reg. planiranih prekida'!U:U, 'Reg. planiranih prekida'!B:B, Mreze!C16, 'Reg. planiranih prekida'!G:G, 'Uzroci prekida'!E$11)+C13*SUMIFS('Reg. planiranih prekida'!T:T,'Reg. planiranih prekida'!B:B,Mreze!C$8,'Reg. planiranih prekida'!G:G,'Uzroci prekida'!E$11))/C13,0)</f>
        <v>0</v>
      </c>
      <c r="AM13" s="215">
        <f>IF('Pokazatelji kvaliteta isporuke'!F$30,IF(AH13&lt;&gt;"", AH13/'Pokazatelji kvaliteta isporuke'!F$30,0),0)</f>
        <v>0</v>
      </c>
      <c r="AN13" s="123">
        <f t="shared" si="9"/>
        <v>0</v>
      </c>
      <c r="AO13" s="216">
        <f>IF('Pokazatelji kvaliteta isporuke'!G$30&gt;0,IF(AN13&lt;&gt;"", AN13/'Pokazatelji kvaliteta isporuke'!G$30,""),0)</f>
        <v>0</v>
      </c>
      <c r="AP13" s="203"/>
    </row>
    <row r="14" spans="1:48" x14ac:dyDescent="0.25">
      <c r="A14" s="107">
        <f t="shared" si="10"/>
        <v>9</v>
      </c>
      <c r="B14" s="43" t="str">
        <f>IF(Mreze!B17&lt;&gt;"",Mreze!B17,"")</f>
        <v/>
      </c>
      <c r="C14" s="108">
        <f>Mreze!F17</f>
        <v>0</v>
      </c>
      <c r="D14" s="108">
        <f t="shared" si="1"/>
        <v>0</v>
      </c>
      <c r="E14" s="108">
        <f t="shared" si="2"/>
        <v>0</v>
      </c>
      <c r="F14" s="115">
        <f t="shared" si="3"/>
        <v>0</v>
      </c>
      <c r="G14" s="108">
        <f t="shared" si="4"/>
        <v>0</v>
      </c>
      <c r="H14" s="108">
        <f t="shared" si="5"/>
        <v>0</v>
      </c>
      <c r="I14" s="208">
        <f>IF(B14&lt;&gt;"",SUMIF('Reg. neplaniranih prekida'!B:B,Mreze!C17,'Reg. neplaniranih prekida'!S:S)+SUMIF('Reg. neplaniranih prekida'!B:B,Mreze!C$8,'Reg. neplaniranih prekida'!S:S),0)</f>
        <v>0</v>
      </c>
      <c r="J14" s="72">
        <f>IF(B14&lt;&gt;"",(SUMIFS('Reg. neplaniranih prekida'!E:E,'Reg. neplaniranih prekida'!B:B,Mreze!C17,'Reg. neplaniranih prekida'!G:G,'Uzroci prekida'!E$12)+C14*SUMIFS('Reg. neplaniranih prekida'!R:R, 'Reg. neplaniranih prekida'!B:B, Mreze!C$8, 'Reg. neplaniranih prekida'!G:G, 'Uzroci prekida'!E$12))/C14,0)</f>
        <v>0</v>
      </c>
      <c r="K14" s="72">
        <f>IF(B14&lt;&gt;"",(SUMIFS('Reg. neplaniranih prekida'!E:E, 'Reg. neplaniranih prekida'!B:B, Mreze!C17, 'Reg. neplaniranih prekida'!G:G, 'Uzroci prekida'!E$13)+C14*SUMIFS('Reg. neplaniranih prekida'!R:R, 'Reg. neplaniranih prekida'!B:B, Mreze!C$8, 'Reg. neplaniranih prekida'!G:G, 'Uzroci prekida'!E$13))/C14,0)</f>
        <v>0</v>
      </c>
      <c r="L14" s="72">
        <f>IF(B14&lt;&gt;"",(SUMIFS('Reg. neplaniranih prekida'!E:E, 'Reg. neplaniranih prekida'!B:B, Mreze!C17, 'Reg. neplaniranih prekida'!G:G, 'Uzroci prekida'!E$14)+C14*SUMIFS('Reg. neplaniranih prekida'!R:R, 'Reg. neplaniranih prekida'!B:B, Mreze!C$8, 'Reg. neplaniranih prekida'!G:G, 'Uzroci prekida'!E$14))/C14,0)</f>
        <v>0</v>
      </c>
      <c r="M14" s="72">
        <f>IF(B14&lt;&gt;"",(SUMIFS('Reg. neplaniranih prekida'!E:E, 'Reg. neplaniranih prekida'!B:B, Mreze!C17, 'Reg. neplaniranih prekida'!G:G, 'Uzroci prekida'!E$15)+C14*SUMIFS('Reg. neplaniranih prekida'!R:R, 'Reg. neplaniranih prekida'!B:B, Mreze!C$8, 'Reg. neplaniranih prekida'!G:G, 'Uzroci prekida'!E$15))/C14,0)</f>
        <v>0</v>
      </c>
      <c r="N14" s="72">
        <f>IF(B14&lt;&gt;"",(SUMIFS('Reg. neplaniranih prekida'!E:E, 'Reg. neplaniranih prekida'!B:B, Mreze!C17, 'Reg. neplaniranih prekida'!G:G, 'Uzroci prekida'!E$16)+C14*SUMIFS('Reg. neplaniranih prekida'!R:R, 'Reg. neplaniranih prekida'!B:B, Mreze!C$8, 'Reg. neplaniranih prekida'!G:G, 'Uzroci prekida'!E$16))/C14,0)</f>
        <v>0</v>
      </c>
      <c r="O14" s="122">
        <f t="shared" si="6"/>
        <v>0</v>
      </c>
      <c r="P14" s="123">
        <f>IF(B14&lt;&gt;"",(SUMIFS('Reg. neplaniranih prekida'!T:T,'Reg. neplaniranih prekida'!B:B,Mreze!C17,'Reg. neplaniranih prekida'!G:G,'Uzroci prekida'!E$12)+C14*SUMIFS('Reg. neplaniranih prekida'!S:S,'Reg. neplaniranih prekida'!B:B,Mreze!C$8,'Reg. neplaniranih prekida'!G:G,'Uzroci prekida'!E$12))/C14,0)</f>
        <v>0</v>
      </c>
      <c r="Q14" s="123">
        <f>IF(B14&lt;&gt;"",(SUMIFS('Reg. neplaniranih prekida'!T:T,'Reg. neplaniranih prekida'!B:B,Mreze!C17,'Reg. neplaniranih prekida'!G:G,'Uzroci prekida'!E$13)+C14*SUMIFS('Reg. neplaniranih prekida'!S:S,'Reg. neplaniranih prekida'!B:B,Mreze!C$8,'Reg. neplaniranih prekida'!G:G,'Uzroci prekida'!E$13))/C14,0)</f>
        <v>0</v>
      </c>
      <c r="R14" s="123">
        <f>IF(B14&lt;&gt;"",(SUMIFS('Reg. neplaniranih prekida'!T:T,'Reg. neplaniranih prekida'!B:B,Mreze!C17,'Reg. neplaniranih prekida'!G:G,'Uzroci prekida'!E$14)+C14*SUMIFS('Reg. neplaniranih prekida'!S:S,'Reg. neplaniranih prekida'!B:B,Mreze!C$8,'Reg. neplaniranih prekida'!G:G,'Uzroci prekida'!E$14))/C14,0)</f>
        <v>0</v>
      </c>
      <c r="S14" s="124">
        <f>IF(B14&lt;&gt;"",(SUMIFS('Reg. neplaniranih prekida'!T:T,'Reg. neplaniranih prekida'!B:B,Mreze!C17,'Reg. neplaniranih prekida'!G:G,'Uzroci prekida'!E$15)+C14*SUMIFS('Reg. neplaniranih prekida'!S:S,'Reg. neplaniranih prekida'!B:B,Mreze!C$8,'Reg. neplaniranih prekida'!G:G,'Uzroci prekida'!E$15))/C14,0)</f>
        <v>0</v>
      </c>
      <c r="T14" s="123">
        <f>IF(B14&lt;&gt;"",(SUMIFS('Reg. neplaniranih prekida'!T:T,'Reg. neplaniranih prekida'!B:B,Mreze!C17,'Reg. neplaniranih prekida'!G:G,'Uzroci prekida'!E$16)+C14*SUMIFS('Reg. neplaniranih prekida'!S:S,'Reg. neplaniranih prekida'!B:B,Mreze!C$8,'Reg. neplaniranih prekida'!G:G,'Uzroci prekida'!E$16))/C14,0)</f>
        <v>0</v>
      </c>
      <c r="U14" s="215">
        <f>IF('Pokazatelji kvaliteta isporuke'!F$15&gt;0,IF(O14&lt;&gt;"", O14/'Pokazatelji kvaliteta isporuke'!F$15,0),0)</f>
        <v>0</v>
      </c>
      <c r="V14" s="123">
        <f t="shared" si="7"/>
        <v>0</v>
      </c>
      <c r="W14" s="23">
        <f>IF(B14&lt;&gt;"",SUMIF('Reg.Visa sila'!B:B, Mreze!C17, 'Reg.Visa sila'!R:R)+SUMIF('Reg.Visa sila'!B:B, Mreze!C$8, 'Reg.Visa sila'!R:R),0)</f>
        <v>0</v>
      </c>
      <c r="X14" s="23">
        <f>IF(B14&lt;&gt;"",SUMIF('Reg.Visa sila'!B:B,Mreze!C17,'Reg.Visa sila'!S:S)+SUMIF('Reg.Visa sila'!B:B,Mreze!C$8,'Reg.Visa sila'!S:S),0)</f>
        <v>0</v>
      </c>
      <c r="Y14" s="122">
        <f>IF(B14&lt;&gt;"",(SUMIFS('Reg.Visa sila'!E:E, 'Reg.Visa sila'!B:B, Mreze!C17)+C14*SUMIFS('Reg.Visa sila'!R:R, 'Reg.Visa sila'!B:B, Mreze!C$8, 'Reg.Visa sila'!G:G, visa1))/C14,0)</f>
        <v>0</v>
      </c>
      <c r="Z14" s="122">
        <f>IF(B14&lt;&gt;"",(SUMIFS('Reg.Visa sila'!T:T, 'Reg.Visa sila'!B:B, Mreze!C17)+C14*SUMIFS('Reg.Visa sila'!S:S,'Reg.Visa sila'!B:B,Mreze!C$8,'Reg.Visa sila'!G:G,visa1))/C14,0)</f>
        <v>0</v>
      </c>
      <c r="AA14" s="125">
        <f>IF(B14&lt;&gt;"",SUMIF('Reg. planiranih prekida'!B:B, Mreze!C17, 'Reg. planiranih prekida'!C:C)+SUMIF('Reg. planiranih prekida'!B:B, Mreze!C$8, 'Reg. planiranih prekida'!C:C),0)</f>
        <v>0</v>
      </c>
      <c r="AB14" s="125">
        <f>IF(B14&lt;&gt;"",SUMIF('Reg. planiranih prekida'!B:B,Mreze!C17,'Reg. planiranih prekida'!T:T)+SUMIF('Reg. planiranih prekida'!B:B,Mreze!C$8,'Reg. planiranih prekida'!T:T),0)</f>
        <v>0</v>
      </c>
      <c r="AC14" s="122">
        <f>IF(B14&lt;&gt;"",(SUMIFS('Reg. planiranih prekida'!E:E, 'Reg. planiranih prekida'!B:B, Mreze!C17, 'Reg. planiranih prekida'!G:G, 'Uzroci prekida'!E$8)+C14*SUMIFS('Reg. planiranih prekida'!S:S, 'Reg. planiranih prekida'!B:B, Mreze!C$8, 'Reg. planiranih prekida'!G:G, 'Uzroci prekida'!E$8))/C14,0)</f>
        <v>0</v>
      </c>
      <c r="AD14" s="122">
        <f>IF(B14&lt;&gt;"",(SUMIFS('Reg. planiranih prekida'!E:E, 'Reg. planiranih prekida'!B:B, Mreze!C17, 'Reg. planiranih prekida'!G:G, 'Uzroci prekida'!E$9)+C14*SUMIFS('Reg. planiranih prekida'!S:S, 'Reg. planiranih prekida'!B:B, Mreze!C$8, 'Reg. planiranih prekida'!G:G, 'Uzroci prekida'!E$9))/C14,0)</f>
        <v>0</v>
      </c>
      <c r="AE14" s="122">
        <f>IF(B14&lt;&gt;"",(SUMIFS('Reg. planiranih prekida'!E:E, 'Reg. planiranih prekida'!B:B, Mreze!C17, 'Reg. planiranih prekida'!G:G, 'Uzroci prekida'!E$10)+C14*SUMIFS('Reg. planiranih prekida'!S:S, 'Reg. planiranih prekida'!B:B, Mreze!C$8, 'Reg. planiranih prekida'!G:G, 'Uzroci prekida'!E$10))/C14,0)</f>
        <v>0</v>
      </c>
      <c r="AF14" s="122">
        <f>IF(B14&lt;&gt;"",(SUMIFS('Reg. planiranih prekida'!E:E, 'Reg. planiranih prekida'!B:B, Mreze!C17, 'Reg. planiranih prekida'!G:G, 'Uzroci prekida'!E$11)+C14*SUMIFS('Reg. planiranih prekida'!S:S, 'Reg. planiranih prekida'!B:B, Mreze!C$8, 'Reg. planiranih prekida'!G:G, 'Uzroci prekida'!E$11))/C14,0)</f>
        <v>0</v>
      </c>
      <c r="AG14" s="215">
        <f>IF('Pokazatelji kvaliteta isporuke'!G$15&gt;0,IF(V14&lt;&gt;"", V14/'Pokazatelji kvaliteta isporuke'!G$15,0),0)</f>
        <v>0</v>
      </c>
      <c r="AH14" s="122">
        <f t="shared" si="8"/>
        <v>0</v>
      </c>
      <c r="AI14" s="123">
        <f>IF(B14&lt;&gt;"",(SUMIFS('Reg. planiranih prekida'!U:U, 'Reg. planiranih prekida'!B:B, Mreze!C17, 'Reg. planiranih prekida'!G:G, 'Uzroci prekida'!E$8)+C14*SUMIFS('Reg. planiranih prekida'!T:T,'Reg. planiranih prekida'!B:B,Mreze!C$8,'Reg. planiranih prekida'!G:G,'Uzroci prekida'!E$8))/C14,0)</f>
        <v>0</v>
      </c>
      <c r="AJ14" s="123">
        <f>IF(B14&lt;&gt;"",(SUMIFS('Reg. planiranih prekida'!U:U, 'Reg. planiranih prekida'!B:B, Mreze!C17, 'Reg. planiranih prekida'!G:G, 'Uzroci prekida'!E$9)+C14*SUMIFS('Reg. planiranih prekida'!T:T,'Reg. planiranih prekida'!B:B,Mreze!C$8,'Reg. planiranih prekida'!G:G,'Uzroci prekida'!E$9))/C14,0)</f>
        <v>0</v>
      </c>
      <c r="AK14" s="123">
        <f>IF(B14&lt;&gt;"",(SUMIFS('Reg. planiranih prekida'!U:U, 'Reg. planiranih prekida'!B:B, Mreze!C17, 'Reg. planiranih prekida'!G:G, 'Uzroci prekida'!E$10)+C14*SUMIFS('Reg. planiranih prekida'!T:T,'Reg. planiranih prekida'!B:B,Mreze!C$8,'Reg. planiranih prekida'!G:G,'Uzroci prekida'!E$10))/C14,0)</f>
        <v>0</v>
      </c>
      <c r="AL14" s="123">
        <f>IF(B14&lt;&gt;"",(SUMIFS('Reg. planiranih prekida'!U:U, 'Reg. planiranih prekida'!B:B, Mreze!C17, 'Reg. planiranih prekida'!G:G, 'Uzroci prekida'!E$11)+C14*SUMIFS('Reg. planiranih prekida'!T:T,'Reg. planiranih prekida'!B:B,Mreze!C$8,'Reg. planiranih prekida'!G:G,'Uzroci prekida'!E$11))/C14,0)</f>
        <v>0</v>
      </c>
      <c r="AM14" s="215">
        <f>IF('Pokazatelji kvaliteta isporuke'!F$30,IF(AH14&lt;&gt;"", AH14/'Pokazatelji kvaliteta isporuke'!F$30,0),0)</f>
        <v>0</v>
      </c>
      <c r="AN14" s="123">
        <f t="shared" si="9"/>
        <v>0</v>
      </c>
      <c r="AO14" s="216">
        <f>IF('Pokazatelji kvaliteta isporuke'!G$30&gt;0,IF(AN14&lt;&gt;"", AN14/'Pokazatelji kvaliteta isporuke'!G$30,""),0)</f>
        <v>0</v>
      </c>
      <c r="AP14" s="203"/>
    </row>
    <row r="15" spans="1:48" x14ac:dyDescent="0.25">
      <c r="A15" s="107">
        <f t="shared" si="10"/>
        <v>10</v>
      </c>
      <c r="B15" s="43" t="str">
        <f>IF(Mreze!B18&lt;&gt;"",Mreze!B18,"")</f>
        <v/>
      </c>
      <c r="C15" s="108">
        <f>Mreze!F18</f>
        <v>0</v>
      </c>
      <c r="D15" s="108">
        <f t="shared" si="1"/>
        <v>0</v>
      </c>
      <c r="E15" s="108">
        <f t="shared" si="2"/>
        <v>0</v>
      </c>
      <c r="F15" s="115">
        <f t="shared" si="3"/>
        <v>0</v>
      </c>
      <c r="G15" s="108">
        <f t="shared" si="4"/>
        <v>0</v>
      </c>
      <c r="H15" s="108">
        <f t="shared" si="5"/>
        <v>0</v>
      </c>
      <c r="I15" s="208">
        <f>IF(B15&lt;&gt;"",SUMIF('Reg. neplaniranih prekida'!B:B,Mreze!C18,'Reg. neplaniranih prekida'!S:S)+SUMIF('Reg. neplaniranih prekida'!B:B,Mreze!C$8,'Reg. neplaniranih prekida'!S:S),0)</f>
        <v>0</v>
      </c>
      <c r="J15" s="72">
        <f>IF(B15&lt;&gt;"",(SUMIFS('Reg. neplaniranih prekida'!E:E,'Reg. neplaniranih prekida'!B:B,Mreze!C18,'Reg. neplaniranih prekida'!G:G,'Uzroci prekida'!E$12)+C15*SUMIFS('Reg. neplaniranih prekida'!R:R, 'Reg. neplaniranih prekida'!B:B, Mreze!C$8, 'Reg. neplaniranih prekida'!G:G, 'Uzroci prekida'!E$12))/C15,0)</f>
        <v>0</v>
      </c>
      <c r="K15" s="72">
        <f>IF(B15&lt;&gt;"",(SUMIFS('Reg. neplaniranih prekida'!E:E, 'Reg. neplaniranih prekida'!B:B, Mreze!C18, 'Reg. neplaniranih prekida'!G:G, 'Uzroci prekida'!E$13)+C15*SUMIFS('Reg. neplaniranih prekida'!R:R, 'Reg. neplaniranih prekida'!B:B, Mreze!C$8, 'Reg. neplaniranih prekida'!G:G, 'Uzroci prekida'!E$13))/C15,0)</f>
        <v>0</v>
      </c>
      <c r="L15" s="72">
        <f>IF(B15&lt;&gt;"",(SUMIFS('Reg. neplaniranih prekida'!E:E, 'Reg. neplaniranih prekida'!B:B, Mreze!C18, 'Reg. neplaniranih prekida'!G:G, 'Uzroci prekida'!E$14)+C15*SUMIFS('Reg. neplaniranih prekida'!R:R, 'Reg. neplaniranih prekida'!B:B, Mreze!C$8, 'Reg. neplaniranih prekida'!G:G, 'Uzroci prekida'!E$14))/C15,0)</f>
        <v>0</v>
      </c>
      <c r="M15" s="72">
        <f>IF(B15&lt;&gt;"",(SUMIFS('Reg. neplaniranih prekida'!E:E, 'Reg. neplaniranih prekida'!B:B, Mreze!C18, 'Reg. neplaniranih prekida'!G:G, 'Uzroci prekida'!E$15)+C15*SUMIFS('Reg. neplaniranih prekida'!R:R, 'Reg. neplaniranih prekida'!B:B, Mreze!C$8, 'Reg. neplaniranih prekida'!G:G, 'Uzroci prekida'!E$15))/C15,0)</f>
        <v>0</v>
      </c>
      <c r="N15" s="72">
        <f>IF(B15&lt;&gt;"",(SUMIFS('Reg. neplaniranih prekida'!E:E, 'Reg. neplaniranih prekida'!B:B, Mreze!C18, 'Reg. neplaniranih prekida'!G:G, 'Uzroci prekida'!E$16)+C15*SUMIFS('Reg. neplaniranih prekida'!R:R, 'Reg. neplaniranih prekida'!B:B, Mreze!C$8, 'Reg. neplaniranih prekida'!G:G, 'Uzroci prekida'!E$16))/C15,0)</f>
        <v>0</v>
      </c>
      <c r="O15" s="122">
        <f t="shared" si="6"/>
        <v>0</v>
      </c>
      <c r="P15" s="123">
        <f>IF(B15&lt;&gt;"",(SUMIFS('Reg. neplaniranih prekida'!T:T,'Reg. neplaniranih prekida'!B:B,Mreze!C18,'Reg. neplaniranih prekida'!G:G,'Uzroci prekida'!E$12)+C15*SUMIFS('Reg. neplaniranih prekida'!S:S,'Reg. neplaniranih prekida'!B:B,Mreze!C$8,'Reg. neplaniranih prekida'!G:G,'Uzroci prekida'!E$12))/C15,0)</f>
        <v>0</v>
      </c>
      <c r="Q15" s="123">
        <f>IF(B15&lt;&gt;"",(SUMIFS('Reg. neplaniranih prekida'!T:T,'Reg. neplaniranih prekida'!B:B,Mreze!C18,'Reg. neplaniranih prekida'!G:G,'Uzroci prekida'!E$13)+C15*SUMIFS('Reg. neplaniranih prekida'!S:S,'Reg. neplaniranih prekida'!B:B,Mreze!C$8,'Reg. neplaniranih prekida'!G:G,'Uzroci prekida'!E$13))/C15,0)</f>
        <v>0</v>
      </c>
      <c r="R15" s="123">
        <f>IF(B15&lt;&gt;"",(SUMIFS('Reg. neplaniranih prekida'!T:T,'Reg. neplaniranih prekida'!B:B,Mreze!C18,'Reg. neplaniranih prekida'!G:G,'Uzroci prekida'!E$14)+C15*SUMIFS('Reg. neplaniranih prekida'!S:S,'Reg. neplaniranih prekida'!B:B,Mreze!C$8,'Reg. neplaniranih prekida'!G:G,'Uzroci prekida'!E$14))/C15,0)</f>
        <v>0</v>
      </c>
      <c r="S15" s="124">
        <f>IF(B15&lt;&gt;"",(SUMIFS('Reg. neplaniranih prekida'!T:T,'Reg. neplaniranih prekida'!B:B,Mreze!C18,'Reg. neplaniranih prekida'!G:G,'Uzroci prekida'!E$15)+C15*SUMIFS('Reg. neplaniranih prekida'!S:S,'Reg. neplaniranih prekida'!B:B,Mreze!C$8,'Reg. neplaniranih prekida'!G:G,'Uzroci prekida'!E$15))/C15,0)</f>
        <v>0</v>
      </c>
      <c r="T15" s="123">
        <f>IF(B15&lt;&gt;"",(SUMIFS('Reg. neplaniranih prekida'!T:T,'Reg. neplaniranih prekida'!B:B,Mreze!C18,'Reg. neplaniranih prekida'!G:G,'Uzroci prekida'!E$16)+C15*SUMIFS('Reg. neplaniranih prekida'!S:S,'Reg. neplaniranih prekida'!B:B,Mreze!C$8,'Reg. neplaniranih prekida'!G:G,'Uzroci prekida'!E$16))/C15,0)</f>
        <v>0</v>
      </c>
      <c r="U15" s="215">
        <f>IF('Pokazatelji kvaliteta isporuke'!F$15&gt;0,IF(O15&lt;&gt;"", O15/'Pokazatelji kvaliteta isporuke'!F$15,0),0)</f>
        <v>0</v>
      </c>
      <c r="V15" s="123">
        <f t="shared" si="7"/>
        <v>0</v>
      </c>
      <c r="W15" s="23">
        <f>IF(B15&lt;&gt;"",SUMIF('Reg.Visa sila'!B:B, Mreze!C18, 'Reg.Visa sila'!R:R)+SUMIF('Reg.Visa sila'!B:B, Mreze!C$8, 'Reg.Visa sila'!R:R),0)</f>
        <v>0</v>
      </c>
      <c r="X15" s="23">
        <f>IF(B15&lt;&gt;"",SUMIF('Reg.Visa sila'!B:B,Mreze!C18,'Reg.Visa sila'!S:S)+SUMIF('Reg.Visa sila'!B:B,Mreze!C$8,'Reg.Visa sila'!S:S),0)</f>
        <v>0</v>
      </c>
      <c r="Y15" s="122">
        <f>IF(B15&lt;&gt;"",(SUMIFS('Reg.Visa sila'!E:E, 'Reg.Visa sila'!B:B, Mreze!C18)+C15*SUMIFS('Reg.Visa sila'!R:R, 'Reg.Visa sila'!B:B, Mreze!C$8, 'Reg.Visa sila'!G:G, visa1))/C15,0)</f>
        <v>0</v>
      </c>
      <c r="Z15" s="122">
        <f>IF(B15&lt;&gt;"",(SUMIFS('Reg.Visa sila'!T:T, 'Reg.Visa sila'!B:B, Mreze!C18)+C15*SUMIFS('Reg.Visa sila'!S:S,'Reg.Visa sila'!B:B,Mreze!C$8,'Reg.Visa sila'!G:G,visa1))/C15,0)</f>
        <v>0</v>
      </c>
      <c r="AA15" s="125">
        <f>IF(B15&lt;&gt;"",SUMIF('Reg. planiranih prekida'!B:B, Mreze!C18, 'Reg. planiranih prekida'!C:C)+SUMIF('Reg. planiranih prekida'!B:B, Mreze!C$8, 'Reg. planiranih prekida'!C:C),0)</f>
        <v>0</v>
      </c>
      <c r="AB15" s="125">
        <f>IF(B15&lt;&gt;"",SUMIF('Reg. planiranih prekida'!B:B,Mreze!C18,'Reg. planiranih prekida'!T:T)+SUMIF('Reg. planiranih prekida'!B:B,Mreze!C$8,'Reg. planiranih prekida'!T:T),0)</f>
        <v>0</v>
      </c>
      <c r="AC15" s="122">
        <f>IF(B15&lt;&gt;"",(SUMIFS('Reg. planiranih prekida'!E:E, 'Reg. planiranih prekida'!B:B, Mreze!C18, 'Reg. planiranih prekida'!G:G, 'Uzroci prekida'!E$8)+C15*SUMIFS('Reg. planiranih prekida'!S:S, 'Reg. planiranih prekida'!B:B, Mreze!C$8, 'Reg. planiranih prekida'!G:G, 'Uzroci prekida'!E$8))/C15,0)</f>
        <v>0</v>
      </c>
      <c r="AD15" s="122">
        <f>IF(B15&lt;&gt;"",(SUMIFS('Reg. planiranih prekida'!E:E, 'Reg. planiranih prekida'!B:B, Mreze!C18, 'Reg. planiranih prekida'!G:G, 'Uzroci prekida'!E$9)+C15*SUMIFS('Reg. planiranih prekida'!S:S, 'Reg. planiranih prekida'!B:B, Mreze!C$8, 'Reg. planiranih prekida'!G:G, 'Uzroci prekida'!E$9))/C15,0)</f>
        <v>0</v>
      </c>
      <c r="AE15" s="122">
        <f>IF(B15&lt;&gt;"",(SUMIFS('Reg. planiranih prekida'!E:E, 'Reg. planiranih prekida'!B:B, Mreze!C18, 'Reg. planiranih prekida'!G:G, 'Uzroci prekida'!E$10)+C15*SUMIFS('Reg. planiranih prekida'!S:S, 'Reg. planiranih prekida'!B:B, Mreze!C$8, 'Reg. planiranih prekida'!G:G, 'Uzroci prekida'!E$10))/C15,0)</f>
        <v>0</v>
      </c>
      <c r="AF15" s="122">
        <f>IF(B15&lt;&gt;"",(SUMIFS('Reg. planiranih prekida'!E:E, 'Reg. planiranih prekida'!B:B, Mreze!C18, 'Reg. planiranih prekida'!G:G, 'Uzroci prekida'!E$11)+C15*SUMIFS('Reg. planiranih prekida'!S:S, 'Reg. planiranih prekida'!B:B, Mreze!C$8, 'Reg. planiranih prekida'!G:G, 'Uzroci prekida'!E$11))/C15,0)</f>
        <v>0</v>
      </c>
      <c r="AG15" s="215">
        <f>IF('Pokazatelji kvaliteta isporuke'!G$15&gt;0,IF(V15&lt;&gt;"", V15/'Pokazatelji kvaliteta isporuke'!G$15,0),0)</f>
        <v>0</v>
      </c>
      <c r="AH15" s="122">
        <f t="shared" si="8"/>
        <v>0</v>
      </c>
      <c r="AI15" s="123">
        <f>IF(B15&lt;&gt;"",(SUMIFS('Reg. planiranih prekida'!U:U, 'Reg. planiranih prekida'!B:B, Mreze!C18, 'Reg. planiranih prekida'!G:G, 'Uzroci prekida'!E$8)+C15*SUMIFS('Reg. planiranih prekida'!T:T,'Reg. planiranih prekida'!B:B,Mreze!C$8,'Reg. planiranih prekida'!G:G,'Uzroci prekida'!E$8))/C15,0)</f>
        <v>0</v>
      </c>
      <c r="AJ15" s="123">
        <f>IF(B15&lt;&gt;"",(SUMIFS('Reg. planiranih prekida'!U:U, 'Reg. planiranih prekida'!B:B, Mreze!C18, 'Reg. planiranih prekida'!G:G, 'Uzroci prekida'!E$9)+C15*SUMIFS('Reg. planiranih prekida'!T:T,'Reg. planiranih prekida'!B:B,Mreze!C$8,'Reg. planiranih prekida'!G:G,'Uzroci prekida'!E$9))/C15,0)</f>
        <v>0</v>
      </c>
      <c r="AK15" s="123">
        <f>IF(B15&lt;&gt;"",(SUMIFS('Reg. planiranih prekida'!U:U, 'Reg. planiranih prekida'!B:B, Mreze!C18, 'Reg. planiranih prekida'!G:G, 'Uzroci prekida'!E$10)+C15*SUMIFS('Reg. planiranih prekida'!T:T,'Reg. planiranih prekida'!B:B,Mreze!C$8,'Reg. planiranih prekida'!G:G,'Uzroci prekida'!E$10))/C15,0)</f>
        <v>0</v>
      </c>
      <c r="AL15" s="123">
        <f>IF(B15&lt;&gt;"",(SUMIFS('Reg. planiranih prekida'!U:U, 'Reg. planiranih prekida'!B:B, Mreze!C18, 'Reg. planiranih prekida'!G:G, 'Uzroci prekida'!E$11)+C15*SUMIFS('Reg. planiranih prekida'!T:T,'Reg. planiranih prekida'!B:B,Mreze!C$8,'Reg. planiranih prekida'!G:G,'Uzroci prekida'!E$11))/C15,0)</f>
        <v>0</v>
      </c>
      <c r="AM15" s="215">
        <f>IF('Pokazatelji kvaliteta isporuke'!F$30,IF(AH15&lt;&gt;"", AH15/'Pokazatelji kvaliteta isporuke'!F$30,0),0)</f>
        <v>0</v>
      </c>
      <c r="AN15" s="123">
        <f t="shared" si="9"/>
        <v>0</v>
      </c>
      <c r="AO15" s="216">
        <f>IF('Pokazatelji kvaliteta isporuke'!G$30&gt;0,IF(AN15&lt;&gt;"", AN15/'Pokazatelji kvaliteta isporuke'!G$30,""),0)</f>
        <v>0</v>
      </c>
      <c r="AP15" s="203"/>
    </row>
    <row r="16" spans="1:48" x14ac:dyDescent="0.25">
      <c r="A16" s="107">
        <f t="shared" si="10"/>
        <v>11</v>
      </c>
      <c r="B16" s="43" t="str">
        <f>IF(Mreze!B19&lt;&gt;"",Mreze!B19,"")</f>
        <v/>
      </c>
      <c r="C16" s="108">
        <f>Mreze!F19</f>
        <v>0</v>
      </c>
      <c r="D16" s="108">
        <f t="shared" si="1"/>
        <v>0</v>
      </c>
      <c r="E16" s="108">
        <f t="shared" si="2"/>
        <v>0</v>
      </c>
      <c r="F16" s="115">
        <f t="shared" si="3"/>
        <v>0</v>
      </c>
      <c r="G16" s="108">
        <f t="shared" si="4"/>
        <v>0</v>
      </c>
      <c r="H16" s="108">
        <f t="shared" si="5"/>
        <v>0</v>
      </c>
      <c r="I16" s="208">
        <f>IF(B16&lt;&gt;"",SUMIF('Reg. neplaniranih prekida'!B:B,Mreze!C19,'Reg. neplaniranih prekida'!S:S)+SUMIF('Reg. neplaniranih prekida'!B:B,Mreze!C$8,'Reg. neplaniranih prekida'!S:S),0)</f>
        <v>0</v>
      </c>
      <c r="J16" s="72">
        <f>IF(B16&lt;&gt;"",(SUMIFS('Reg. neplaniranih prekida'!E:E,'Reg. neplaniranih prekida'!B:B,Mreze!C19,'Reg. neplaniranih prekida'!G:G,'Uzroci prekida'!E$12)+C16*SUMIFS('Reg. neplaniranih prekida'!R:R, 'Reg. neplaniranih prekida'!B:B, Mreze!C$8, 'Reg. neplaniranih prekida'!G:G, 'Uzroci prekida'!E$12))/C16,0)</f>
        <v>0</v>
      </c>
      <c r="K16" s="72">
        <f>IF(B16&lt;&gt;"",(SUMIFS('Reg. neplaniranih prekida'!E:E, 'Reg. neplaniranih prekida'!B:B, Mreze!C19, 'Reg. neplaniranih prekida'!G:G, 'Uzroci prekida'!E$13)+C16*SUMIFS('Reg. neplaniranih prekida'!R:R, 'Reg. neplaniranih prekida'!B:B, Mreze!C$8, 'Reg. neplaniranih prekida'!G:G, 'Uzroci prekida'!E$13))/C16,0)</f>
        <v>0</v>
      </c>
      <c r="L16" s="72">
        <f>IF(B16&lt;&gt;"",(SUMIFS('Reg. neplaniranih prekida'!E:E, 'Reg. neplaniranih prekida'!B:B, Mreze!C19, 'Reg. neplaniranih prekida'!G:G, 'Uzroci prekida'!E$14)+C16*SUMIFS('Reg. neplaniranih prekida'!R:R, 'Reg. neplaniranih prekida'!B:B, Mreze!C$8, 'Reg. neplaniranih prekida'!G:G, 'Uzroci prekida'!E$14))/C16,0)</f>
        <v>0</v>
      </c>
      <c r="M16" s="72">
        <f>IF(B16&lt;&gt;"",(SUMIFS('Reg. neplaniranih prekida'!E:E, 'Reg. neplaniranih prekida'!B:B, Mreze!C19, 'Reg. neplaniranih prekida'!G:G, 'Uzroci prekida'!E$15)+C16*SUMIFS('Reg. neplaniranih prekida'!R:R, 'Reg. neplaniranih prekida'!B:B, Mreze!C$8, 'Reg. neplaniranih prekida'!G:G, 'Uzroci prekida'!E$15))/C16,0)</f>
        <v>0</v>
      </c>
      <c r="N16" s="72">
        <f>IF(B16&lt;&gt;"",(SUMIFS('Reg. neplaniranih prekida'!E:E, 'Reg. neplaniranih prekida'!B:B, Mreze!C19, 'Reg. neplaniranih prekida'!G:G, 'Uzroci prekida'!E$16)+C16*SUMIFS('Reg. neplaniranih prekida'!R:R, 'Reg. neplaniranih prekida'!B:B, Mreze!C$8, 'Reg. neplaniranih prekida'!G:G, 'Uzroci prekida'!E$16))/C16,0)</f>
        <v>0</v>
      </c>
      <c r="O16" s="122">
        <f t="shared" si="6"/>
        <v>0</v>
      </c>
      <c r="P16" s="123">
        <f>IF(B16&lt;&gt;"",(SUMIFS('Reg. neplaniranih prekida'!T:T,'Reg. neplaniranih prekida'!B:B,Mreze!C19,'Reg. neplaniranih prekida'!G:G,'Uzroci prekida'!E$12)+C16*SUMIFS('Reg. neplaniranih prekida'!S:S,'Reg. neplaniranih prekida'!B:B,Mreze!C$8,'Reg. neplaniranih prekida'!G:G,'Uzroci prekida'!E$12))/C16,0)</f>
        <v>0</v>
      </c>
      <c r="Q16" s="123">
        <f>IF(B16&lt;&gt;"",(SUMIFS('Reg. neplaniranih prekida'!T:T,'Reg. neplaniranih prekida'!B:B,Mreze!C19,'Reg. neplaniranih prekida'!G:G,'Uzroci prekida'!E$13)+C16*SUMIFS('Reg. neplaniranih prekida'!S:S,'Reg. neplaniranih prekida'!B:B,Mreze!C$8,'Reg. neplaniranih prekida'!G:G,'Uzroci prekida'!E$13))/C16,0)</f>
        <v>0</v>
      </c>
      <c r="R16" s="123">
        <f>IF(B16&lt;&gt;"",(SUMIFS('Reg. neplaniranih prekida'!T:T,'Reg. neplaniranih prekida'!B:B,Mreze!C19,'Reg. neplaniranih prekida'!G:G,'Uzroci prekida'!E$14)+C16*SUMIFS('Reg. neplaniranih prekida'!S:S,'Reg. neplaniranih prekida'!B:B,Mreze!C$8,'Reg. neplaniranih prekida'!G:G,'Uzroci prekida'!E$14))/C16,0)</f>
        <v>0</v>
      </c>
      <c r="S16" s="124">
        <f>IF(B16&lt;&gt;"",(SUMIFS('Reg. neplaniranih prekida'!T:T,'Reg. neplaniranih prekida'!B:B,Mreze!C19,'Reg. neplaniranih prekida'!G:G,'Uzroci prekida'!E$15)+C16*SUMIFS('Reg. neplaniranih prekida'!S:S,'Reg. neplaniranih prekida'!B:B,Mreze!C$8,'Reg. neplaniranih prekida'!G:G,'Uzroci prekida'!E$15))/C16,0)</f>
        <v>0</v>
      </c>
      <c r="T16" s="123">
        <f>IF(B16&lt;&gt;"",(SUMIFS('Reg. neplaniranih prekida'!T:T,'Reg. neplaniranih prekida'!B:B,Mreze!C19,'Reg. neplaniranih prekida'!G:G,'Uzroci prekida'!E$16)+C16*SUMIFS('Reg. neplaniranih prekida'!S:S,'Reg. neplaniranih prekida'!B:B,Mreze!C$8,'Reg. neplaniranih prekida'!G:G,'Uzroci prekida'!E$16))/C16,0)</f>
        <v>0</v>
      </c>
      <c r="U16" s="215">
        <f>IF('Pokazatelji kvaliteta isporuke'!F$15&gt;0,IF(O16&lt;&gt;"", O16/'Pokazatelji kvaliteta isporuke'!F$15,0),0)</f>
        <v>0</v>
      </c>
      <c r="V16" s="123">
        <f t="shared" si="7"/>
        <v>0</v>
      </c>
      <c r="W16" s="23">
        <f>IF(B16&lt;&gt;"",SUMIF('Reg.Visa sila'!B:B, Mreze!C19, 'Reg.Visa sila'!R:R)+SUMIF('Reg.Visa sila'!B:B, Mreze!C$8, 'Reg.Visa sila'!R:R),0)</f>
        <v>0</v>
      </c>
      <c r="X16" s="23">
        <f>IF(B16&lt;&gt;"",SUMIF('Reg.Visa sila'!B:B,Mreze!C19,'Reg.Visa sila'!S:S)+SUMIF('Reg.Visa sila'!B:B,Mreze!C$8,'Reg.Visa sila'!S:S),0)</f>
        <v>0</v>
      </c>
      <c r="Y16" s="122">
        <f>IF(B16&lt;&gt;"",(SUMIFS('Reg.Visa sila'!E:E, 'Reg.Visa sila'!B:B, Mreze!C19)+C16*SUMIFS('Reg.Visa sila'!R:R, 'Reg.Visa sila'!B:B, Mreze!C$8, 'Reg.Visa sila'!G:G, visa1))/C16,0)</f>
        <v>0</v>
      </c>
      <c r="Z16" s="122">
        <f>IF(B16&lt;&gt;"",(SUMIFS('Reg.Visa sila'!T:T, 'Reg.Visa sila'!B:B, Mreze!C19)+C16*SUMIFS('Reg.Visa sila'!S:S,'Reg.Visa sila'!B:B,Mreze!C$8,'Reg.Visa sila'!G:G,visa1))/C16,0)</f>
        <v>0</v>
      </c>
      <c r="AA16" s="125">
        <f>IF(B16&lt;&gt;"",SUMIF('Reg. planiranih prekida'!B:B, Mreze!C19, 'Reg. planiranih prekida'!C:C)+SUMIF('Reg. planiranih prekida'!B:B, Mreze!C$8, 'Reg. planiranih prekida'!C:C),0)</f>
        <v>0</v>
      </c>
      <c r="AB16" s="125">
        <f>IF(B16&lt;&gt;"",SUMIF('Reg. planiranih prekida'!B:B,Mreze!C19,'Reg. planiranih prekida'!T:T)+SUMIF('Reg. planiranih prekida'!B:B,Mreze!C$8,'Reg. planiranih prekida'!T:T),0)</f>
        <v>0</v>
      </c>
      <c r="AC16" s="122">
        <f>IF(B16&lt;&gt;"",(SUMIFS('Reg. planiranih prekida'!E:E, 'Reg. planiranih prekida'!B:B, Mreze!C19, 'Reg. planiranih prekida'!G:G, 'Uzroci prekida'!E$8)+C16*SUMIFS('Reg. planiranih prekida'!S:S, 'Reg. planiranih prekida'!B:B, Mreze!C$8, 'Reg. planiranih prekida'!G:G, 'Uzroci prekida'!E$8))/C16,0)</f>
        <v>0</v>
      </c>
      <c r="AD16" s="122">
        <f>IF(B16&lt;&gt;"",(SUMIFS('Reg. planiranih prekida'!E:E, 'Reg. planiranih prekida'!B:B, Mreze!C19, 'Reg. planiranih prekida'!G:G, 'Uzroci prekida'!E$9)+C16*SUMIFS('Reg. planiranih prekida'!S:S, 'Reg. planiranih prekida'!B:B, Mreze!C$8, 'Reg. planiranih prekida'!G:G, 'Uzroci prekida'!E$9))/C16,0)</f>
        <v>0</v>
      </c>
      <c r="AE16" s="122">
        <f>IF(B16&lt;&gt;"",(SUMIFS('Reg. planiranih prekida'!E:E, 'Reg. planiranih prekida'!B:B, Mreze!C19, 'Reg. planiranih prekida'!G:G, 'Uzroci prekida'!E$10)+C16*SUMIFS('Reg. planiranih prekida'!S:S, 'Reg. planiranih prekida'!B:B, Mreze!C$8, 'Reg. planiranih prekida'!G:G, 'Uzroci prekida'!E$10))/C16,0)</f>
        <v>0</v>
      </c>
      <c r="AF16" s="122">
        <f>IF(B16&lt;&gt;"",(SUMIFS('Reg. planiranih prekida'!E:E, 'Reg. planiranih prekida'!B:B, Mreze!C19, 'Reg. planiranih prekida'!G:G, 'Uzroci prekida'!E$11)+C16*SUMIFS('Reg. planiranih prekida'!S:S, 'Reg. planiranih prekida'!B:B, Mreze!C$8, 'Reg. planiranih prekida'!G:G, 'Uzroci prekida'!E$11))/C16,0)</f>
        <v>0</v>
      </c>
      <c r="AG16" s="215">
        <f>IF('Pokazatelji kvaliteta isporuke'!G$15&gt;0,IF(V16&lt;&gt;"", V16/'Pokazatelji kvaliteta isporuke'!G$15,0),0)</f>
        <v>0</v>
      </c>
      <c r="AH16" s="122">
        <f t="shared" si="8"/>
        <v>0</v>
      </c>
      <c r="AI16" s="123">
        <f>IF(B16&lt;&gt;"",(SUMIFS('Reg. planiranih prekida'!U:U, 'Reg. planiranih prekida'!B:B, Mreze!C19, 'Reg. planiranih prekida'!G:G, 'Uzroci prekida'!E$8)+C16*SUMIFS('Reg. planiranih prekida'!T:T,'Reg. planiranih prekida'!B:B,Mreze!C$8,'Reg. planiranih prekida'!G:G,'Uzroci prekida'!E$8))/C16,0)</f>
        <v>0</v>
      </c>
      <c r="AJ16" s="123">
        <f>IF(B16&lt;&gt;"",(SUMIFS('Reg. planiranih prekida'!U:U, 'Reg. planiranih prekida'!B:B, Mreze!C19, 'Reg. planiranih prekida'!G:G, 'Uzroci prekida'!E$9)+C16*SUMIFS('Reg. planiranih prekida'!T:T,'Reg. planiranih prekida'!B:B,Mreze!C$8,'Reg. planiranih prekida'!G:G,'Uzroci prekida'!E$9))/C16,0)</f>
        <v>0</v>
      </c>
      <c r="AK16" s="123">
        <f>IF(B16&lt;&gt;"",(SUMIFS('Reg. planiranih prekida'!U:U, 'Reg. planiranih prekida'!B:B, Mreze!C19, 'Reg. planiranih prekida'!G:G, 'Uzroci prekida'!E$10)+C16*SUMIFS('Reg. planiranih prekida'!T:T,'Reg. planiranih prekida'!B:B,Mreze!C$8,'Reg. planiranih prekida'!G:G,'Uzroci prekida'!E$10))/C16,0)</f>
        <v>0</v>
      </c>
      <c r="AL16" s="123">
        <f>IF(B16&lt;&gt;"",(SUMIFS('Reg. planiranih prekida'!U:U, 'Reg. planiranih prekida'!B:B, Mreze!C19, 'Reg. planiranih prekida'!G:G, 'Uzroci prekida'!E$11)+C16*SUMIFS('Reg. planiranih prekida'!T:T,'Reg. planiranih prekida'!B:B,Mreze!C$8,'Reg. planiranih prekida'!G:G,'Uzroci prekida'!E$11))/C16,0)</f>
        <v>0</v>
      </c>
      <c r="AM16" s="215">
        <f>IF('Pokazatelji kvaliteta isporuke'!F$30,IF(AH16&lt;&gt;"", AH16/'Pokazatelji kvaliteta isporuke'!F$30,0),0)</f>
        <v>0</v>
      </c>
      <c r="AN16" s="123">
        <f t="shared" si="9"/>
        <v>0</v>
      </c>
      <c r="AO16" s="216">
        <f>IF('Pokazatelji kvaliteta isporuke'!G$30&gt;0,IF(AN16&lt;&gt;"", AN16/'Pokazatelji kvaliteta isporuke'!G$30,""),0)</f>
        <v>0</v>
      </c>
      <c r="AP16" s="203"/>
    </row>
    <row r="17" spans="1:42" x14ac:dyDescent="0.25">
      <c r="A17" s="107">
        <f t="shared" si="10"/>
        <v>12</v>
      </c>
      <c r="B17" s="43" t="str">
        <f>IF(Mreze!B20&lt;&gt;"",Mreze!B20,"")</f>
        <v/>
      </c>
      <c r="C17" s="108">
        <f>Mreze!F20</f>
        <v>0</v>
      </c>
      <c r="D17" s="108">
        <f t="shared" si="1"/>
        <v>0</v>
      </c>
      <c r="E17" s="108">
        <f t="shared" si="2"/>
        <v>0</v>
      </c>
      <c r="F17" s="115">
        <f t="shared" si="3"/>
        <v>0</v>
      </c>
      <c r="G17" s="108">
        <f t="shared" si="4"/>
        <v>0</v>
      </c>
      <c r="H17" s="108">
        <f t="shared" si="5"/>
        <v>0</v>
      </c>
      <c r="I17" s="208">
        <f>IF(B17&lt;&gt;"",SUMIF('Reg. neplaniranih prekida'!B:B,Mreze!C20,'Reg. neplaniranih prekida'!S:S)+SUMIF('Reg. neplaniranih prekida'!B:B,Mreze!C$8,'Reg. neplaniranih prekida'!S:S),0)</f>
        <v>0</v>
      </c>
      <c r="J17" s="72">
        <f>IF(B17&lt;&gt;"",(SUMIFS('Reg. neplaniranih prekida'!E:E,'Reg. neplaniranih prekida'!B:B,Mreze!C20,'Reg. neplaniranih prekida'!G:G,'Uzroci prekida'!E$12)+C17*SUMIFS('Reg. neplaniranih prekida'!R:R, 'Reg. neplaniranih prekida'!B:B, Mreze!C$8, 'Reg. neplaniranih prekida'!G:G, 'Uzroci prekida'!E$12))/C17,0)</f>
        <v>0</v>
      </c>
      <c r="K17" s="72">
        <f>IF(B17&lt;&gt;"",(SUMIFS('Reg. neplaniranih prekida'!E:E, 'Reg. neplaniranih prekida'!B:B, Mreze!C20, 'Reg. neplaniranih prekida'!G:G, 'Uzroci prekida'!E$13)+C17*SUMIFS('Reg. neplaniranih prekida'!R:R, 'Reg. neplaniranih prekida'!B:B, Mreze!C$8, 'Reg. neplaniranih prekida'!G:G, 'Uzroci prekida'!E$13))/C17,0)</f>
        <v>0</v>
      </c>
      <c r="L17" s="72">
        <f>IF(B17&lt;&gt;"",(SUMIFS('Reg. neplaniranih prekida'!E:E, 'Reg. neplaniranih prekida'!B:B, Mreze!C20, 'Reg. neplaniranih prekida'!G:G, 'Uzroci prekida'!E$14)+C17*SUMIFS('Reg. neplaniranih prekida'!R:R, 'Reg. neplaniranih prekida'!B:B, Mreze!C$8, 'Reg. neplaniranih prekida'!G:G, 'Uzroci prekida'!E$14))/C17,0)</f>
        <v>0</v>
      </c>
      <c r="M17" s="72">
        <f>IF(B17&lt;&gt;"",(SUMIFS('Reg. neplaniranih prekida'!E:E, 'Reg. neplaniranih prekida'!B:B, Mreze!C20, 'Reg. neplaniranih prekida'!G:G, 'Uzroci prekida'!E$15)+C17*SUMIFS('Reg. neplaniranih prekida'!R:R, 'Reg. neplaniranih prekida'!B:B, Mreze!C$8, 'Reg. neplaniranih prekida'!G:G, 'Uzroci prekida'!E$15))/C17,0)</f>
        <v>0</v>
      </c>
      <c r="N17" s="72">
        <f>IF(B17&lt;&gt;"",(SUMIFS('Reg. neplaniranih prekida'!E:E, 'Reg. neplaniranih prekida'!B:B, Mreze!C20, 'Reg. neplaniranih prekida'!G:G, 'Uzroci prekida'!E$16)+C17*SUMIFS('Reg. neplaniranih prekida'!R:R, 'Reg. neplaniranih prekida'!B:B, Mreze!C$8, 'Reg. neplaniranih prekida'!G:G, 'Uzroci prekida'!E$16))/C17,0)</f>
        <v>0</v>
      </c>
      <c r="O17" s="122">
        <f t="shared" si="6"/>
        <v>0</v>
      </c>
      <c r="P17" s="123">
        <f>IF(B17&lt;&gt;"",(SUMIFS('Reg. neplaniranih prekida'!T:T,'Reg. neplaniranih prekida'!B:B,Mreze!C20,'Reg. neplaniranih prekida'!G:G,'Uzroci prekida'!E$12)+C17*SUMIFS('Reg. neplaniranih prekida'!S:S,'Reg. neplaniranih prekida'!B:B,Mreze!C$8,'Reg. neplaniranih prekida'!G:G,'Uzroci prekida'!E$12))/C17,0)</f>
        <v>0</v>
      </c>
      <c r="Q17" s="123">
        <f>IF(B17&lt;&gt;"",(SUMIFS('Reg. neplaniranih prekida'!T:T,'Reg. neplaniranih prekida'!B:B,Mreze!C20,'Reg. neplaniranih prekida'!G:G,'Uzroci prekida'!E$13)+C17*SUMIFS('Reg. neplaniranih prekida'!S:S,'Reg. neplaniranih prekida'!B:B,Mreze!C$8,'Reg. neplaniranih prekida'!G:G,'Uzroci prekida'!E$13))/C17,0)</f>
        <v>0</v>
      </c>
      <c r="R17" s="123">
        <f>IF(B17&lt;&gt;"",(SUMIFS('Reg. neplaniranih prekida'!T:T,'Reg. neplaniranih prekida'!B:B,Mreze!C20,'Reg. neplaniranih prekida'!G:G,'Uzroci prekida'!E$14)+C17*SUMIFS('Reg. neplaniranih prekida'!S:S,'Reg. neplaniranih prekida'!B:B,Mreze!C$8,'Reg. neplaniranih prekida'!G:G,'Uzroci prekida'!E$14))/C17,0)</f>
        <v>0</v>
      </c>
      <c r="S17" s="124">
        <f>IF(B17&lt;&gt;"",(SUMIFS('Reg. neplaniranih prekida'!T:T,'Reg. neplaniranih prekida'!B:B,Mreze!C20,'Reg. neplaniranih prekida'!G:G,'Uzroci prekida'!E$15)+C17*SUMIFS('Reg. neplaniranih prekida'!S:S,'Reg. neplaniranih prekida'!B:B,Mreze!C$8,'Reg. neplaniranih prekida'!G:G,'Uzroci prekida'!E$15))/C17,0)</f>
        <v>0</v>
      </c>
      <c r="T17" s="123">
        <f>IF(B17&lt;&gt;"",(SUMIFS('Reg. neplaniranih prekida'!T:T,'Reg. neplaniranih prekida'!B:B,Mreze!C20,'Reg. neplaniranih prekida'!G:G,'Uzroci prekida'!E$16)+C17*SUMIFS('Reg. neplaniranih prekida'!S:S,'Reg. neplaniranih prekida'!B:B,Mreze!C$8,'Reg. neplaniranih prekida'!G:G,'Uzroci prekida'!E$16))/C17,0)</f>
        <v>0</v>
      </c>
      <c r="U17" s="215">
        <f>IF('Pokazatelji kvaliteta isporuke'!F$15&gt;0,IF(O17&lt;&gt;"", O17/'Pokazatelji kvaliteta isporuke'!F$15,0),0)</f>
        <v>0</v>
      </c>
      <c r="V17" s="123">
        <f t="shared" si="7"/>
        <v>0</v>
      </c>
      <c r="W17" s="23">
        <f>IF(B17&lt;&gt;"",SUMIF('Reg.Visa sila'!B:B, Mreze!C20, 'Reg.Visa sila'!R:R)+SUMIF('Reg.Visa sila'!B:B, Mreze!C$8, 'Reg.Visa sila'!R:R),0)</f>
        <v>0</v>
      </c>
      <c r="X17" s="23">
        <f>IF(B17&lt;&gt;"",SUMIF('Reg.Visa sila'!B:B,Mreze!C20,'Reg.Visa sila'!S:S)+SUMIF('Reg.Visa sila'!B:B,Mreze!C$8,'Reg.Visa sila'!S:S),0)</f>
        <v>0</v>
      </c>
      <c r="Y17" s="122">
        <f>IF(B17&lt;&gt;"",(SUMIFS('Reg.Visa sila'!E:E, 'Reg.Visa sila'!B:B, Mreze!C20)+C17*SUMIFS('Reg.Visa sila'!R:R, 'Reg.Visa sila'!B:B, Mreze!C$8, 'Reg.Visa sila'!G:G, visa1))/C17,0)</f>
        <v>0</v>
      </c>
      <c r="Z17" s="122">
        <f>IF(B17&lt;&gt;"",(SUMIFS('Reg.Visa sila'!T:T, 'Reg.Visa sila'!B:B, Mreze!C20)+C17*SUMIFS('Reg.Visa sila'!S:S,'Reg.Visa sila'!B:B,Mreze!C$8,'Reg.Visa sila'!G:G,visa1))/C17,0)</f>
        <v>0</v>
      </c>
      <c r="AA17" s="125">
        <f>IF(B17&lt;&gt;"",SUMIF('Reg. planiranih prekida'!B:B, Mreze!C20, 'Reg. planiranih prekida'!C:C)+SUMIF('Reg. planiranih prekida'!B:B, Mreze!C$8, 'Reg. planiranih prekida'!C:C),0)</f>
        <v>0</v>
      </c>
      <c r="AB17" s="125">
        <f>IF(B17&lt;&gt;"",SUMIF('Reg. planiranih prekida'!B:B,Mreze!C20,'Reg. planiranih prekida'!T:T)+SUMIF('Reg. planiranih prekida'!B:B,Mreze!C$8,'Reg. planiranih prekida'!T:T),0)</f>
        <v>0</v>
      </c>
      <c r="AC17" s="122">
        <f>IF(B17&lt;&gt;"",(SUMIFS('Reg. planiranih prekida'!E:E, 'Reg. planiranih prekida'!B:B, Mreze!C20, 'Reg. planiranih prekida'!G:G, 'Uzroci prekida'!E$8)+C17*SUMIFS('Reg. planiranih prekida'!S:S, 'Reg. planiranih prekida'!B:B, Mreze!C$8, 'Reg. planiranih prekida'!G:G, 'Uzroci prekida'!E$8))/C17,0)</f>
        <v>0</v>
      </c>
      <c r="AD17" s="122">
        <f>IF(B17&lt;&gt;"",(SUMIFS('Reg. planiranih prekida'!E:E, 'Reg. planiranih prekida'!B:B, Mreze!C20, 'Reg. planiranih prekida'!G:G, 'Uzroci prekida'!E$9)+C17*SUMIFS('Reg. planiranih prekida'!S:S, 'Reg. planiranih prekida'!B:B, Mreze!C$8, 'Reg. planiranih prekida'!G:G, 'Uzroci prekida'!E$9))/C17,0)</f>
        <v>0</v>
      </c>
      <c r="AE17" s="122">
        <f>IF(B17&lt;&gt;"",(SUMIFS('Reg. planiranih prekida'!E:E, 'Reg. planiranih prekida'!B:B, Mreze!C20, 'Reg. planiranih prekida'!G:G, 'Uzroci prekida'!E$10)+C17*SUMIFS('Reg. planiranih prekida'!S:S, 'Reg. planiranih prekida'!B:B, Mreze!C$8, 'Reg. planiranih prekida'!G:G, 'Uzroci prekida'!E$10))/C17,0)</f>
        <v>0</v>
      </c>
      <c r="AF17" s="122">
        <f>IF(B17&lt;&gt;"",(SUMIFS('Reg. planiranih prekida'!E:E, 'Reg. planiranih prekida'!B:B, Mreze!C20, 'Reg. planiranih prekida'!G:G, 'Uzroci prekida'!E$11)+C17*SUMIFS('Reg. planiranih prekida'!S:S, 'Reg. planiranih prekida'!B:B, Mreze!C$8, 'Reg. planiranih prekida'!G:G, 'Uzroci prekida'!E$11))/C17,0)</f>
        <v>0</v>
      </c>
      <c r="AG17" s="215">
        <f>IF('Pokazatelji kvaliteta isporuke'!G$15&gt;0,IF(V17&lt;&gt;"", V17/'Pokazatelji kvaliteta isporuke'!G$15,0),0)</f>
        <v>0</v>
      </c>
      <c r="AH17" s="122">
        <f t="shared" si="8"/>
        <v>0</v>
      </c>
      <c r="AI17" s="123">
        <f>IF(B17&lt;&gt;"",(SUMIFS('Reg. planiranih prekida'!U:U, 'Reg. planiranih prekida'!B:B, Mreze!C20, 'Reg. planiranih prekida'!G:G, 'Uzroci prekida'!E$8)+C17*SUMIFS('Reg. planiranih prekida'!T:T,'Reg. planiranih prekida'!B:B,Mreze!C$8,'Reg. planiranih prekida'!G:G,'Uzroci prekida'!E$8))/C17,0)</f>
        <v>0</v>
      </c>
      <c r="AJ17" s="123">
        <f>IF(B17&lt;&gt;"",(SUMIFS('Reg. planiranih prekida'!U:U, 'Reg. planiranih prekida'!B:B, Mreze!C20, 'Reg. planiranih prekida'!G:G, 'Uzroci prekida'!E$9)+C17*SUMIFS('Reg. planiranih prekida'!T:T,'Reg. planiranih prekida'!B:B,Mreze!C$8,'Reg. planiranih prekida'!G:G,'Uzroci prekida'!E$9))/C17,0)</f>
        <v>0</v>
      </c>
      <c r="AK17" s="123">
        <f>IF(B17&lt;&gt;"",(SUMIFS('Reg. planiranih prekida'!U:U, 'Reg. planiranih prekida'!B:B, Mreze!C20, 'Reg. planiranih prekida'!G:G, 'Uzroci prekida'!E$10)+C17*SUMIFS('Reg. planiranih prekida'!T:T,'Reg. planiranih prekida'!B:B,Mreze!C$8,'Reg. planiranih prekida'!G:G,'Uzroci prekida'!E$10))/C17,0)</f>
        <v>0</v>
      </c>
      <c r="AL17" s="123">
        <f>IF(B17&lt;&gt;"",(SUMIFS('Reg. planiranih prekida'!U:U, 'Reg. planiranih prekida'!B:B, Mreze!C20, 'Reg. planiranih prekida'!G:G, 'Uzroci prekida'!E$11)+C17*SUMIFS('Reg. planiranih prekida'!T:T,'Reg. planiranih prekida'!B:B,Mreze!C$8,'Reg. planiranih prekida'!G:G,'Uzroci prekida'!E$11))/C17,0)</f>
        <v>0</v>
      </c>
      <c r="AM17" s="215">
        <f>IF('Pokazatelji kvaliteta isporuke'!F$30,IF(AH17&lt;&gt;"", AH17/'Pokazatelji kvaliteta isporuke'!F$30,0),0)</f>
        <v>0</v>
      </c>
      <c r="AN17" s="123">
        <f t="shared" si="9"/>
        <v>0</v>
      </c>
      <c r="AO17" s="216">
        <f>IF('Pokazatelji kvaliteta isporuke'!G$30&gt;0,IF(AN17&lt;&gt;"", AN17/'Pokazatelji kvaliteta isporuke'!G$30,""),0)</f>
        <v>0</v>
      </c>
      <c r="AP17" s="203"/>
    </row>
    <row r="18" spans="1:42" x14ac:dyDescent="0.25">
      <c r="A18" s="107">
        <f t="shared" si="10"/>
        <v>13</v>
      </c>
      <c r="B18" s="43" t="str">
        <f>IF(Mreze!B21&lt;&gt;"",Mreze!B21,"")</f>
        <v/>
      </c>
      <c r="C18" s="108">
        <f>Mreze!F21</f>
        <v>0</v>
      </c>
      <c r="D18" s="108">
        <f t="shared" si="1"/>
        <v>0</v>
      </c>
      <c r="E18" s="108">
        <f t="shared" si="2"/>
        <v>0</v>
      </c>
      <c r="F18" s="115">
        <f t="shared" si="3"/>
        <v>0</v>
      </c>
      <c r="G18" s="108">
        <f t="shared" si="4"/>
        <v>0</v>
      </c>
      <c r="H18" s="108">
        <f t="shared" si="5"/>
        <v>0</v>
      </c>
      <c r="I18" s="208">
        <f>IF(B18&lt;&gt;"",SUMIF('Reg. neplaniranih prekida'!B:B,Mreze!C21,'Reg. neplaniranih prekida'!S:S)+SUMIF('Reg. neplaniranih prekida'!B:B,Mreze!C$8,'Reg. neplaniranih prekida'!S:S),0)</f>
        <v>0</v>
      </c>
      <c r="J18" s="72">
        <f>IF(B18&lt;&gt;"",(SUMIFS('Reg. neplaniranih prekida'!E:E,'Reg. neplaniranih prekida'!B:B,Mreze!C21,'Reg. neplaniranih prekida'!G:G,'Uzroci prekida'!E$12)+C18*SUMIFS('Reg. neplaniranih prekida'!R:R, 'Reg. neplaniranih prekida'!B:B, Mreze!C$8, 'Reg. neplaniranih prekida'!G:G, 'Uzroci prekida'!E$12))/C18,0)</f>
        <v>0</v>
      </c>
      <c r="K18" s="72">
        <f>IF(B18&lt;&gt;"",(SUMIFS('Reg. neplaniranih prekida'!E:E, 'Reg. neplaniranih prekida'!B:B, Mreze!C21, 'Reg. neplaniranih prekida'!G:G, 'Uzroci prekida'!E$13)+C18*SUMIFS('Reg. neplaniranih prekida'!R:R, 'Reg. neplaniranih prekida'!B:B, Mreze!C$8, 'Reg. neplaniranih prekida'!G:G, 'Uzroci prekida'!E$13))/C18,0)</f>
        <v>0</v>
      </c>
      <c r="L18" s="72">
        <f>IF(B18&lt;&gt;"",(SUMIFS('Reg. neplaniranih prekida'!E:E, 'Reg. neplaniranih prekida'!B:B, Mreze!C21, 'Reg. neplaniranih prekida'!G:G, 'Uzroci prekida'!E$14)+C18*SUMIFS('Reg. neplaniranih prekida'!R:R, 'Reg. neplaniranih prekida'!B:B, Mreze!C$8, 'Reg. neplaniranih prekida'!G:G, 'Uzroci prekida'!E$14))/C18,0)</f>
        <v>0</v>
      </c>
      <c r="M18" s="72">
        <f>IF(B18&lt;&gt;"",(SUMIFS('Reg. neplaniranih prekida'!E:E, 'Reg. neplaniranih prekida'!B:B, Mreze!C21, 'Reg. neplaniranih prekida'!G:G, 'Uzroci prekida'!E$15)+C18*SUMIFS('Reg. neplaniranih prekida'!R:R, 'Reg. neplaniranih prekida'!B:B, Mreze!C$8, 'Reg. neplaniranih prekida'!G:G, 'Uzroci prekida'!E$15))/C18,0)</f>
        <v>0</v>
      </c>
      <c r="N18" s="72">
        <f>IF(B18&lt;&gt;"",(SUMIFS('Reg. neplaniranih prekida'!E:E, 'Reg. neplaniranih prekida'!B:B, Mreze!C21, 'Reg. neplaniranih prekida'!G:G, 'Uzroci prekida'!E$16)+C18*SUMIFS('Reg. neplaniranih prekida'!R:R, 'Reg. neplaniranih prekida'!B:B, Mreze!C$8, 'Reg. neplaniranih prekida'!G:G, 'Uzroci prekida'!E$16))/C18,0)</f>
        <v>0</v>
      </c>
      <c r="O18" s="122">
        <f t="shared" si="6"/>
        <v>0</v>
      </c>
      <c r="P18" s="123">
        <f>IF(B18&lt;&gt;"",(SUMIFS('Reg. neplaniranih prekida'!T:T,'Reg. neplaniranih prekida'!B:B,Mreze!C21,'Reg. neplaniranih prekida'!G:G,'Uzroci prekida'!E$12)+C18*SUMIFS('Reg. neplaniranih prekida'!S:S,'Reg. neplaniranih prekida'!B:B,Mreze!C$8,'Reg. neplaniranih prekida'!G:G,'Uzroci prekida'!E$12))/C18,0)</f>
        <v>0</v>
      </c>
      <c r="Q18" s="123">
        <f>IF(B18&lt;&gt;"",(SUMIFS('Reg. neplaniranih prekida'!T:T,'Reg. neplaniranih prekida'!B:B,Mreze!C21,'Reg. neplaniranih prekida'!G:G,'Uzroci prekida'!E$13)+C18*SUMIFS('Reg. neplaniranih prekida'!S:S,'Reg. neplaniranih prekida'!B:B,Mreze!C$8,'Reg. neplaniranih prekida'!G:G,'Uzroci prekida'!E$13))/C18,0)</f>
        <v>0</v>
      </c>
      <c r="R18" s="123">
        <f>IF(B18&lt;&gt;"",(SUMIFS('Reg. neplaniranih prekida'!T:T,'Reg. neplaniranih prekida'!B:B,Mreze!C21,'Reg. neplaniranih prekida'!G:G,'Uzroci prekida'!E$14)+C18*SUMIFS('Reg. neplaniranih prekida'!S:S,'Reg. neplaniranih prekida'!B:B,Mreze!C$8,'Reg. neplaniranih prekida'!G:G,'Uzroci prekida'!E$14))/C18,0)</f>
        <v>0</v>
      </c>
      <c r="S18" s="124">
        <f>IF(B18&lt;&gt;"",(SUMIFS('Reg. neplaniranih prekida'!T:T,'Reg. neplaniranih prekida'!B:B,Mreze!C21,'Reg. neplaniranih prekida'!G:G,'Uzroci prekida'!E$15)+C18*SUMIFS('Reg. neplaniranih prekida'!S:S,'Reg. neplaniranih prekida'!B:B,Mreze!C$8,'Reg. neplaniranih prekida'!G:G,'Uzroci prekida'!E$15))/C18,0)</f>
        <v>0</v>
      </c>
      <c r="T18" s="123">
        <f>IF(B18&lt;&gt;"",(SUMIFS('Reg. neplaniranih prekida'!T:T,'Reg. neplaniranih prekida'!B:B,Mreze!C21,'Reg. neplaniranih prekida'!G:G,'Uzroci prekida'!E$16)+C18*SUMIFS('Reg. neplaniranih prekida'!S:S,'Reg. neplaniranih prekida'!B:B,Mreze!C$8,'Reg. neplaniranih prekida'!G:G,'Uzroci prekida'!E$16))/C18,0)</f>
        <v>0</v>
      </c>
      <c r="U18" s="215">
        <f>IF('Pokazatelji kvaliteta isporuke'!F$15&gt;0,IF(O18&lt;&gt;"", O18/'Pokazatelji kvaliteta isporuke'!F$15,0),0)</f>
        <v>0</v>
      </c>
      <c r="V18" s="123">
        <f t="shared" si="7"/>
        <v>0</v>
      </c>
      <c r="W18" s="23">
        <f>IF(B18&lt;&gt;"",SUMIF('Reg.Visa sila'!B:B, Mreze!C21, 'Reg.Visa sila'!R:R)+SUMIF('Reg.Visa sila'!B:B, Mreze!C$8, 'Reg.Visa sila'!R:R),0)</f>
        <v>0</v>
      </c>
      <c r="X18" s="23">
        <f>IF(B18&lt;&gt;"",SUMIF('Reg.Visa sila'!B:B,Mreze!C21,'Reg.Visa sila'!S:S)+SUMIF('Reg.Visa sila'!B:B,Mreze!C$8,'Reg.Visa sila'!S:S),0)</f>
        <v>0</v>
      </c>
      <c r="Y18" s="122">
        <f>IF(B18&lt;&gt;"",(SUMIFS('Reg.Visa sila'!E:E, 'Reg.Visa sila'!B:B, Mreze!C21)+C18*SUMIFS('Reg.Visa sila'!R:R, 'Reg.Visa sila'!B:B, Mreze!C$8, 'Reg.Visa sila'!G:G, visa1))/C18,0)</f>
        <v>0</v>
      </c>
      <c r="Z18" s="122">
        <f>IF(B18&lt;&gt;"",(SUMIFS('Reg.Visa sila'!T:T, 'Reg.Visa sila'!B:B, Mreze!C21)+C18*SUMIFS('Reg.Visa sila'!S:S,'Reg.Visa sila'!B:B,Mreze!C$8,'Reg.Visa sila'!G:G,visa1))/C18,0)</f>
        <v>0</v>
      </c>
      <c r="AA18" s="125">
        <f>IF(B18&lt;&gt;"",SUMIF('Reg. planiranih prekida'!B:B, Mreze!C21, 'Reg. planiranih prekida'!C:C)+SUMIF('Reg. planiranih prekida'!B:B, Mreze!C$8, 'Reg. planiranih prekida'!C:C),0)</f>
        <v>0</v>
      </c>
      <c r="AB18" s="125">
        <f>IF(B18&lt;&gt;"",SUMIF('Reg. planiranih prekida'!B:B,Mreze!C21,'Reg. planiranih prekida'!T:T)+SUMIF('Reg. planiranih prekida'!B:B,Mreze!C$8,'Reg. planiranih prekida'!T:T),0)</f>
        <v>0</v>
      </c>
      <c r="AC18" s="122">
        <f>IF(B18&lt;&gt;"",(SUMIFS('Reg. planiranih prekida'!E:E, 'Reg. planiranih prekida'!B:B, Mreze!C21, 'Reg. planiranih prekida'!G:G, 'Uzroci prekida'!E$8)+C18*SUMIFS('Reg. planiranih prekida'!S:S, 'Reg. planiranih prekida'!B:B, Mreze!C$8, 'Reg. planiranih prekida'!G:G, 'Uzroci prekida'!E$8))/C18,0)</f>
        <v>0</v>
      </c>
      <c r="AD18" s="122">
        <f>IF(B18&lt;&gt;"",(SUMIFS('Reg. planiranih prekida'!E:E, 'Reg. planiranih prekida'!B:B, Mreze!C21, 'Reg. planiranih prekida'!G:G, 'Uzroci prekida'!E$9)+C18*SUMIFS('Reg. planiranih prekida'!S:S, 'Reg. planiranih prekida'!B:B, Mreze!C$8, 'Reg. planiranih prekida'!G:G, 'Uzroci prekida'!E$9))/C18,0)</f>
        <v>0</v>
      </c>
      <c r="AE18" s="122">
        <f>IF(B18&lt;&gt;"",(SUMIFS('Reg. planiranih prekida'!E:E, 'Reg. planiranih prekida'!B:B, Mreze!C21, 'Reg. planiranih prekida'!G:G, 'Uzroci prekida'!E$10)+C18*SUMIFS('Reg. planiranih prekida'!S:S, 'Reg. planiranih prekida'!B:B, Mreze!C$8, 'Reg. planiranih prekida'!G:G, 'Uzroci prekida'!E$10))/C18,0)</f>
        <v>0</v>
      </c>
      <c r="AF18" s="122">
        <f>IF(B18&lt;&gt;"",(SUMIFS('Reg. planiranih prekida'!E:E, 'Reg. planiranih prekida'!B:B, Mreze!C21, 'Reg. planiranih prekida'!G:G, 'Uzroci prekida'!E$11)+C18*SUMIFS('Reg. planiranih prekida'!S:S, 'Reg. planiranih prekida'!B:B, Mreze!C$8, 'Reg. planiranih prekida'!G:G, 'Uzroci prekida'!E$11))/C18,0)</f>
        <v>0</v>
      </c>
      <c r="AG18" s="215">
        <f>IF('Pokazatelji kvaliteta isporuke'!G$15&gt;0,IF(V18&lt;&gt;"", V18/'Pokazatelji kvaliteta isporuke'!G$15,0),0)</f>
        <v>0</v>
      </c>
      <c r="AH18" s="122">
        <f t="shared" si="8"/>
        <v>0</v>
      </c>
      <c r="AI18" s="123">
        <f>IF(B18&lt;&gt;"",(SUMIFS('Reg. planiranih prekida'!U:U, 'Reg. planiranih prekida'!B:B, Mreze!C21, 'Reg. planiranih prekida'!G:G, 'Uzroci prekida'!E$8)+C18*SUMIFS('Reg. planiranih prekida'!T:T,'Reg. planiranih prekida'!B:B,Mreze!C$8,'Reg. planiranih prekida'!G:G,'Uzroci prekida'!E$8))/C18,0)</f>
        <v>0</v>
      </c>
      <c r="AJ18" s="123">
        <f>IF(B18&lt;&gt;"",(SUMIFS('Reg. planiranih prekida'!U:U, 'Reg. planiranih prekida'!B:B, Mreze!C21, 'Reg. planiranih prekida'!G:G, 'Uzroci prekida'!E$9)+C18*SUMIFS('Reg. planiranih prekida'!T:T,'Reg. planiranih prekida'!B:B,Mreze!C$8,'Reg. planiranih prekida'!G:G,'Uzroci prekida'!E$9))/C18,0)</f>
        <v>0</v>
      </c>
      <c r="AK18" s="123">
        <f>IF(B18&lt;&gt;"",(SUMIFS('Reg. planiranih prekida'!U:U, 'Reg. planiranih prekida'!B:B, Mreze!C21, 'Reg. planiranih prekida'!G:G, 'Uzroci prekida'!E$10)+C18*SUMIFS('Reg. planiranih prekida'!T:T,'Reg. planiranih prekida'!B:B,Mreze!C$8,'Reg. planiranih prekida'!G:G,'Uzroci prekida'!E$10))/C18,0)</f>
        <v>0</v>
      </c>
      <c r="AL18" s="123">
        <f>IF(B18&lt;&gt;"",(SUMIFS('Reg. planiranih prekida'!U:U, 'Reg. planiranih prekida'!B:B, Mreze!C21, 'Reg. planiranih prekida'!G:G, 'Uzroci prekida'!E$11)+C18*SUMIFS('Reg. planiranih prekida'!T:T,'Reg. planiranih prekida'!B:B,Mreze!C$8,'Reg. planiranih prekida'!G:G,'Uzroci prekida'!E$11))/C18,0)</f>
        <v>0</v>
      </c>
      <c r="AM18" s="215">
        <f>IF('Pokazatelji kvaliteta isporuke'!F$30,IF(AH18&lt;&gt;"", AH18/'Pokazatelji kvaliteta isporuke'!F$30,0),0)</f>
        <v>0</v>
      </c>
      <c r="AN18" s="123">
        <f t="shared" si="9"/>
        <v>0</v>
      </c>
      <c r="AO18" s="216">
        <f>IF('Pokazatelji kvaliteta isporuke'!G$30&gt;0,IF(AN18&lt;&gt;"", AN18/'Pokazatelji kvaliteta isporuke'!G$30,""),0)</f>
        <v>0</v>
      </c>
      <c r="AP18" s="203"/>
    </row>
    <row r="19" spans="1:42" x14ac:dyDescent="0.25">
      <c r="A19" s="107">
        <f t="shared" si="10"/>
        <v>14</v>
      </c>
      <c r="B19" s="43" t="str">
        <f>IF(Mreze!B22&lt;&gt;"",Mreze!B22,"")</f>
        <v/>
      </c>
      <c r="C19" s="108">
        <f>Mreze!F22</f>
        <v>0</v>
      </c>
      <c r="D19" s="108">
        <f t="shared" si="1"/>
        <v>0</v>
      </c>
      <c r="E19" s="108">
        <f t="shared" si="2"/>
        <v>0</v>
      </c>
      <c r="F19" s="115">
        <f t="shared" si="3"/>
        <v>0</v>
      </c>
      <c r="G19" s="108">
        <f t="shared" si="4"/>
        <v>0</v>
      </c>
      <c r="H19" s="108">
        <f t="shared" si="5"/>
        <v>0</v>
      </c>
      <c r="I19" s="208">
        <f>IF(B19&lt;&gt;"",SUMIF('Reg. neplaniranih prekida'!B:B,Mreze!C22,'Reg. neplaniranih prekida'!S:S)+SUMIF('Reg. neplaniranih prekida'!B:B,Mreze!C$8,'Reg. neplaniranih prekida'!S:S),0)</f>
        <v>0</v>
      </c>
      <c r="J19" s="72">
        <f>IF(B19&lt;&gt;"",(SUMIFS('Reg. neplaniranih prekida'!E:E,'Reg. neplaniranih prekida'!B:B,Mreze!C22,'Reg. neplaniranih prekida'!G:G,'Uzroci prekida'!E$12)+C19*SUMIFS('Reg. neplaniranih prekida'!R:R, 'Reg. neplaniranih prekida'!B:B, Mreze!C$8, 'Reg. neplaniranih prekida'!G:G, 'Uzroci prekida'!E$12))/C19,0)</f>
        <v>0</v>
      </c>
      <c r="K19" s="72">
        <f>IF(B19&lt;&gt;"",(SUMIFS('Reg. neplaniranih prekida'!E:E, 'Reg. neplaniranih prekida'!B:B, Mreze!C22, 'Reg. neplaniranih prekida'!G:G, 'Uzroci prekida'!E$13)+C19*SUMIFS('Reg. neplaniranih prekida'!R:R, 'Reg. neplaniranih prekida'!B:B, Mreze!C$8, 'Reg. neplaniranih prekida'!G:G, 'Uzroci prekida'!E$13))/C19,0)</f>
        <v>0</v>
      </c>
      <c r="L19" s="72">
        <f>IF(B19&lt;&gt;"",(SUMIFS('Reg. neplaniranih prekida'!E:E, 'Reg. neplaniranih prekida'!B:B, Mreze!C22, 'Reg. neplaniranih prekida'!G:G, 'Uzroci prekida'!E$14)+C19*SUMIFS('Reg. neplaniranih prekida'!R:R, 'Reg. neplaniranih prekida'!B:B, Mreze!C$8, 'Reg. neplaniranih prekida'!G:G, 'Uzroci prekida'!E$14))/C19,0)</f>
        <v>0</v>
      </c>
      <c r="M19" s="72">
        <f>IF(B19&lt;&gt;"",(SUMIFS('Reg. neplaniranih prekida'!E:E, 'Reg. neplaniranih prekida'!B:B, Mreze!C22, 'Reg. neplaniranih prekida'!G:G, 'Uzroci prekida'!E$15)+C19*SUMIFS('Reg. neplaniranih prekida'!R:R, 'Reg. neplaniranih prekida'!B:B, Mreze!C$8, 'Reg. neplaniranih prekida'!G:G, 'Uzroci prekida'!E$15))/C19,0)</f>
        <v>0</v>
      </c>
      <c r="N19" s="72">
        <f>IF(B19&lt;&gt;"",(SUMIFS('Reg. neplaniranih prekida'!E:E, 'Reg. neplaniranih prekida'!B:B, Mreze!C22, 'Reg. neplaniranih prekida'!G:G, 'Uzroci prekida'!E$16)+C19*SUMIFS('Reg. neplaniranih prekida'!R:R, 'Reg. neplaniranih prekida'!B:B, Mreze!C$8, 'Reg. neplaniranih prekida'!G:G, 'Uzroci prekida'!E$16))/C19,0)</f>
        <v>0</v>
      </c>
      <c r="O19" s="122">
        <f t="shared" si="6"/>
        <v>0</v>
      </c>
      <c r="P19" s="123">
        <f>IF(B19&lt;&gt;"",(SUMIFS('Reg. neplaniranih prekida'!T:T,'Reg. neplaniranih prekida'!B:B,Mreze!C22,'Reg. neplaniranih prekida'!G:G,'Uzroci prekida'!E$12)+C19*SUMIFS('Reg. neplaniranih prekida'!S:S,'Reg. neplaniranih prekida'!B:B,Mreze!C$8,'Reg. neplaniranih prekida'!G:G,'Uzroci prekida'!E$12))/C19,0)</f>
        <v>0</v>
      </c>
      <c r="Q19" s="123">
        <f>IF(B19&lt;&gt;"",(SUMIFS('Reg. neplaniranih prekida'!T:T,'Reg. neplaniranih prekida'!B:B,Mreze!C22,'Reg. neplaniranih prekida'!G:G,'Uzroci prekida'!E$13)+C19*SUMIFS('Reg. neplaniranih prekida'!S:S,'Reg. neplaniranih prekida'!B:B,Mreze!C$8,'Reg. neplaniranih prekida'!G:G,'Uzroci prekida'!E$13))/C19,0)</f>
        <v>0</v>
      </c>
      <c r="R19" s="123">
        <f>IF(B19&lt;&gt;"",(SUMIFS('Reg. neplaniranih prekida'!T:T,'Reg. neplaniranih prekida'!B:B,Mreze!C22,'Reg. neplaniranih prekida'!G:G,'Uzroci prekida'!E$14)+C19*SUMIFS('Reg. neplaniranih prekida'!S:S,'Reg. neplaniranih prekida'!B:B,Mreze!C$8,'Reg. neplaniranih prekida'!G:G,'Uzroci prekida'!E$14))/C19,0)</f>
        <v>0</v>
      </c>
      <c r="S19" s="124">
        <f>IF(B19&lt;&gt;"",(SUMIFS('Reg. neplaniranih prekida'!T:T,'Reg. neplaniranih prekida'!B:B,Mreze!C22,'Reg. neplaniranih prekida'!G:G,'Uzroci prekida'!E$15)+C19*SUMIFS('Reg. neplaniranih prekida'!S:S,'Reg. neplaniranih prekida'!B:B,Mreze!C$8,'Reg. neplaniranih prekida'!G:G,'Uzroci prekida'!E$15))/C19,0)</f>
        <v>0</v>
      </c>
      <c r="T19" s="123">
        <f>IF(B19&lt;&gt;"",(SUMIFS('Reg. neplaniranih prekida'!T:T,'Reg. neplaniranih prekida'!B:B,Mreze!C22,'Reg. neplaniranih prekida'!G:G,'Uzroci prekida'!E$16)+C19*SUMIFS('Reg. neplaniranih prekida'!S:S,'Reg. neplaniranih prekida'!B:B,Mreze!C$8,'Reg. neplaniranih prekida'!G:G,'Uzroci prekida'!E$16))/C19,0)</f>
        <v>0</v>
      </c>
      <c r="U19" s="215">
        <f>IF('Pokazatelji kvaliteta isporuke'!F$15&gt;0,IF(O19&lt;&gt;"", O19/'Pokazatelji kvaliteta isporuke'!F$15,0),0)</f>
        <v>0</v>
      </c>
      <c r="V19" s="123">
        <f t="shared" si="7"/>
        <v>0</v>
      </c>
      <c r="W19" s="23">
        <f>IF(B19&lt;&gt;"",SUMIF('Reg.Visa sila'!B:B, Mreze!C22, 'Reg.Visa sila'!R:R)+SUMIF('Reg.Visa sila'!B:B, Mreze!C$8, 'Reg.Visa sila'!R:R),0)</f>
        <v>0</v>
      </c>
      <c r="X19" s="23">
        <f>IF(B19&lt;&gt;"",SUMIF('Reg.Visa sila'!B:B,Mreze!C22,'Reg.Visa sila'!S:S)+SUMIF('Reg.Visa sila'!B:B,Mreze!C$8,'Reg.Visa sila'!S:S),0)</f>
        <v>0</v>
      </c>
      <c r="Y19" s="122">
        <f>IF(B19&lt;&gt;"",(SUMIFS('Reg.Visa sila'!E:E, 'Reg.Visa sila'!B:B, Mreze!C22)+C19*SUMIFS('Reg.Visa sila'!R:R, 'Reg.Visa sila'!B:B, Mreze!C$8, 'Reg.Visa sila'!G:G, visa1))/C19,0)</f>
        <v>0</v>
      </c>
      <c r="Z19" s="122">
        <f>IF(B19&lt;&gt;"",(SUMIFS('Reg.Visa sila'!T:T, 'Reg.Visa sila'!B:B, Mreze!C22)+C19*SUMIFS('Reg.Visa sila'!S:S,'Reg.Visa sila'!B:B,Mreze!C$8,'Reg.Visa sila'!G:G,visa1))/C19,0)</f>
        <v>0</v>
      </c>
      <c r="AA19" s="125">
        <f>IF(B19&lt;&gt;"",SUMIF('Reg. planiranih prekida'!B:B, Mreze!C22, 'Reg. planiranih prekida'!C:C)+SUMIF('Reg. planiranih prekida'!B:B, Mreze!C$8, 'Reg. planiranih prekida'!C:C),0)</f>
        <v>0</v>
      </c>
      <c r="AB19" s="125">
        <f>IF(B19&lt;&gt;"",SUMIF('Reg. planiranih prekida'!B:B,Mreze!C22,'Reg. planiranih prekida'!T:T)+SUMIF('Reg. planiranih prekida'!B:B,Mreze!C$8,'Reg. planiranih prekida'!T:T),0)</f>
        <v>0</v>
      </c>
      <c r="AC19" s="122">
        <f>IF(B19&lt;&gt;"",(SUMIFS('Reg. planiranih prekida'!E:E, 'Reg. planiranih prekida'!B:B, Mreze!C22, 'Reg. planiranih prekida'!G:G, 'Uzroci prekida'!E$8)+C19*SUMIFS('Reg. planiranih prekida'!S:S, 'Reg. planiranih prekida'!B:B, Mreze!C$8, 'Reg. planiranih prekida'!G:G, 'Uzroci prekida'!E$8))/C19,0)</f>
        <v>0</v>
      </c>
      <c r="AD19" s="122">
        <f>IF(B19&lt;&gt;"",(SUMIFS('Reg. planiranih prekida'!E:E, 'Reg. planiranih prekida'!B:B, Mreze!C22, 'Reg. planiranih prekida'!G:G, 'Uzroci prekida'!E$9)+C19*SUMIFS('Reg. planiranih prekida'!S:S, 'Reg. planiranih prekida'!B:B, Mreze!C$8, 'Reg. planiranih prekida'!G:G, 'Uzroci prekida'!E$9))/C19,0)</f>
        <v>0</v>
      </c>
      <c r="AE19" s="122">
        <f>IF(B19&lt;&gt;"",(SUMIFS('Reg. planiranih prekida'!E:E, 'Reg. planiranih prekida'!B:B, Mreze!C22, 'Reg. planiranih prekida'!G:G, 'Uzroci prekida'!E$10)+C19*SUMIFS('Reg. planiranih prekida'!S:S, 'Reg. planiranih prekida'!B:B, Mreze!C$8, 'Reg. planiranih prekida'!G:G, 'Uzroci prekida'!E$10))/C19,0)</f>
        <v>0</v>
      </c>
      <c r="AF19" s="122">
        <f>IF(B19&lt;&gt;"",(SUMIFS('Reg. planiranih prekida'!E:E, 'Reg. planiranih prekida'!B:B, Mreze!C22, 'Reg. planiranih prekida'!G:G, 'Uzroci prekida'!E$11)+C19*SUMIFS('Reg. planiranih prekida'!S:S, 'Reg. planiranih prekida'!B:B, Mreze!C$8, 'Reg. planiranih prekida'!G:G, 'Uzroci prekida'!E$11))/C19,0)</f>
        <v>0</v>
      </c>
      <c r="AG19" s="215">
        <f>IF('Pokazatelji kvaliteta isporuke'!G$15&gt;0,IF(V19&lt;&gt;"", V19/'Pokazatelji kvaliteta isporuke'!G$15,0),0)</f>
        <v>0</v>
      </c>
      <c r="AH19" s="122">
        <f t="shared" si="8"/>
        <v>0</v>
      </c>
      <c r="AI19" s="123">
        <f>IF(B19&lt;&gt;"",(SUMIFS('Reg. planiranih prekida'!U:U, 'Reg. planiranih prekida'!B:B, Mreze!C22, 'Reg. planiranih prekida'!G:G, 'Uzroci prekida'!E$8)+C19*SUMIFS('Reg. planiranih prekida'!T:T,'Reg. planiranih prekida'!B:B,Mreze!C$8,'Reg. planiranih prekida'!G:G,'Uzroci prekida'!E$8))/C19,0)</f>
        <v>0</v>
      </c>
      <c r="AJ19" s="123">
        <f>IF(B19&lt;&gt;"",(SUMIFS('Reg. planiranih prekida'!U:U, 'Reg. planiranih prekida'!B:B, Mreze!C22, 'Reg. planiranih prekida'!G:G, 'Uzroci prekida'!E$9)+C19*SUMIFS('Reg. planiranih prekida'!T:T,'Reg. planiranih prekida'!B:B,Mreze!C$8,'Reg. planiranih prekida'!G:G,'Uzroci prekida'!E$9))/C19,0)</f>
        <v>0</v>
      </c>
      <c r="AK19" s="123">
        <f>IF(B19&lt;&gt;"",(SUMIFS('Reg. planiranih prekida'!U:U, 'Reg. planiranih prekida'!B:B, Mreze!C22, 'Reg. planiranih prekida'!G:G, 'Uzroci prekida'!E$10)+C19*SUMIFS('Reg. planiranih prekida'!T:T,'Reg. planiranih prekida'!B:B,Mreze!C$8,'Reg. planiranih prekida'!G:G,'Uzroci prekida'!E$10))/C19,0)</f>
        <v>0</v>
      </c>
      <c r="AL19" s="123">
        <f>IF(B19&lt;&gt;"",(SUMIFS('Reg. planiranih prekida'!U:U, 'Reg. planiranih prekida'!B:B, Mreze!C22, 'Reg. planiranih prekida'!G:G, 'Uzroci prekida'!E$11)+C19*SUMIFS('Reg. planiranih prekida'!T:T,'Reg. planiranih prekida'!B:B,Mreze!C$8,'Reg. planiranih prekida'!G:G,'Uzroci prekida'!E$11))/C19,0)</f>
        <v>0</v>
      </c>
      <c r="AM19" s="215">
        <f>IF('Pokazatelji kvaliteta isporuke'!F$30,IF(AH19&lt;&gt;"", AH19/'Pokazatelji kvaliteta isporuke'!F$30,0),0)</f>
        <v>0</v>
      </c>
      <c r="AN19" s="123">
        <f t="shared" si="9"/>
        <v>0</v>
      </c>
      <c r="AO19" s="216">
        <f>IF('Pokazatelji kvaliteta isporuke'!G$30&gt;0,IF(AN19&lt;&gt;"", AN19/'Pokazatelji kvaliteta isporuke'!G$30,""),0)</f>
        <v>0</v>
      </c>
      <c r="AP19" s="203"/>
    </row>
    <row r="20" spans="1:42" x14ac:dyDescent="0.25">
      <c r="A20" s="107">
        <f t="shared" si="10"/>
        <v>15</v>
      </c>
      <c r="B20" s="43" t="str">
        <f>IF(Mreze!B23&lt;&gt;"",Mreze!B23,"")</f>
        <v/>
      </c>
      <c r="C20" s="108">
        <f>Mreze!F23</f>
        <v>0</v>
      </c>
      <c r="D20" s="108">
        <f t="shared" si="1"/>
        <v>0</v>
      </c>
      <c r="E20" s="108">
        <f t="shared" si="2"/>
        <v>0</v>
      </c>
      <c r="F20" s="115">
        <f t="shared" si="3"/>
        <v>0</v>
      </c>
      <c r="G20" s="108">
        <f t="shared" si="4"/>
        <v>0</v>
      </c>
      <c r="H20" s="108">
        <f t="shared" si="5"/>
        <v>0</v>
      </c>
      <c r="I20" s="208">
        <f>IF(B20&lt;&gt;"",SUMIF('Reg. neplaniranih prekida'!B:B,Mreze!C23,'Reg. neplaniranih prekida'!S:S)+SUMIF('Reg. neplaniranih prekida'!B:B,Mreze!C$8,'Reg. neplaniranih prekida'!S:S),0)</f>
        <v>0</v>
      </c>
      <c r="J20" s="72">
        <f>IF(B20&lt;&gt;"",(SUMIFS('Reg. neplaniranih prekida'!E:E,'Reg. neplaniranih prekida'!B:B,Mreze!C23,'Reg. neplaniranih prekida'!G:G,'Uzroci prekida'!E$12)+C20*SUMIFS('Reg. neplaniranih prekida'!R:R, 'Reg. neplaniranih prekida'!B:B, Mreze!C$8, 'Reg. neplaniranih prekida'!G:G, 'Uzroci prekida'!E$12))/C20,0)</f>
        <v>0</v>
      </c>
      <c r="K20" s="72">
        <f>IF(B20&lt;&gt;"",(SUMIFS('Reg. neplaniranih prekida'!E:E, 'Reg. neplaniranih prekida'!B:B, Mreze!C23, 'Reg. neplaniranih prekida'!G:G, 'Uzroci prekida'!E$13)+C20*SUMIFS('Reg. neplaniranih prekida'!R:R, 'Reg. neplaniranih prekida'!B:B, Mreze!C$8, 'Reg. neplaniranih prekida'!G:G, 'Uzroci prekida'!E$13))/C20,0)</f>
        <v>0</v>
      </c>
      <c r="L20" s="72">
        <f>IF(B20&lt;&gt;"",(SUMIFS('Reg. neplaniranih prekida'!E:E, 'Reg. neplaniranih prekida'!B:B, Mreze!C23, 'Reg. neplaniranih prekida'!G:G, 'Uzroci prekida'!E$14)+C20*SUMIFS('Reg. neplaniranih prekida'!R:R, 'Reg. neplaniranih prekida'!B:B, Mreze!C$8, 'Reg. neplaniranih prekida'!G:G, 'Uzroci prekida'!E$14))/C20,0)</f>
        <v>0</v>
      </c>
      <c r="M20" s="72">
        <f>IF(B20&lt;&gt;"",(SUMIFS('Reg. neplaniranih prekida'!E:E, 'Reg. neplaniranih prekida'!B:B, Mreze!C23, 'Reg. neplaniranih prekida'!G:G, 'Uzroci prekida'!E$15)+C20*SUMIFS('Reg. neplaniranih prekida'!R:R, 'Reg. neplaniranih prekida'!B:B, Mreze!C$8, 'Reg. neplaniranih prekida'!G:G, 'Uzroci prekida'!E$15))/C20,0)</f>
        <v>0</v>
      </c>
      <c r="N20" s="72">
        <f>IF(B20&lt;&gt;"",(SUMIFS('Reg. neplaniranih prekida'!E:E, 'Reg. neplaniranih prekida'!B:B, Mreze!C23, 'Reg. neplaniranih prekida'!G:G, 'Uzroci prekida'!E$16)+C20*SUMIFS('Reg. neplaniranih prekida'!R:R, 'Reg. neplaniranih prekida'!B:B, Mreze!C$8, 'Reg. neplaniranih prekida'!G:G, 'Uzroci prekida'!E$16))/C20,0)</f>
        <v>0</v>
      </c>
      <c r="O20" s="122">
        <f t="shared" si="6"/>
        <v>0</v>
      </c>
      <c r="P20" s="123">
        <f>IF(B20&lt;&gt;"",(SUMIFS('Reg. neplaniranih prekida'!T:T,'Reg. neplaniranih prekida'!B:B,Mreze!C23,'Reg. neplaniranih prekida'!G:G,'Uzroci prekida'!E$12)+C20*SUMIFS('Reg. neplaniranih prekida'!S:S,'Reg. neplaniranih prekida'!B:B,Mreze!C$8,'Reg. neplaniranih prekida'!G:G,'Uzroci prekida'!E$12))/C20,0)</f>
        <v>0</v>
      </c>
      <c r="Q20" s="123">
        <f>IF(B20&lt;&gt;"",(SUMIFS('Reg. neplaniranih prekida'!T:T,'Reg. neplaniranih prekida'!B:B,Mreze!C23,'Reg. neplaniranih prekida'!G:G,'Uzroci prekida'!E$13)+C20*SUMIFS('Reg. neplaniranih prekida'!S:S,'Reg. neplaniranih prekida'!B:B,Mreze!C$8,'Reg. neplaniranih prekida'!G:G,'Uzroci prekida'!E$13))/C20,0)</f>
        <v>0</v>
      </c>
      <c r="R20" s="123">
        <f>IF(B20&lt;&gt;"",(SUMIFS('Reg. neplaniranih prekida'!T:T,'Reg. neplaniranih prekida'!B:B,Mreze!C23,'Reg. neplaniranih prekida'!G:G,'Uzroci prekida'!E$14)+C20*SUMIFS('Reg. neplaniranih prekida'!S:S,'Reg. neplaniranih prekida'!B:B,Mreze!C$8,'Reg. neplaniranih prekida'!G:G,'Uzroci prekida'!E$14))/C20,0)</f>
        <v>0</v>
      </c>
      <c r="S20" s="124">
        <f>IF(B20&lt;&gt;"",(SUMIFS('Reg. neplaniranih prekida'!T:T,'Reg. neplaniranih prekida'!B:B,Mreze!C23,'Reg. neplaniranih prekida'!G:G,'Uzroci prekida'!E$15)+C20*SUMIFS('Reg. neplaniranih prekida'!S:S,'Reg. neplaniranih prekida'!B:B,Mreze!C$8,'Reg. neplaniranih prekida'!G:G,'Uzroci prekida'!E$15))/C20,0)</f>
        <v>0</v>
      </c>
      <c r="T20" s="123">
        <f>IF(B20&lt;&gt;"",(SUMIFS('Reg. neplaniranih prekida'!T:T,'Reg. neplaniranih prekida'!B:B,Mreze!C23,'Reg. neplaniranih prekida'!G:G,'Uzroci prekida'!E$16)+C20*SUMIFS('Reg. neplaniranih prekida'!S:S,'Reg. neplaniranih prekida'!B:B,Mreze!C$8,'Reg. neplaniranih prekida'!G:G,'Uzroci prekida'!E$16))/C20,0)</f>
        <v>0</v>
      </c>
      <c r="U20" s="215">
        <f>IF('Pokazatelji kvaliteta isporuke'!F$15&gt;0,IF(O20&lt;&gt;"", O20/'Pokazatelji kvaliteta isporuke'!F$15,0),0)</f>
        <v>0</v>
      </c>
      <c r="V20" s="123">
        <f t="shared" si="7"/>
        <v>0</v>
      </c>
      <c r="W20" s="23">
        <f>IF(B20&lt;&gt;"",SUMIF('Reg.Visa sila'!B:B, Mreze!C23, 'Reg.Visa sila'!R:R)+SUMIF('Reg.Visa sila'!B:B, Mreze!C$8, 'Reg.Visa sila'!R:R),0)</f>
        <v>0</v>
      </c>
      <c r="X20" s="23">
        <f>IF(B20&lt;&gt;"",SUMIF('Reg.Visa sila'!B:B,Mreze!C23,'Reg.Visa sila'!S:S)+SUMIF('Reg.Visa sila'!B:B,Mreze!C$8,'Reg.Visa sila'!S:S),0)</f>
        <v>0</v>
      </c>
      <c r="Y20" s="122">
        <f>IF(B20&lt;&gt;"",(SUMIFS('Reg.Visa sila'!E:E, 'Reg.Visa sila'!B:B, Mreze!C23)+C20*SUMIFS('Reg.Visa sila'!R:R, 'Reg.Visa sila'!B:B, Mreze!C$8, 'Reg.Visa sila'!G:G, visa1))/C20,0)</f>
        <v>0</v>
      </c>
      <c r="Z20" s="122">
        <f>IF(B20&lt;&gt;"",(SUMIFS('Reg.Visa sila'!T:T, 'Reg.Visa sila'!B:B, Mreze!C23)+C20*SUMIFS('Reg.Visa sila'!S:S,'Reg.Visa sila'!B:B,Mreze!C$8,'Reg.Visa sila'!G:G,visa1))/C20,0)</f>
        <v>0</v>
      </c>
      <c r="AA20" s="125">
        <f>IF(B20&lt;&gt;"",SUMIF('Reg. planiranih prekida'!B:B, Mreze!C23, 'Reg. planiranih prekida'!C:C)+SUMIF('Reg. planiranih prekida'!B:B, Mreze!C$8, 'Reg. planiranih prekida'!C:C),0)</f>
        <v>0</v>
      </c>
      <c r="AB20" s="125">
        <f>IF(B20&lt;&gt;"",SUMIF('Reg. planiranih prekida'!B:B,Mreze!C23,'Reg. planiranih prekida'!T:T)+SUMIF('Reg. planiranih prekida'!B:B,Mreze!C$8,'Reg. planiranih prekida'!T:T),0)</f>
        <v>0</v>
      </c>
      <c r="AC20" s="122">
        <f>IF(B20&lt;&gt;"",(SUMIFS('Reg. planiranih prekida'!E:E, 'Reg. planiranih prekida'!B:B, Mreze!C23, 'Reg. planiranih prekida'!G:G, 'Uzroci prekida'!E$8)+C20*SUMIFS('Reg. planiranih prekida'!S:S, 'Reg. planiranih prekida'!B:B, Mreze!C$8, 'Reg. planiranih prekida'!G:G, 'Uzroci prekida'!E$8))/C20,0)</f>
        <v>0</v>
      </c>
      <c r="AD20" s="122">
        <f>IF(B20&lt;&gt;"",(SUMIFS('Reg. planiranih prekida'!E:E, 'Reg. planiranih prekida'!B:B, Mreze!C23, 'Reg. planiranih prekida'!G:G, 'Uzroci prekida'!E$9)+C20*SUMIFS('Reg. planiranih prekida'!S:S, 'Reg. planiranih prekida'!B:B, Mreze!C$8, 'Reg. planiranih prekida'!G:G, 'Uzroci prekida'!E$9))/C20,0)</f>
        <v>0</v>
      </c>
      <c r="AE20" s="122">
        <f>IF(B20&lt;&gt;"",(SUMIFS('Reg. planiranih prekida'!E:E, 'Reg. planiranih prekida'!B:B, Mreze!C23, 'Reg. planiranih prekida'!G:G, 'Uzroci prekida'!E$10)+C20*SUMIFS('Reg. planiranih prekida'!S:S, 'Reg. planiranih prekida'!B:B, Mreze!C$8, 'Reg. planiranih prekida'!G:G, 'Uzroci prekida'!E$10))/C20,0)</f>
        <v>0</v>
      </c>
      <c r="AF20" s="122">
        <f>IF(B20&lt;&gt;"",(SUMIFS('Reg. planiranih prekida'!E:E, 'Reg. planiranih prekida'!B:B, Mreze!C23, 'Reg. planiranih prekida'!G:G, 'Uzroci prekida'!E$11)+C20*SUMIFS('Reg. planiranih prekida'!S:S, 'Reg. planiranih prekida'!B:B, Mreze!C$8, 'Reg. planiranih prekida'!G:G, 'Uzroci prekida'!E$11))/C20,0)</f>
        <v>0</v>
      </c>
      <c r="AG20" s="215">
        <f>IF('Pokazatelji kvaliteta isporuke'!G$15&gt;0,IF(V20&lt;&gt;"", V20/'Pokazatelji kvaliteta isporuke'!G$15,0),0)</f>
        <v>0</v>
      </c>
      <c r="AH20" s="122">
        <f t="shared" si="8"/>
        <v>0</v>
      </c>
      <c r="AI20" s="123">
        <f>IF(B20&lt;&gt;"",(SUMIFS('Reg. planiranih prekida'!U:U, 'Reg. planiranih prekida'!B:B, Mreze!C23, 'Reg. planiranih prekida'!G:G, 'Uzroci prekida'!E$8)+C20*SUMIFS('Reg. planiranih prekida'!T:T,'Reg. planiranih prekida'!B:B,Mreze!C$8,'Reg. planiranih prekida'!G:G,'Uzroci prekida'!E$8))/C20,0)</f>
        <v>0</v>
      </c>
      <c r="AJ20" s="123">
        <f>IF(B20&lt;&gt;"",(SUMIFS('Reg. planiranih prekida'!U:U, 'Reg. planiranih prekida'!B:B, Mreze!C23, 'Reg. planiranih prekida'!G:G, 'Uzroci prekida'!E$9)+C20*SUMIFS('Reg. planiranih prekida'!T:T,'Reg. planiranih prekida'!B:B,Mreze!C$8,'Reg. planiranih prekida'!G:G,'Uzroci prekida'!E$9))/C20,0)</f>
        <v>0</v>
      </c>
      <c r="AK20" s="123">
        <f>IF(B20&lt;&gt;"",(SUMIFS('Reg. planiranih prekida'!U:U, 'Reg. planiranih prekida'!B:B, Mreze!C23, 'Reg. planiranih prekida'!G:G, 'Uzroci prekida'!E$10)+C20*SUMIFS('Reg. planiranih prekida'!T:T,'Reg. planiranih prekida'!B:B,Mreze!C$8,'Reg. planiranih prekida'!G:G,'Uzroci prekida'!E$10))/C20,0)</f>
        <v>0</v>
      </c>
      <c r="AL20" s="123">
        <f>IF(B20&lt;&gt;"",(SUMIFS('Reg. planiranih prekida'!U:U, 'Reg. planiranih prekida'!B:B, Mreze!C23, 'Reg. planiranih prekida'!G:G, 'Uzroci prekida'!E$11)+C20*SUMIFS('Reg. planiranih prekida'!T:T,'Reg. planiranih prekida'!B:B,Mreze!C$8,'Reg. planiranih prekida'!G:G,'Uzroci prekida'!E$11))/C20,0)</f>
        <v>0</v>
      </c>
      <c r="AM20" s="215">
        <f>IF('Pokazatelji kvaliteta isporuke'!F$30,IF(AH20&lt;&gt;"", AH20/'Pokazatelji kvaliteta isporuke'!F$30,0),0)</f>
        <v>0</v>
      </c>
      <c r="AN20" s="123">
        <f t="shared" si="9"/>
        <v>0</v>
      </c>
      <c r="AO20" s="216">
        <f>IF('Pokazatelji kvaliteta isporuke'!G$30&gt;0,IF(AN20&lt;&gt;"", AN20/'Pokazatelji kvaliteta isporuke'!G$30,""),0)</f>
        <v>0</v>
      </c>
      <c r="AP20" s="203"/>
    </row>
    <row r="21" spans="1:42" x14ac:dyDescent="0.25">
      <c r="A21" s="107">
        <f t="shared" si="10"/>
        <v>16</v>
      </c>
      <c r="B21" s="43" t="str">
        <f>IF(Mreze!B24&lt;&gt;"",Mreze!B24,"")</f>
        <v/>
      </c>
      <c r="C21" s="108">
        <f>Mreze!F24</f>
        <v>0</v>
      </c>
      <c r="D21" s="108">
        <f t="shared" si="1"/>
        <v>0</v>
      </c>
      <c r="E21" s="108">
        <f t="shared" si="2"/>
        <v>0</v>
      </c>
      <c r="F21" s="115">
        <f t="shared" si="3"/>
        <v>0</v>
      </c>
      <c r="G21" s="108">
        <f t="shared" si="4"/>
        <v>0</v>
      </c>
      <c r="H21" s="108">
        <f t="shared" si="5"/>
        <v>0</v>
      </c>
      <c r="I21" s="208">
        <f>IF(B21&lt;&gt;"",SUMIF('Reg. neplaniranih prekida'!B:B,Mreze!C24,'Reg. neplaniranih prekida'!S:S)+SUMIF('Reg. neplaniranih prekida'!B:B,Mreze!C$8,'Reg. neplaniranih prekida'!S:S),0)</f>
        <v>0</v>
      </c>
      <c r="J21" s="72">
        <f>IF(B21&lt;&gt;"",(SUMIFS('Reg. neplaniranih prekida'!E:E,'Reg. neplaniranih prekida'!B:B,Mreze!C24,'Reg. neplaniranih prekida'!G:G,'Uzroci prekida'!E$12)+C21*SUMIFS('Reg. neplaniranih prekida'!R:R, 'Reg. neplaniranih prekida'!B:B, Mreze!C$8, 'Reg. neplaniranih prekida'!G:G, 'Uzroci prekida'!E$12))/C21,0)</f>
        <v>0</v>
      </c>
      <c r="K21" s="72">
        <f>IF(B21&lt;&gt;"",(SUMIFS('Reg. neplaniranih prekida'!E:E, 'Reg. neplaniranih prekida'!B:B, Mreze!C24, 'Reg. neplaniranih prekida'!G:G, 'Uzroci prekida'!E$13)+C21*SUMIFS('Reg. neplaniranih prekida'!R:R, 'Reg. neplaniranih prekida'!B:B, Mreze!C$8, 'Reg. neplaniranih prekida'!G:G, 'Uzroci prekida'!E$13))/C21,0)</f>
        <v>0</v>
      </c>
      <c r="L21" s="72">
        <f>IF(B21&lt;&gt;"",(SUMIFS('Reg. neplaniranih prekida'!E:E, 'Reg. neplaniranih prekida'!B:B, Mreze!C24, 'Reg. neplaniranih prekida'!G:G, 'Uzroci prekida'!E$14)+C21*SUMIFS('Reg. neplaniranih prekida'!R:R, 'Reg. neplaniranih prekida'!B:B, Mreze!C$8, 'Reg. neplaniranih prekida'!G:G, 'Uzroci prekida'!E$14))/C21,0)</f>
        <v>0</v>
      </c>
      <c r="M21" s="72">
        <f>IF(B21&lt;&gt;"",(SUMIFS('Reg. neplaniranih prekida'!E:E, 'Reg. neplaniranih prekida'!B:B, Mreze!C24, 'Reg. neplaniranih prekida'!G:G, 'Uzroci prekida'!E$15)+C21*SUMIFS('Reg. neplaniranih prekida'!R:R, 'Reg. neplaniranih prekida'!B:B, Mreze!C$8, 'Reg. neplaniranih prekida'!G:G, 'Uzroci prekida'!E$15))/C21,0)</f>
        <v>0</v>
      </c>
      <c r="N21" s="72">
        <f>IF(B21&lt;&gt;"",(SUMIFS('Reg. neplaniranih prekida'!E:E, 'Reg. neplaniranih prekida'!B:B, Mreze!C24, 'Reg. neplaniranih prekida'!G:G, 'Uzroci prekida'!E$16)+C21*SUMIFS('Reg. neplaniranih prekida'!R:R, 'Reg. neplaniranih prekida'!B:B, Mreze!C$8, 'Reg. neplaniranih prekida'!G:G, 'Uzroci prekida'!E$16))/C21,0)</f>
        <v>0</v>
      </c>
      <c r="O21" s="122">
        <f t="shared" si="6"/>
        <v>0</v>
      </c>
      <c r="P21" s="123">
        <f>IF(B21&lt;&gt;"",(SUMIFS('Reg. neplaniranih prekida'!T:T,'Reg. neplaniranih prekida'!B:B,Mreze!C24,'Reg. neplaniranih prekida'!G:G,'Uzroci prekida'!E$12)+C21*SUMIFS('Reg. neplaniranih prekida'!S:S,'Reg. neplaniranih prekida'!B:B,Mreze!C$8,'Reg. neplaniranih prekida'!G:G,'Uzroci prekida'!E$12))/C21,0)</f>
        <v>0</v>
      </c>
      <c r="Q21" s="123">
        <f>IF(B21&lt;&gt;"",(SUMIFS('Reg. neplaniranih prekida'!T:T,'Reg. neplaniranih prekida'!B:B,Mreze!C24,'Reg. neplaniranih prekida'!G:G,'Uzroci prekida'!E$13)+C21*SUMIFS('Reg. neplaniranih prekida'!S:S,'Reg. neplaniranih prekida'!B:B,Mreze!C$8,'Reg. neplaniranih prekida'!G:G,'Uzroci prekida'!E$13))/C21,0)</f>
        <v>0</v>
      </c>
      <c r="R21" s="123">
        <f>IF(B21&lt;&gt;"",(SUMIFS('Reg. neplaniranih prekida'!T:T,'Reg. neplaniranih prekida'!B:B,Mreze!C24,'Reg. neplaniranih prekida'!G:G,'Uzroci prekida'!E$14)+C21*SUMIFS('Reg. neplaniranih prekida'!S:S,'Reg. neplaniranih prekida'!B:B,Mreze!C$8,'Reg. neplaniranih prekida'!G:G,'Uzroci prekida'!E$14))/C21,0)</f>
        <v>0</v>
      </c>
      <c r="S21" s="124">
        <f>IF(B21&lt;&gt;"",(SUMIFS('Reg. neplaniranih prekida'!T:T,'Reg. neplaniranih prekida'!B:B,Mreze!C24,'Reg. neplaniranih prekida'!G:G,'Uzroci prekida'!E$15)+C21*SUMIFS('Reg. neplaniranih prekida'!S:S,'Reg. neplaniranih prekida'!B:B,Mreze!C$8,'Reg. neplaniranih prekida'!G:G,'Uzroci prekida'!E$15))/C21,0)</f>
        <v>0</v>
      </c>
      <c r="T21" s="123">
        <f>IF(B21&lt;&gt;"",(SUMIFS('Reg. neplaniranih prekida'!T:T,'Reg. neplaniranih prekida'!B:B,Mreze!C24,'Reg. neplaniranih prekida'!G:G,'Uzroci prekida'!E$16)+C21*SUMIFS('Reg. neplaniranih prekida'!S:S,'Reg. neplaniranih prekida'!B:B,Mreze!C$8,'Reg. neplaniranih prekida'!G:G,'Uzroci prekida'!E$16))/C21,0)</f>
        <v>0</v>
      </c>
      <c r="U21" s="215">
        <f>IF('Pokazatelji kvaliteta isporuke'!F$15&gt;0,IF(O21&lt;&gt;"", O21/'Pokazatelji kvaliteta isporuke'!F$15,0),0)</f>
        <v>0</v>
      </c>
      <c r="V21" s="123">
        <f t="shared" si="7"/>
        <v>0</v>
      </c>
      <c r="W21" s="23">
        <f>IF(B21&lt;&gt;"",SUMIF('Reg.Visa sila'!B:B, Mreze!C24, 'Reg.Visa sila'!R:R)+SUMIF('Reg.Visa sila'!B:B, Mreze!C$8, 'Reg.Visa sila'!R:R),0)</f>
        <v>0</v>
      </c>
      <c r="X21" s="23">
        <f>IF(B21&lt;&gt;"",SUMIF('Reg.Visa sila'!B:B,Mreze!C24,'Reg.Visa sila'!S:S)+SUMIF('Reg.Visa sila'!B:B,Mreze!C$8,'Reg.Visa sila'!S:S),0)</f>
        <v>0</v>
      </c>
      <c r="Y21" s="122">
        <f>IF(B21&lt;&gt;"",(SUMIFS('Reg.Visa sila'!E:E, 'Reg.Visa sila'!B:B, Mreze!C24)+C21*SUMIFS('Reg.Visa sila'!R:R, 'Reg.Visa sila'!B:B, Mreze!C$8, 'Reg.Visa sila'!G:G, visa1))/C21,0)</f>
        <v>0</v>
      </c>
      <c r="Z21" s="122">
        <f>IF(B21&lt;&gt;"",(SUMIFS('Reg.Visa sila'!T:T, 'Reg.Visa sila'!B:B, Mreze!C24)+C21*SUMIFS('Reg.Visa sila'!S:S,'Reg.Visa sila'!B:B,Mreze!C$8,'Reg.Visa sila'!G:G,visa1))/C21,0)</f>
        <v>0</v>
      </c>
      <c r="AA21" s="125">
        <f>IF(B21&lt;&gt;"",SUMIF('Reg. planiranih prekida'!B:B, Mreze!C24, 'Reg. planiranih prekida'!C:C)+SUMIF('Reg. planiranih prekida'!B:B, Mreze!C$8, 'Reg. planiranih prekida'!C:C),0)</f>
        <v>0</v>
      </c>
      <c r="AB21" s="125">
        <f>IF(B21&lt;&gt;"",SUMIF('Reg. planiranih prekida'!B:B,Mreze!C24,'Reg. planiranih prekida'!T:T)+SUMIF('Reg. planiranih prekida'!B:B,Mreze!C$8,'Reg. planiranih prekida'!T:T),0)</f>
        <v>0</v>
      </c>
      <c r="AC21" s="122">
        <f>IF(B21&lt;&gt;"",(SUMIFS('Reg. planiranih prekida'!E:E, 'Reg. planiranih prekida'!B:B, Mreze!C24, 'Reg. planiranih prekida'!G:G, 'Uzroci prekida'!E$8)+C21*SUMIFS('Reg. planiranih prekida'!S:S, 'Reg. planiranih prekida'!B:B, Mreze!C$8, 'Reg. planiranih prekida'!G:G, 'Uzroci prekida'!E$8))/C21,0)</f>
        <v>0</v>
      </c>
      <c r="AD21" s="122">
        <f>IF(B21&lt;&gt;"",(SUMIFS('Reg. planiranih prekida'!E:E, 'Reg. planiranih prekida'!B:B, Mreze!C24, 'Reg. planiranih prekida'!G:G, 'Uzroci prekida'!E$9)+C21*SUMIFS('Reg. planiranih prekida'!S:S, 'Reg. planiranih prekida'!B:B, Mreze!C$8, 'Reg. planiranih prekida'!G:G, 'Uzroci prekida'!E$9))/C21,0)</f>
        <v>0</v>
      </c>
      <c r="AE21" s="122">
        <f>IF(B21&lt;&gt;"",(SUMIFS('Reg. planiranih prekida'!E:E, 'Reg. planiranih prekida'!B:B, Mreze!C24, 'Reg. planiranih prekida'!G:G, 'Uzroci prekida'!E$10)+C21*SUMIFS('Reg. planiranih prekida'!S:S, 'Reg. planiranih prekida'!B:B, Mreze!C$8, 'Reg. planiranih prekida'!G:G, 'Uzroci prekida'!E$10))/C21,0)</f>
        <v>0</v>
      </c>
      <c r="AF21" s="122">
        <f>IF(B21&lt;&gt;"",(SUMIFS('Reg. planiranih prekida'!E:E, 'Reg. planiranih prekida'!B:B, Mreze!C24, 'Reg. planiranih prekida'!G:G, 'Uzroci prekida'!E$11)+C21*SUMIFS('Reg. planiranih prekida'!S:S, 'Reg. planiranih prekida'!B:B, Mreze!C$8, 'Reg. planiranih prekida'!G:G, 'Uzroci prekida'!E$11))/C21,0)</f>
        <v>0</v>
      </c>
      <c r="AG21" s="215">
        <f>IF('Pokazatelji kvaliteta isporuke'!G$15&gt;0,IF(V21&lt;&gt;"", V21/'Pokazatelji kvaliteta isporuke'!G$15,0),0)</f>
        <v>0</v>
      </c>
      <c r="AH21" s="122">
        <f t="shared" si="8"/>
        <v>0</v>
      </c>
      <c r="AI21" s="123">
        <f>IF(B21&lt;&gt;"",(SUMIFS('Reg. planiranih prekida'!U:U, 'Reg. planiranih prekida'!B:B, Mreze!C24, 'Reg. planiranih prekida'!G:G, 'Uzroci prekida'!E$8)+C21*SUMIFS('Reg. planiranih prekida'!T:T,'Reg. planiranih prekida'!B:B,Mreze!C$8,'Reg. planiranih prekida'!G:G,'Uzroci prekida'!E$8))/C21,0)</f>
        <v>0</v>
      </c>
      <c r="AJ21" s="123">
        <f>IF(B21&lt;&gt;"",(SUMIFS('Reg. planiranih prekida'!U:U, 'Reg. planiranih prekida'!B:B, Mreze!C24, 'Reg. planiranih prekida'!G:G, 'Uzroci prekida'!E$9)+C21*SUMIFS('Reg. planiranih prekida'!T:T,'Reg. planiranih prekida'!B:B,Mreze!C$8,'Reg. planiranih prekida'!G:G,'Uzroci prekida'!E$9))/C21,0)</f>
        <v>0</v>
      </c>
      <c r="AK21" s="123">
        <f>IF(B21&lt;&gt;"",(SUMIFS('Reg. planiranih prekida'!U:U, 'Reg. planiranih prekida'!B:B, Mreze!C24, 'Reg. planiranih prekida'!G:G, 'Uzroci prekida'!E$10)+C21*SUMIFS('Reg. planiranih prekida'!T:T,'Reg. planiranih prekida'!B:B,Mreze!C$8,'Reg. planiranih prekida'!G:G,'Uzroci prekida'!E$10))/C21,0)</f>
        <v>0</v>
      </c>
      <c r="AL21" s="123">
        <f>IF(B21&lt;&gt;"",(SUMIFS('Reg. planiranih prekida'!U:U, 'Reg. planiranih prekida'!B:B, Mreze!C24, 'Reg. planiranih prekida'!G:G, 'Uzroci prekida'!E$11)+C21*SUMIFS('Reg. planiranih prekida'!T:T,'Reg. planiranih prekida'!B:B,Mreze!C$8,'Reg. planiranih prekida'!G:G,'Uzroci prekida'!E$11))/C21,0)</f>
        <v>0</v>
      </c>
      <c r="AM21" s="215">
        <f>IF('Pokazatelji kvaliteta isporuke'!F$30,IF(AH21&lt;&gt;"", AH21/'Pokazatelji kvaliteta isporuke'!F$30,0),0)</f>
        <v>0</v>
      </c>
      <c r="AN21" s="123">
        <f t="shared" si="9"/>
        <v>0</v>
      </c>
      <c r="AO21" s="216">
        <f>IF('Pokazatelji kvaliteta isporuke'!G$30&gt;0,IF(AN21&lt;&gt;"", AN21/'Pokazatelji kvaliteta isporuke'!G$30,""),0)</f>
        <v>0</v>
      </c>
      <c r="AP21" s="203"/>
    </row>
    <row r="22" spans="1:42" x14ac:dyDescent="0.25">
      <c r="A22" s="107">
        <f t="shared" si="10"/>
        <v>17</v>
      </c>
      <c r="B22" s="43" t="str">
        <f>IF(Mreze!B25&lt;&gt;"",Mreze!B25,"")</f>
        <v/>
      </c>
      <c r="C22" s="108">
        <f>Mreze!F25</f>
        <v>0</v>
      </c>
      <c r="D22" s="108">
        <f t="shared" si="1"/>
        <v>0</v>
      </c>
      <c r="E22" s="108">
        <f t="shared" si="2"/>
        <v>0</v>
      </c>
      <c r="F22" s="115">
        <f t="shared" si="3"/>
        <v>0</v>
      </c>
      <c r="G22" s="108">
        <f t="shared" si="4"/>
        <v>0</v>
      </c>
      <c r="H22" s="108">
        <f t="shared" si="5"/>
        <v>0</v>
      </c>
      <c r="I22" s="208">
        <f>IF(B22&lt;&gt;"",SUMIF('Reg. neplaniranih prekida'!B:B,Mreze!C25,'Reg. neplaniranih prekida'!S:S)+SUMIF('Reg. neplaniranih prekida'!B:B,Mreze!C$8,'Reg. neplaniranih prekida'!S:S),0)</f>
        <v>0</v>
      </c>
      <c r="J22" s="72">
        <f>IF(B22&lt;&gt;"",(SUMIFS('Reg. neplaniranih prekida'!E:E,'Reg. neplaniranih prekida'!B:B,Mreze!C25,'Reg. neplaniranih prekida'!G:G,'Uzroci prekida'!E$12)+C22*SUMIFS('Reg. neplaniranih prekida'!R:R, 'Reg. neplaniranih prekida'!B:B, Mreze!C$8, 'Reg. neplaniranih prekida'!G:G, 'Uzroci prekida'!E$12))/C22,0)</f>
        <v>0</v>
      </c>
      <c r="K22" s="72">
        <f>IF(B22&lt;&gt;"",(SUMIFS('Reg. neplaniranih prekida'!E:E, 'Reg. neplaniranih prekida'!B:B, Mreze!C25, 'Reg. neplaniranih prekida'!G:G, 'Uzroci prekida'!E$13)+C22*SUMIFS('Reg. neplaniranih prekida'!R:R, 'Reg. neplaniranih prekida'!B:B, Mreze!C$8, 'Reg. neplaniranih prekida'!G:G, 'Uzroci prekida'!E$13))/C22,0)</f>
        <v>0</v>
      </c>
      <c r="L22" s="72">
        <f>IF(B22&lt;&gt;"",(SUMIFS('Reg. neplaniranih prekida'!E:E, 'Reg. neplaniranih prekida'!B:B, Mreze!C25, 'Reg. neplaniranih prekida'!G:G, 'Uzroci prekida'!E$14)+C22*SUMIFS('Reg. neplaniranih prekida'!R:R, 'Reg. neplaniranih prekida'!B:B, Mreze!C$8, 'Reg. neplaniranih prekida'!G:G, 'Uzroci prekida'!E$14))/C22,0)</f>
        <v>0</v>
      </c>
      <c r="M22" s="72">
        <f>IF(B22&lt;&gt;"",(SUMIFS('Reg. neplaniranih prekida'!E:E, 'Reg. neplaniranih prekida'!B:B, Mreze!C25, 'Reg. neplaniranih prekida'!G:G, 'Uzroci prekida'!E$15)+C22*SUMIFS('Reg. neplaniranih prekida'!R:R, 'Reg. neplaniranih prekida'!B:B, Mreze!C$8, 'Reg. neplaniranih prekida'!G:G, 'Uzroci prekida'!E$15))/C22,0)</f>
        <v>0</v>
      </c>
      <c r="N22" s="72">
        <f>IF(B22&lt;&gt;"",(SUMIFS('Reg. neplaniranih prekida'!E:E, 'Reg. neplaniranih prekida'!B:B, Mreze!C25, 'Reg. neplaniranih prekida'!G:G, 'Uzroci prekida'!E$16)+C22*SUMIFS('Reg. neplaniranih prekida'!R:R, 'Reg. neplaniranih prekida'!B:B, Mreze!C$8, 'Reg. neplaniranih prekida'!G:G, 'Uzroci prekida'!E$16))/C22,0)</f>
        <v>0</v>
      </c>
      <c r="O22" s="122">
        <f t="shared" si="6"/>
        <v>0</v>
      </c>
      <c r="P22" s="123">
        <f>IF(B22&lt;&gt;"",(SUMIFS('Reg. neplaniranih prekida'!T:T,'Reg. neplaniranih prekida'!B:B,Mreze!C25,'Reg. neplaniranih prekida'!G:G,'Uzroci prekida'!E$12)+C22*SUMIFS('Reg. neplaniranih prekida'!S:S,'Reg. neplaniranih prekida'!B:B,Mreze!C$8,'Reg. neplaniranih prekida'!G:G,'Uzroci prekida'!E$12))/C22,0)</f>
        <v>0</v>
      </c>
      <c r="Q22" s="123">
        <f>IF(B22&lt;&gt;"",(SUMIFS('Reg. neplaniranih prekida'!T:T,'Reg. neplaniranih prekida'!B:B,Mreze!C25,'Reg. neplaniranih prekida'!G:G,'Uzroci prekida'!E$13)+C22*SUMIFS('Reg. neplaniranih prekida'!S:S,'Reg. neplaniranih prekida'!B:B,Mreze!C$8,'Reg. neplaniranih prekida'!G:G,'Uzroci prekida'!E$13))/C22,0)</f>
        <v>0</v>
      </c>
      <c r="R22" s="123">
        <f>IF(B22&lt;&gt;"",(SUMIFS('Reg. neplaniranih prekida'!T:T,'Reg. neplaniranih prekida'!B:B,Mreze!C25,'Reg. neplaniranih prekida'!G:G,'Uzroci prekida'!E$14)+C22*SUMIFS('Reg. neplaniranih prekida'!S:S,'Reg. neplaniranih prekida'!B:B,Mreze!C$8,'Reg. neplaniranih prekida'!G:G,'Uzroci prekida'!E$14))/C22,0)</f>
        <v>0</v>
      </c>
      <c r="S22" s="124">
        <f>IF(B22&lt;&gt;"",(SUMIFS('Reg. neplaniranih prekida'!T:T,'Reg. neplaniranih prekida'!B:B,Mreze!C25,'Reg. neplaniranih prekida'!G:G,'Uzroci prekida'!E$15)+C22*SUMIFS('Reg. neplaniranih prekida'!S:S,'Reg. neplaniranih prekida'!B:B,Mreze!C$8,'Reg. neplaniranih prekida'!G:G,'Uzroci prekida'!E$15))/C22,0)</f>
        <v>0</v>
      </c>
      <c r="T22" s="123">
        <f>IF(B22&lt;&gt;"",(SUMIFS('Reg. neplaniranih prekida'!T:T,'Reg. neplaniranih prekida'!B:B,Mreze!C25,'Reg. neplaniranih prekida'!G:G,'Uzroci prekida'!E$16)+C22*SUMIFS('Reg. neplaniranih prekida'!S:S,'Reg. neplaniranih prekida'!B:B,Mreze!C$8,'Reg. neplaniranih prekida'!G:G,'Uzroci prekida'!E$16))/C22,0)</f>
        <v>0</v>
      </c>
      <c r="U22" s="215">
        <f>IF('Pokazatelji kvaliteta isporuke'!F$15&gt;0,IF(O22&lt;&gt;"", O22/'Pokazatelji kvaliteta isporuke'!F$15,0),0)</f>
        <v>0</v>
      </c>
      <c r="V22" s="123">
        <f t="shared" si="7"/>
        <v>0</v>
      </c>
      <c r="W22" s="23">
        <f>IF(B22&lt;&gt;"",SUMIF('Reg.Visa sila'!B:B, Mreze!C25, 'Reg.Visa sila'!R:R)+SUMIF('Reg.Visa sila'!B:B, Mreze!C$8, 'Reg.Visa sila'!R:R),0)</f>
        <v>0</v>
      </c>
      <c r="X22" s="23">
        <f>IF(B22&lt;&gt;"",SUMIF('Reg.Visa sila'!B:B,Mreze!C25,'Reg.Visa sila'!S:S)+SUMIF('Reg.Visa sila'!B:B,Mreze!C$8,'Reg.Visa sila'!S:S),0)</f>
        <v>0</v>
      </c>
      <c r="Y22" s="122">
        <f>IF(B22&lt;&gt;"",(SUMIFS('Reg.Visa sila'!E:E, 'Reg.Visa sila'!B:B, Mreze!C25)+C22*SUMIFS('Reg.Visa sila'!R:R, 'Reg.Visa sila'!B:B, Mreze!C$8, 'Reg.Visa sila'!G:G, visa1))/C22,0)</f>
        <v>0</v>
      </c>
      <c r="Z22" s="122">
        <f>IF(B22&lt;&gt;"",(SUMIFS('Reg.Visa sila'!T:T, 'Reg.Visa sila'!B:B, Mreze!C25)+C22*SUMIFS('Reg.Visa sila'!S:S,'Reg.Visa sila'!B:B,Mreze!C$8,'Reg.Visa sila'!G:G,visa1))/C22,0)</f>
        <v>0</v>
      </c>
      <c r="AA22" s="125">
        <f>IF(B22&lt;&gt;"",SUMIF('Reg. planiranih prekida'!B:B, Mreze!C25, 'Reg. planiranih prekida'!C:C)+SUMIF('Reg. planiranih prekida'!B:B, Mreze!C$8, 'Reg. planiranih prekida'!C:C),0)</f>
        <v>0</v>
      </c>
      <c r="AB22" s="125">
        <f>IF(B22&lt;&gt;"",SUMIF('Reg. planiranih prekida'!B:B,Mreze!C25,'Reg. planiranih prekida'!T:T)+SUMIF('Reg. planiranih prekida'!B:B,Mreze!C$8,'Reg. planiranih prekida'!T:T),0)</f>
        <v>0</v>
      </c>
      <c r="AC22" s="122">
        <f>IF(B22&lt;&gt;"",(SUMIFS('Reg. planiranih prekida'!E:E, 'Reg. planiranih prekida'!B:B, Mreze!C25, 'Reg. planiranih prekida'!G:G, 'Uzroci prekida'!E$8)+C22*SUMIFS('Reg. planiranih prekida'!S:S, 'Reg. planiranih prekida'!B:B, Mreze!C$8, 'Reg. planiranih prekida'!G:G, 'Uzroci prekida'!E$8))/C22,0)</f>
        <v>0</v>
      </c>
      <c r="AD22" s="122">
        <f>IF(B22&lt;&gt;"",(SUMIFS('Reg. planiranih prekida'!E:E, 'Reg. planiranih prekida'!B:B, Mreze!C25, 'Reg. planiranih prekida'!G:G, 'Uzroci prekida'!E$9)+C22*SUMIFS('Reg. planiranih prekida'!S:S, 'Reg. planiranih prekida'!B:B, Mreze!C$8, 'Reg. planiranih prekida'!G:G, 'Uzroci prekida'!E$9))/C22,0)</f>
        <v>0</v>
      </c>
      <c r="AE22" s="122">
        <f>IF(B22&lt;&gt;"",(SUMIFS('Reg. planiranih prekida'!E:E, 'Reg. planiranih prekida'!B:B, Mreze!C25, 'Reg. planiranih prekida'!G:G, 'Uzroci prekida'!E$10)+C22*SUMIFS('Reg. planiranih prekida'!S:S, 'Reg. planiranih prekida'!B:B, Mreze!C$8, 'Reg. planiranih prekida'!G:G, 'Uzroci prekida'!E$10))/C22,0)</f>
        <v>0</v>
      </c>
      <c r="AF22" s="122">
        <f>IF(B22&lt;&gt;"",(SUMIFS('Reg. planiranih prekida'!E:E, 'Reg. planiranih prekida'!B:B, Mreze!C25, 'Reg. planiranih prekida'!G:G, 'Uzroci prekida'!E$11)+C22*SUMIFS('Reg. planiranih prekida'!S:S, 'Reg. planiranih prekida'!B:B, Mreze!C$8, 'Reg. planiranih prekida'!G:G, 'Uzroci prekida'!E$11))/C22,0)</f>
        <v>0</v>
      </c>
      <c r="AG22" s="215">
        <f>IF('Pokazatelji kvaliteta isporuke'!G$15&gt;0,IF(V22&lt;&gt;"", V22/'Pokazatelji kvaliteta isporuke'!G$15,0),0)</f>
        <v>0</v>
      </c>
      <c r="AH22" s="122">
        <f t="shared" si="8"/>
        <v>0</v>
      </c>
      <c r="AI22" s="123">
        <f>IF(B22&lt;&gt;"",(SUMIFS('Reg. planiranih prekida'!U:U, 'Reg. planiranih prekida'!B:B, Mreze!C25, 'Reg. planiranih prekida'!G:G, 'Uzroci prekida'!E$8)+C22*SUMIFS('Reg. planiranih prekida'!T:T,'Reg. planiranih prekida'!B:B,Mreze!C$8,'Reg. planiranih prekida'!G:G,'Uzroci prekida'!E$8))/C22,0)</f>
        <v>0</v>
      </c>
      <c r="AJ22" s="123">
        <f>IF(B22&lt;&gt;"",(SUMIFS('Reg. planiranih prekida'!U:U, 'Reg. planiranih prekida'!B:B, Mreze!C25, 'Reg. planiranih prekida'!G:G, 'Uzroci prekida'!E$9)+C22*SUMIFS('Reg. planiranih prekida'!T:T,'Reg. planiranih prekida'!B:B,Mreze!C$8,'Reg. planiranih prekida'!G:G,'Uzroci prekida'!E$9))/C22,0)</f>
        <v>0</v>
      </c>
      <c r="AK22" s="123">
        <f>IF(B22&lt;&gt;"",(SUMIFS('Reg. planiranih prekida'!U:U, 'Reg. planiranih prekida'!B:B, Mreze!C25, 'Reg. planiranih prekida'!G:G, 'Uzroci prekida'!E$10)+C22*SUMIFS('Reg. planiranih prekida'!T:T,'Reg. planiranih prekida'!B:B,Mreze!C$8,'Reg. planiranih prekida'!G:G,'Uzroci prekida'!E$10))/C22,0)</f>
        <v>0</v>
      </c>
      <c r="AL22" s="123">
        <f>IF(B22&lt;&gt;"",(SUMIFS('Reg. planiranih prekida'!U:U, 'Reg. planiranih prekida'!B:B, Mreze!C25, 'Reg. planiranih prekida'!G:G, 'Uzroci prekida'!E$11)+C22*SUMIFS('Reg. planiranih prekida'!T:T,'Reg. planiranih prekida'!B:B,Mreze!C$8,'Reg. planiranih prekida'!G:G,'Uzroci prekida'!E$11))/C22,0)</f>
        <v>0</v>
      </c>
      <c r="AM22" s="215">
        <f>IF('Pokazatelji kvaliteta isporuke'!F$30,IF(AH22&lt;&gt;"", AH22/'Pokazatelji kvaliteta isporuke'!F$30,0),0)</f>
        <v>0</v>
      </c>
      <c r="AN22" s="123">
        <f t="shared" si="9"/>
        <v>0</v>
      </c>
      <c r="AO22" s="216">
        <f>IF('Pokazatelji kvaliteta isporuke'!G$30&gt;0,IF(AN22&lt;&gt;"", AN22/'Pokazatelji kvaliteta isporuke'!G$30,""),0)</f>
        <v>0</v>
      </c>
      <c r="AP22" s="203"/>
    </row>
    <row r="23" spans="1:42" x14ac:dyDescent="0.25">
      <c r="A23" s="107">
        <f t="shared" si="10"/>
        <v>18</v>
      </c>
      <c r="B23" s="43" t="str">
        <f>IF(Mreze!B26&lt;&gt;"",Mreze!B26,"")</f>
        <v/>
      </c>
      <c r="C23" s="108">
        <f>Mreze!F26</f>
        <v>0</v>
      </c>
      <c r="D23" s="108">
        <f t="shared" si="1"/>
        <v>0</v>
      </c>
      <c r="E23" s="108">
        <f t="shared" si="2"/>
        <v>0</v>
      </c>
      <c r="F23" s="115">
        <f t="shared" si="3"/>
        <v>0</v>
      </c>
      <c r="G23" s="108">
        <f t="shared" si="4"/>
        <v>0</v>
      </c>
      <c r="H23" s="108">
        <f t="shared" si="5"/>
        <v>0</v>
      </c>
      <c r="I23" s="208">
        <f>IF(B23&lt;&gt;"",SUMIF('Reg. neplaniranih prekida'!B:B,Mreze!C26,'Reg. neplaniranih prekida'!S:S)+SUMIF('Reg. neplaniranih prekida'!B:B,Mreze!C$8,'Reg. neplaniranih prekida'!S:S),0)</f>
        <v>0</v>
      </c>
      <c r="J23" s="72">
        <f>IF(B23&lt;&gt;"",(SUMIFS('Reg. neplaniranih prekida'!E:E,'Reg. neplaniranih prekida'!B:B,Mreze!C26,'Reg. neplaniranih prekida'!G:G,'Uzroci prekida'!E$12)+C23*SUMIFS('Reg. neplaniranih prekida'!R:R, 'Reg. neplaniranih prekida'!B:B, Mreze!C$8, 'Reg. neplaniranih prekida'!G:G, 'Uzroci prekida'!E$12))/C23,0)</f>
        <v>0</v>
      </c>
      <c r="K23" s="72">
        <f>IF(B23&lt;&gt;"",(SUMIFS('Reg. neplaniranih prekida'!E:E, 'Reg. neplaniranih prekida'!B:B, Mreze!C26, 'Reg. neplaniranih prekida'!G:G, 'Uzroci prekida'!E$13)+C23*SUMIFS('Reg. neplaniranih prekida'!R:R, 'Reg. neplaniranih prekida'!B:B, Mreze!C$8, 'Reg. neplaniranih prekida'!G:G, 'Uzroci prekida'!E$13))/C23,0)</f>
        <v>0</v>
      </c>
      <c r="L23" s="72">
        <f>IF(B23&lt;&gt;"",(SUMIFS('Reg. neplaniranih prekida'!E:E, 'Reg. neplaniranih prekida'!B:B, Mreze!C26, 'Reg. neplaniranih prekida'!G:G, 'Uzroci prekida'!E$14)+C23*SUMIFS('Reg. neplaniranih prekida'!R:R, 'Reg. neplaniranih prekida'!B:B, Mreze!C$8, 'Reg. neplaniranih prekida'!G:G, 'Uzroci prekida'!E$14))/C23,0)</f>
        <v>0</v>
      </c>
      <c r="M23" s="72">
        <f>IF(B23&lt;&gt;"",(SUMIFS('Reg. neplaniranih prekida'!E:E, 'Reg. neplaniranih prekida'!B:B, Mreze!C26, 'Reg. neplaniranih prekida'!G:G, 'Uzroci prekida'!E$15)+C23*SUMIFS('Reg. neplaniranih prekida'!R:R, 'Reg. neplaniranih prekida'!B:B, Mreze!C$8, 'Reg. neplaniranih prekida'!G:G, 'Uzroci prekida'!E$15))/C23,0)</f>
        <v>0</v>
      </c>
      <c r="N23" s="72">
        <f>IF(B23&lt;&gt;"",(SUMIFS('Reg. neplaniranih prekida'!E:E, 'Reg. neplaniranih prekida'!B:B, Mreze!C26, 'Reg. neplaniranih prekida'!G:G, 'Uzroci prekida'!E$16)+C23*SUMIFS('Reg. neplaniranih prekida'!R:R, 'Reg. neplaniranih prekida'!B:B, Mreze!C$8, 'Reg. neplaniranih prekida'!G:G, 'Uzroci prekida'!E$16))/C23,0)</f>
        <v>0</v>
      </c>
      <c r="O23" s="122">
        <f t="shared" si="6"/>
        <v>0</v>
      </c>
      <c r="P23" s="123">
        <f>IF(B23&lt;&gt;"",(SUMIFS('Reg. neplaniranih prekida'!T:T,'Reg. neplaniranih prekida'!B:B,Mreze!C26,'Reg. neplaniranih prekida'!G:G,'Uzroci prekida'!E$12)+C23*SUMIFS('Reg. neplaniranih prekida'!S:S,'Reg. neplaniranih prekida'!B:B,Mreze!C$8,'Reg. neplaniranih prekida'!G:G,'Uzroci prekida'!E$12))/C23,0)</f>
        <v>0</v>
      </c>
      <c r="Q23" s="123">
        <f>IF(B23&lt;&gt;"",(SUMIFS('Reg. neplaniranih prekida'!T:T,'Reg. neplaniranih prekida'!B:B,Mreze!C26,'Reg. neplaniranih prekida'!G:G,'Uzroci prekida'!E$13)+C23*SUMIFS('Reg. neplaniranih prekida'!S:S,'Reg. neplaniranih prekida'!B:B,Mreze!C$8,'Reg. neplaniranih prekida'!G:G,'Uzroci prekida'!E$13))/C23,0)</f>
        <v>0</v>
      </c>
      <c r="R23" s="123">
        <f>IF(B23&lt;&gt;"",(SUMIFS('Reg. neplaniranih prekida'!T:T,'Reg. neplaniranih prekida'!B:B,Mreze!C26,'Reg. neplaniranih prekida'!G:G,'Uzroci prekida'!E$14)+C23*SUMIFS('Reg. neplaniranih prekida'!S:S,'Reg. neplaniranih prekida'!B:B,Mreze!C$8,'Reg. neplaniranih prekida'!G:G,'Uzroci prekida'!E$14))/C23,0)</f>
        <v>0</v>
      </c>
      <c r="S23" s="124">
        <f>IF(B23&lt;&gt;"",(SUMIFS('Reg. neplaniranih prekida'!T:T,'Reg. neplaniranih prekida'!B:B,Mreze!C26,'Reg. neplaniranih prekida'!G:G,'Uzroci prekida'!E$15)+C23*SUMIFS('Reg. neplaniranih prekida'!S:S,'Reg. neplaniranih prekida'!B:B,Mreze!C$8,'Reg. neplaniranih prekida'!G:G,'Uzroci prekida'!E$15))/C23,0)</f>
        <v>0</v>
      </c>
      <c r="T23" s="123">
        <f>IF(B23&lt;&gt;"",(SUMIFS('Reg. neplaniranih prekida'!T:T,'Reg. neplaniranih prekida'!B:B,Mreze!C26,'Reg. neplaniranih prekida'!G:G,'Uzroci prekida'!E$16)+C23*SUMIFS('Reg. neplaniranih prekida'!S:S,'Reg. neplaniranih prekida'!B:B,Mreze!C$8,'Reg. neplaniranih prekida'!G:G,'Uzroci prekida'!E$16))/C23,0)</f>
        <v>0</v>
      </c>
      <c r="U23" s="215">
        <f>IF('Pokazatelji kvaliteta isporuke'!F$15&gt;0,IF(O23&lt;&gt;"", O23/'Pokazatelji kvaliteta isporuke'!F$15,0),0)</f>
        <v>0</v>
      </c>
      <c r="V23" s="123">
        <f t="shared" si="7"/>
        <v>0</v>
      </c>
      <c r="W23" s="23">
        <f>IF(B23&lt;&gt;"",SUMIF('Reg.Visa sila'!B:B, Mreze!C26, 'Reg.Visa sila'!R:R)+SUMIF('Reg.Visa sila'!B:B, Mreze!C$8, 'Reg.Visa sila'!R:R),0)</f>
        <v>0</v>
      </c>
      <c r="X23" s="23">
        <f>IF(B23&lt;&gt;"",SUMIF('Reg.Visa sila'!B:B,Mreze!C26,'Reg.Visa sila'!S:S)+SUMIF('Reg.Visa sila'!B:B,Mreze!C$8,'Reg.Visa sila'!S:S),0)</f>
        <v>0</v>
      </c>
      <c r="Y23" s="122">
        <f>IF(B23&lt;&gt;"",(SUMIFS('Reg.Visa sila'!E:E, 'Reg.Visa sila'!B:B, Mreze!C26)+C23*SUMIFS('Reg.Visa sila'!R:R, 'Reg.Visa sila'!B:B, Mreze!C$8, 'Reg.Visa sila'!G:G, visa1))/C23,0)</f>
        <v>0</v>
      </c>
      <c r="Z23" s="122">
        <f>IF(B23&lt;&gt;"",(SUMIFS('Reg.Visa sila'!T:T, 'Reg.Visa sila'!B:B, Mreze!C26)+C23*SUMIFS('Reg.Visa sila'!S:S,'Reg.Visa sila'!B:B,Mreze!C$8,'Reg.Visa sila'!G:G,visa1))/C23,0)</f>
        <v>0</v>
      </c>
      <c r="AA23" s="125">
        <f>IF(B23&lt;&gt;"",SUMIF('Reg. planiranih prekida'!B:B, Mreze!C26, 'Reg. planiranih prekida'!C:C)+SUMIF('Reg. planiranih prekida'!B:B, Mreze!C$8, 'Reg. planiranih prekida'!C:C),0)</f>
        <v>0</v>
      </c>
      <c r="AB23" s="125">
        <f>IF(B23&lt;&gt;"",SUMIF('Reg. planiranih prekida'!B:B,Mreze!C26,'Reg. planiranih prekida'!T:T)+SUMIF('Reg. planiranih prekida'!B:B,Mreze!C$8,'Reg. planiranih prekida'!T:T),0)</f>
        <v>0</v>
      </c>
      <c r="AC23" s="122">
        <f>IF(B23&lt;&gt;"",(SUMIFS('Reg. planiranih prekida'!E:E, 'Reg. planiranih prekida'!B:B, Mreze!C26, 'Reg. planiranih prekida'!G:G, 'Uzroci prekida'!E$8)+C23*SUMIFS('Reg. planiranih prekida'!S:S, 'Reg. planiranih prekida'!B:B, Mreze!C$8, 'Reg. planiranih prekida'!G:G, 'Uzroci prekida'!E$8))/C23,0)</f>
        <v>0</v>
      </c>
      <c r="AD23" s="122">
        <f>IF(B23&lt;&gt;"",(SUMIFS('Reg. planiranih prekida'!E:E, 'Reg. planiranih prekida'!B:B, Mreze!C26, 'Reg. planiranih prekida'!G:G, 'Uzroci prekida'!E$9)+C23*SUMIFS('Reg. planiranih prekida'!S:S, 'Reg. planiranih prekida'!B:B, Mreze!C$8, 'Reg. planiranih prekida'!G:G, 'Uzroci prekida'!E$9))/C23,0)</f>
        <v>0</v>
      </c>
      <c r="AE23" s="122">
        <f>IF(B23&lt;&gt;"",(SUMIFS('Reg. planiranih prekida'!E:E, 'Reg. planiranih prekida'!B:B, Mreze!C26, 'Reg. planiranih prekida'!G:G, 'Uzroci prekida'!E$10)+C23*SUMIFS('Reg. planiranih prekida'!S:S, 'Reg. planiranih prekida'!B:B, Mreze!C$8, 'Reg. planiranih prekida'!G:G, 'Uzroci prekida'!E$10))/C23,0)</f>
        <v>0</v>
      </c>
      <c r="AF23" s="122">
        <f>IF(B23&lt;&gt;"",(SUMIFS('Reg. planiranih prekida'!E:E, 'Reg. planiranih prekida'!B:B, Mreze!C26, 'Reg. planiranih prekida'!G:G, 'Uzroci prekida'!E$11)+C23*SUMIFS('Reg. planiranih prekida'!S:S, 'Reg. planiranih prekida'!B:B, Mreze!C$8, 'Reg. planiranih prekida'!G:G, 'Uzroci prekida'!E$11))/C23,0)</f>
        <v>0</v>
      </c>
      <c r="AG23" s="215">
        <f>IF('Pokazatelji kvaliteta isporuke'!G$15&gt;0,IF(V23&lt;&gt;"", V23/'Pokazatelji kvaliteta isporuke'!G$15,0),0)</f>
        <v>0</v>
      </c>
      <c r="AH23" s="122">
        <f t="shared" si="8"/>
        <v>0</v>
      </c>
      <c r="AI23" s="123">
        <f>IF(B23&lt;&gt;"",(SUMIFS('Reg. planiranih prekida'!U:U, 'Reg. planiranih prekida'!B:B, Mreze!C26, 'Reg. planiranih prekida'!G:G, 'Uzroci prekida'!E$8)+C23*SUMIFS('Reg. planiranih prekida'!T:T,'Reg. planiranih prekida'!B:B,Mreze!C$8,'Reg. planiranih prekida'!G:G,'Uzroci prekida'!E$8))/C23,0)</f>
        <v>0</v>
      </c>
      <c r="AJ23" s="123">
        <f>IF(B23&lt;&gt;"",(SUMIFS('Reg. planiranih prekida'!U:U, 'Reg. planiranih prekida'!B:B, Mreze!C26, 'Reg. planiranih prekida'!G:G, 'Uzroci prekida'!E$9)+C23*SUMIFS('Reg. planiranih prekida'!T:T,'Reg. planiranih prekida'!B:B,Mreze!C$8,'Reg. planiranih prekida'!G:G,'Uzroci prekida'!E$9))/C23,0)</f>
        <v>0</v>
      </c>
      <c r="AK23" s="123">
        <f>IF(B23&lt;&gt;"",(SUMIFS('Reg. planiranih prekida'!U:U, 'Reg. planiranih prekida'!B:B, Mreze!C26, 'Reg. planiranih prekida'!G:G, 'Uzroci prekida'!E$10)+C23*SUMIFS('Reg. planiranih prekida'!T:T,'Reg. planiranih prekida'!B:B,Mreze!C$8,'Reg. planiranih prekida'!G:G,'Uzroci prekida'!E$10))/C23,0)</f>
        <v>0</v>
      </c>
      <c r="AL23" s="123">
        <f>IF(B23&lt;&gt;"",(SUMIFS('Reg. planiranih prekida'!U:U, 'Reg. planiranih prekida'!B:B, Mreze!C26, 'Reg. planiranih prekida'!G:G, 'Uzroci prekida'!E$11)+C23*SUMIFS('Reg. planiranih prekida'!T:T,'Reg. planiranih prekida'!B:B,Mreze!C$8,'Reg. planiranih prekida'!G:G,'Uzroci prekida'!E$11))/C23,0)</f>
        <v>0</v>
      </c>
      <c r="AM23" s="215">
        <f>IF('Pokazatelji kvaliteta isporuke'!F$30,IF(AH23&lt;&gt;"", AH23/'Pokazatelji kvaliteta isporuke'!F$30,0),0)</f>
        <v>0</v>
      </c>
      <c r="AN23" s="123">
        <f t="shared" si="9"/>
        <v>0</v>
      </c>
      <c r="AO23" s="216">
        <f>IF('Pokazatelji kvaliteta isporuke'!G$30&gt;0,IF(AN23&lt;&gt;"", AN23/'Pokazatelji kvaliteta isporuke'!G$30,""),0)</f>
        <v>0</v>
      </c>
      <c r="AP23" s="203"/>
    </row>
    <row r="24" spans="1:42" ht="25.5" x14ac:dyDescent="0.25">
      <c r="A24" s="107">
        <f t="shared" si="10"/>
        <v>19</v>
      </c>
      <c r="B24" s="43" t="str">
        <f>IF(Mreze!B27&lt;&gt;"",Mreze!B27,"")</f>
        <v/>
      </c>
      <c r="C24" s="108">
        <f>Mreze!F27</f>
        <v>0</v>
      </c>
      <c r="D24" s="108">
        <f t="shared" si="1"/>
        <v>0</v>
      </c>
      <c r="E24" s="108">
        <f t="shared" si="2"/>
        <v>0</v>
      </c>
      <c r="F24" s="115">
        <f t="shared" si="3"/>
        <v>0</v>
      </c>
      <c r="G24" s="108">
        <f t="shared" si="4"/>
        <v>0</v>
      </c>
      <c r="H24" s="108">
        <f t="shared" si="5"/>
        <v>0</v>
      </c>
      <c r="I24" s="208">
        <f>IF(B24&lt;&gt;"",SUMIF('Reg. neplaniranih prekida'!B:B,Mreze!C27,'Reg. neplaniranih prekida'!S:S)+SUMIF('Reg. neplaniranih prekida'!B:B,Mreze!C$8,'Reg. neplaniranih prekida'!S:S),0)</f>
        <v>0</v>
      </c>
      <c r="J24" s="72">
        <f>IF(B24&lt;&gt;"",(SUMIFS('Reg. neplaniranih prekida'!E:E,'Reg. neplaniranih prekida'!B:B,Mreze!C27,'Reg. neplaniranih prekida'!G:G,'Uzroci prekida'!E$12)+C24*SUMIFS('Reg. neplaniranih prekida'!R:R, 'Reg. neplaniranih prekida'!B:B, Mreze!C$8, 'Reg. neplaniranih prekida'!G:G, 'Uzroci prekida'!E$12))/C24,0)</f>
        <v>0</v>
      </c>
      <c r="K24" s="72">
        <f>IF(B24&lt;&gt;"",(SUMIFS('Reg. neplaniranih prekida'!E:E, 'Reg. neplaniranih prekida'!B:B, Mreze!C27, 'Reg. neplaniranih prekida'!G:G, 'Uzroci prekida'!E$13)+C24*SUMIFS('Reg. neplaniranih prekida'!R:R, 'Reg. neplaniranih prekida'!B:B, Mreze!C$8, 'Reg. neplaniranih prekida'!G:G, 'Uzroci prekida'!E$13))/C24,0)</f>
        <v>0</v>
      </c>
      <c r="L24" s="72">
        <f>IF(B24&lt;&gt;"",(SUMIFS('Reg. neplaniranih prekida'!E:E, 'Reg. neplaniranih prekida'!B:B, Mreze!C27, 'Reg. neplaniranih prekida'!G:G, 'Uzroci prekida'!E$14)+C24*SUMIFS('Reg. neplaniranih prekida'!R:R, 'Reg. neplaniranih prekida'!B:B, Mreze!C$8, 'Reg. neplaniranih prekida'!G:G, 'Uzroci prekida'!E$14))/C24,0)</f>
        <v>0</v>
      </c>
      <c r="M24" s="72">
        <f>IF(B24&lt;&gt;"",(SUMIFS('Reg. neplaniranih prekida'!E:E, 'Reg. neplaniranih prekida'!B:B, Mreze!C27, 'Reg. neplaniranih prekida'!G:G, 'Uzroci prekida'!E$15)+C24*SUMIFS('Reg. neplaniranih prekida'!R:R, 'Reg. neplaniranih prekida'!B:B, Mreze!C$8, 'Reg. neplaniranih prekida'!G:G, 'Uzroci prekida'!E$15))/C24,0)</f>
        <v>0</v>
      </c>
      <c r="N24" s="72">
        <f>IF(B24&lt;&gt;"",(SUMIFS('Reg. neplaniranih prekida'!E:E, 'Reg. neplaniranih prekida'!B:B, Mreze!C27, 'Reg. neplaniranih prekida'!G:G, 'Uzroci prekida'!E$16)+C24*SUMIFS('Reg. neplaniranih prekida'!R:R, 'Reg. neplaniranih prekida'!B:B, Mreze!C$8, 'Reg. neplaniranih prekida'!G:G, 'Uzroci prekida'!E$16))/C24,0)</f>
        <v>0</v>
      </c>
      <c r="O24" s="122">
        <f t="shared" si="6"/>
        <v>0</v>
      </c>
      <c r="P24" s="123">
        <f>IF(B24&lt;&gt;"",(SUMIFS('Reg. neplaniranih prekida'!T:T,'Reg. neplaniranih prekida'!B:B,Mreze!C27,'Reg. neplaniranih prekida'!G:G,'Uzroci prekida'!E$12)+C24*SUMIFS('Reg. neplaniranih prekida'!S:S,'Reg. neplaniranih prekida'!B:B,Mreze!C$8,'Reg. neplaniranih prekida'!G:G,'Uzroci prekida'!E$12))/C24,0)</f>
        <v>0</v>
      </c>
      <c r="Q24" s="123">
        <f>IF(B24&lt;&gt;"",(SUMIFS('Reg. neplaniranih prekida'!T:T,'Reg. neplaniranih prekida'!B:B,Mreze!C27,'Reg. neplaniranih prekida'!G:G,'Uzroci prekida'!E$13)+C24*SUMIFS('Reg. neplaniranih prekida'!S:S,'Reg. neplaniranih prekida'!B:B,Mreze!C$8,'Reg. neplaniranih prekida'!G:G,'Uzroci prekida'!E$13))/C24,0)</f>
        <v>0</v>
      </c>
      <c r="R24" s="123">
        <f>IF(B24&lt;&gt;"",(SUMIFS('Reg. neplaniranih prekida'!T:T,'Reg. neplaniranih prekida'!B:B,Mreze!C27,'Reg. neplaniranih prekida'!G:G,'Uzroci prekida'!E$14)+C24*SUMIFS('Reg. neplaniranih prekida'!S:S,'Reg. neplaniranih prekida'!B:B,Mreze!C$8,'Reg. neplaniranih prekida'!G:G,'Uzroci prekida'!E$14))/C24,0)</f>
        <v>0</v>
      </c>
      <c r="S24" s="124">
        <f>IF(B24&lt;&gt;"",(SUMIFS('Reg. neplaniranih prekida'!T:T,'Reg. neplaniranih prekida'!B:B,Mreze!C27,'Reg. neplaniranih prekida'!G:G,'Uzroci prekida'!E$15)+C24*SUMIFS('Reg. neplaniranih prekida'!S:S,'Reg. neplaniranih prekida'!B:B,Mreze!C$8,'Reg. neplaniranih prekida'!G:G,'Uzroci prekida'!E$15))/C24,0)</f>
        <v>0</v>
      </c>
      <c r="T24" s="123">
        <f>IF(B24&lt;&gt;"",(SUMIFS('Reg. neplaniranih prekida'!T:T,'Reg. neplaniranih prekida'!B:B,Mreze!C27,'Reg. neplaniranih prekida'!G:G,'Uzroci prekida'!E$16)+C24*SUMIFS('Reg. neplaniranih prekida'!S:S,'Reg. neplaniranih prekida'!B:B,Mreze!C$8,'Reg. neplaniranih prekida'!G:G,'Uzroci prekida'!E$16))/C24,0)</f>
        <v>0</v>
      </c>
      <c r="U24" s="215">
        <f>IF('Pokazatelji kvaliteta isporuke'!F$15&gt;0,IF(O24&lt;&gt;"", O24/'Pokazatelji kvaliteta isporuke'!F$15,0),0)</f>
        <v>0</v>
      </c>
      <c r="V24" s="123">
        <f t="shared" si="7"/>
        <v>0</v>
      </c>
      <c r="W24" s="23">
        <f>IF(B24&lt;&gt;"",SUMIF('Reg.Visa sila'!B:B, Mreze!C27, 'Reg.Visa sila'!R:R)+SUMIF('Reg.Visa sila'!B:B, Mreze!C$8, 'Reg.Visa sila'!R:R),0)</f>
        <v>0</v>
      </c>
      <c r="X24" s="23">
        <f>IF(B24&lt;&gt;"",SUMIF('Reg.Visa sila'!B:B,Mreze!C27,'Reg.Visa sila'!S:S)+SUMIF('Reg.Visa sila'!B:B,Mreze!C$8,'Reg.Visa sila'!S:S),0)</f>
        <v>0</v>
      </c>
      <c r="Y24" s="122">
        <f>IF(B24&lt;&gt;"",(SUMIFS('Reg.Visa sila'!E:E, 'Reg.Visa sila'!B:B, Mreze!C27)+C24*SUMIFS('Reg.Visa sila'!R:R, 'Reg.Visa sila'!B:B, Mreze!C$8, 'Reg.Visa sila'!G:G, visa1))/C24,0)</f>
        <v>0</v>
      </c>
      <c r="Z24" s="122">
        <f>IF(B24&lt;&gt;"",(SUMIFS('Reg.Visa sila'!T:T, 'Reg.Visa sila'!B:B, Mreze!C27)+C24*SUMIFS('Reg.Visa sila'!S:S,'Reg.Visa sila'!B:B,Mreze!C$8,'Reg.Visa sila'!G:G,visa1))/C24,0)</f>
        <v>0</v>
      </c>
      <c r="AA24" s="125">
        <f>IF(B24&lt;&gt;"",SUMIF('Reg. planiranih prekida'!B:B, Mreze!C27, 'Reg. planiranih prekida'!C:C)+SUMIF('Reg. planiranih prekida'!B:B, Mreze!C$8, 'Reg. planiranih prekida'!C:C),0)</f>
        <v>0</v>
      </c>
      <c r="AB24" s="125">
        <f>IF(B24&lt;&gt;"",SUMIF('Reg. planiranih prekida'!B:B,Mreze!C27,'Reg. planiranih prekida'!T:T)+SUMIF('Reg. planiranih prekida'!B:B,Mreze!C$8,'Reg. planiranih prekida'!T:T),0)</f>
        <v>0</v>
      </c>
      <c r="AC24" s="122">
        <f>IF(B24&lt;&gt;"",(SUMIFS('Reg. planiranih prekida'!E:E, 'Reg. planiranih prekida'!B:B, Mreze!C27, 'Reg. planiranih prekida'!G:G, 'Uzroci prekida'!E$8)+C24*SUMIFS('Reg. planiranih prekida'!S:S, 'Reg. planiranih prekida'!B:B, Mreze!C$8, 'Reg. planiranih prekida'!G:G, 'Uzroci prekida'!E$8))/C24,0)</f>
        <v>0</v>
      </c>
      <c r="AD24" s="122">
        <f>IF(B24&lt;&gt;"",(SUMIFS('Reg. planiranih prekida'!E:E, 'Reg. planiranih prekida'!B:B, Mreze!C27, 'Reg. planiranih prekida'!G:G, 'Uzroci prekida'!E$9)+C24*SUMIFS('Reg. planiranih prekida'!S:S, 'Reg. planiranih prekida'!B:B, Mreze!C$8, 'Reg. planiranih prekida'!G:G, 'Uzroci prekida'!E$9))/C24,0)</f>
        <v>0</v>
      </c>
      <c r="AE24" s="122">
        <f>IF(B24&lt;&gt;"",(SUMIFS('Reg. planiranih prekida'!E:E, 'Reg. planiranih prekida'!B:B, Mreze!C27, 'Reg. planiranih prekida'!G:G, 'Uzroci prekida'!E$10)+C24*SUMIFS('Reg. planiranih prekida'!S:S, 'Reg. planiranih prekida'!B:B, Mreze!C$8, 'Reg. planiranih prekida'!G:G, 'Uzroci prekida'!E$10))/C24,0)</f>
        <v>0</v>
      </c>
      <c r="AF24" s="122">
        <f>IF(B24&lt;&gt;"",(SUMIFS('Reg. planiranih prekida'!E:E, 'Reg. planiranih prekida'!B:B, Mreze!C27, 'Reg. planiranih prekida'!G:G, 'Uzroci prekida'!E$11)+C24*SUMIFS('Reg. planiranih prekida'!S:S, 'Reg. planiranih prekida'!B:B, Mreze!C$8, 'Reg. planiranih prekida'!G:G, 'Uzroci prekida'!E$11))/C24,0)</f>
        <v>0</v>
      </c>
      <c r="AG24" s="215">
        <f>IF('Pokazatelji kvaliteta isporuke'!G$15&gt;0,IF(V24&lt;&gt;"", V24/'Pokazatelji kvaliteta isporuke'!G$15,0),0)</f>
        <v>0</v>
      </c>
      <c r="AH24" s="122">
        <f t="shared" si="8"/>
        <v>0</v>
      </c>
      <c r="AI24" s="123">
        <f>IF(B24&lt;&gt;"",(SUMIFS('Reg. planiranih prekida'!U:U, 'Reg. planiranih prekida'!B:B, Mreze!C27, 'Reg. planiranih prekida'!G:G, 'Uzroci prekida'!E$8)+C24*SUMIFS('Reg. planiranih prekida'!T:T,'Reg. planiranih prekida'!B:B,Mreze!C$8,'Reg. planiranih prekida'!G:G,'Uzroci prekida'!E$8))/C24,0)</f>
        <v>0</v>
      </c>
      <c r="AJ24" s="123">
        <f>IF(B24&lt;&gt;"",(SUMIFS('Reg. planiranih prekida'!U:U, 'Reg. planiranih prekida'!B:B, Mreze!C27, 'Reg. planiranih prekida'!G:G, 'Uzroci prekida'!E$9)+C24*SUMIFS('Reg. planiranih prekida'!T:T,'Reg. planiranih prekida'!B:B,Mreze!C$8,'Reg. planiranih prekida'!G:G,'Uzroci prekida'!E$9))/C24,0)</f>
        <v>0</v>
      </c>
      <c r="AK24" s="123">
        <f>IF(B24&lt;&gt;"",(SUMIFS('Reg. planiranih prekida'!U:U, 'Reg. planiranih prekida'!B:B, Mreze!C27, 'Reg. planiranih prekida'!G:G, 'Uzroci prekida'!E$10)+C24*SUMIFS('Reg. planiranih prekida'!T:T,'Reg. planiranih prekida'!B:B,Mreze!C$8,'Reg. planiranih prekida'!G:G,'Uzroci prekida'!E$10))/C24,0)</f>
        <v>0</v>
      </c>
      <c r="AL24" s="123">
        <f>IF(B24&lt;&gt;"",(SUMIFS('Reg. planiranih prekida'!U:U, 'Reg. planiranih prekida'!B:B, Mreze!C27, 'Reg. planiranih prekida'!G:G, 'Uzroci prekida'!E$11)+C24*SUMIFS('Reg. planiranih prekida'!T:T,'Reg. planiranih prekida'!B:B,Mreze!C$8,'Reg. planiranih prekida'!G:G,'Uzroci prekida'!E$11))/C24,0)</f>
        <v>0</v>
      </c>
      <c r="AM24" s="215">
        <f>IF('Pokazatelji kvaliteta isporuke'!F$30,IF(AH24&lt;&gt;"", AH24/'Pokazatelji kvaliteta isporuke'!F$30,0),0)</f>
        <v>0</v>
      </c>
      <c r="AN24" s="123">
        <f t="shared" si="9"/>
        <v>0</v>
      </c>
      <c r="AO24" s="216">
        <f>IF('Pokazatelji kvaliteta isporuke'!G$30&gt;0,IF(AN24&lt;&gt;"", AN24/'Pokazatelji kvaliteta isporuke'!G$30,""),0)</f>
        <v>0</v>
      </c>
      <c r="AP24" s="203"/>
    </row>
    <row r="25" spans="1:42" x14ac:dyDescent="0.25">
      <c r="A25" s="107">
        <f t="shared" si="10"/>
        <v>20</v>
      </c>
      <c r="B25" s="43" t="str">
        <f>IF(Mreze!B28&lt;&gt;"",Mreze!B28,"")</f>
        <v/>
      </c>
      <c r="C25" s="108">
        <f>Mreze!F28</f>
        <v>0</v>
      </c>
      <c r="D25" s="108">
        <f t="shared" si="1"/>
        <v>0</v>
      </c>
      <c r="E25" s="108">
        <f t="shared" si="2"/>
        <v>0</v>
      </c>
      <c r="F25" s="115">
        <f t="shared" si="3"/>
        <v>0</v>
      </c>
      <c r="G25" s="108">
        <f t="shared" si="4"/>
        <v>0</v>
      </c>
      <c r="H25" s="108">
        <f t="shared" si="5"/>
        <v>0</v>
      </c>
      <c r="I25" s="208">
        <f>IF(B25&lt;&gt;"",SUMIF('Reg. neplaniranih prekida'!B:B,Mreze!C28,'Reg. neplaniranih prekida'!S:S)+SUMIF('Reg. neplaniranih prekida'!B:B,Mreze!C$8,'Reg. neplaniranih prekida'!S:S),0)</f>
        <v>0</v>
      </c>
      <c r="J25" s="72">
        <f>IF(B25&lt;&gt;"",(SUMIFS('Reg. neplaniranih prekida'!E:E,'Reg. neplaniranih prekida'!B:B,Mreze!C28,'Reg. neplaniranih prekida'!G:G,'Uzroci prekida'!E$12)+C25*SUMIFS('Reg. neplaniranih prekida'!R:R, 'Reg. neplaniranih prekida'!B:B, Mreze!C$8, 'Reg. neplaniranih prekida'!G:G, 'Uzroci prekida'!E$12))/C25,0)</f>
        <v>0</v>
      </c>
      <c r="K25" s="72">
        <f>IF(B25&lt;&gt;"",(SUMIFS('Reg. neplaniranih prekida'!E:E, 'Reg. neplaniranih prekida'!B:B, Mreze!C28, 'Reg. neplaniranih prekida'!G:G, 'Uzroci prekida'!E$13)+C25*SUMIFS('Reg. neplaniranih prekida'!R:R, 'Reg. neplaniranih prekida'!B:B, Mreze!C$8, 'Reg. neplaniranih prekida'!G:G, 'Uzroci prekida'!E$13))/C25,0)</f>
        <v>0</v>
      </c>
      <c r="L25" s="72">
        <f>IF(B25&lt;&gt;"",(SUMIFS('Reg. neplaniranih prekida'!E:E, 'Reg. neplaniranih prekida'!B:B, Mreze!C28, 'Reg. neplaniranih prekida'!G:G, 'Uzroci prekida'!E$14)+C25*SUMIFS('Reg. neplaniranih prekida'!R:R, 'Reg. neplaniranih prekida'!B:B, Mreze!C$8, 'Reg. neplaniranih prekida'!G:G, 'Uzroci prekida'!E$14))/C25,0)</f>
        <v>0</v>
      </c>
      <c r="M25" s="72">
        <f>IF(B25&lt;&gt;"",(SUMIFS('Reg. neplaniranih prekida'!E:E, 'Reg. neplaniranih prekida'!B:B, Mreze!C28, 'Reg. neplaniranih prekida'!G:G, 'Uzroci prekida'!E$15)+C25*SUMIFS('Reg. neplaniranih prekida'!R:R, 'Reg. neplaniranih prekida'!B:B, Mreze!C$8, 'Reg. neplaniranih prekida'!G:G, 'Uzroci prekida'!E$15))/C25,0)</f>
        <v>0</v>
      </c>
      <c r="N25" s="72">
        <f>IF(B25&lt;&gt;"",(SUMIFS('Reg. neplaniranih prekida'!E:E, 'Reg. neplaniranih prekida'!B:B, Mreze!C28, 'Reg. neplaniranih prekida'!G:G, 'Uzroci prekida'!E$16)+C25*SUMIFS('Reg. neplaniranih prekida'!R:R, 'Reg. neplaniranih prekida'!B:B, Mreze!C$8, 'Reg. neplaniranih prekida'!G:G, 'Uzroci prekida'!E$16))/C25,0)</f>
        <v>0</v>
      </c>
      <c r="O25" s="122">
        <f t="shared" si="6"/>
        <v>0</v>
      </c>
      <c r="P25" s="123">
        <f>IF(B25&lt;&gt;"",(SUMIFS('Reg. neplaniranih prekida'!T:T,'Reg. neplaniranih prekida'!B:B,Mreze!C28,'Reg. neplaniranih prekida'!G:G,'Uzroci prekida'!E$12)+C25*SUMIFS('Reg. neplaniranih prekida'!S:S,'Reg. neplaniranih prekida'!B:B,Mreze!C$8,'Reg. neplaniranih prekida'!G:G,'Uzroci prekida'!E$12))/C25,0)</f>
        <v>0</v>
      </c>
      <c r="Q25" s="123">
        <f>IF(B25&lt;&gt;"",(SUMIFS('Reg. neplaniranih prekida'!T:T,'Reg. neplaniranih prekida'!B:B,Mreze!C28,'Reg. neplaniranih prekida'!G:G,'Uzroci prekida'!E$13)+C25*SUMIFS('Reg. neplaniranih prekida'!S:S,'Reg. neplaniranih prekida'!B:B,Mreze!C$8,'Reg. neplaniranih prekida'!G:G,'Uzroci prekida'!E$13))/C25,0)</f>
        <v>0</v>
      </c>
      <c r="R25" s="123">
        <f>IF(B25&lt;&gt;"",(SUMIFS('Reg. neplaniranih prekida'!T:T,'Reg. neplaniranih prekida'!B:B,Mreze!C28,'Reg. neplaniranih prekida'!G:G,'Uzroci prekida'!E$14)+C25*SUMIFS('Reg. neplaniranih prekida'!S:S,'Reg. neplaniranih prekida'!B:B,Mreze!C$8,'Reg. neplaniranih prekida'!G:G,'Uzroci prekida'!E$14))/C25,0)</f>
        <v>0</v>
      </c>
      <c r="S25" s="124">
        <f>IF(B25&lt;&gt;"",(SUMIFS('Reg. neplaniranih prekida'!T:T,'Reg. neplaniranih prekida'!B:B,Mreze!C28,'Reg. neplaniranih prekida'!G:G,'Uzroci prekida'!E$15)+C25*SUMIFS('Reg. neplaniranih prekida'!S:S,'Reg. neplaniranih prekida'!B:B,Mreze!C$8,'Reg. neplaniranih prekida'!G:G,'Uzroci prekida'!E$15))/C25,0)</f>
        <v>0</v>
      </c>
      <c r="T25" s="123">
        <f>IF(B25&lt;&gt;"",(SUMIFS('Reg. neplaniranih prekida'!T:T,'Reg. neplaniranih prekida'!B:B,Mreze!C28,'Reg. neplaniranih prekida'!G:G,'Uzroci prekida'!E$16)+C25*SUMIFS('Reg. neplaniranih prekida'!S:S,'Reg. neplaniranih prekida'!B:B,Mreze!C$8,'Reg. neplaniranih prekida'!G:G,'Uzroci prekida'!E$16))/C25,0)</f>
        <v>0</v>
      </c>
      <c r="U25" s="215">
        <f>IF('Pokazatelji kvaliteta isporuke'!F$15&gt;0,IF(O25&lt;&gt;"", O25/'Pokazatelji kvaliteta isporuke'!F$15,0),0)</f>
        <v>0</v>
      </c>
      <c r="V25" s="123">
        <f t="shared" si="7"/>
        <v>0</v>
      </c>
      <c r="W25" s="23">
        <f>IF(B25&lt;&gt;"",SUMIF('Reg.Visa sila'!B:B, Mreze!C28, 'Reg.Visa sila'!R:R)+SUMIF('Reg.Visa sila'!B:B, Mreze!C$8, 'Reg.Visa sila'!R:R),0)</f>
        <v>0</v>
      </c>
      <c r="X25" s="23">
        <f>IF(B25&lt;&gt;"",SUMIF('Reg.Visa sila'!B:B,Mreze!C28,'Reg.Visa sila'!S:S)+SUMIF('Reg.Visa sila'!B:B,Mreze!C$8,'Reg.Visa sila'!S:S),0)</f>
        <v>0</v>
      </c>
      <c r="Y25" s="122">
        <f>IF(B25&lt;&gt;"",(SUMIFS('Reg.Visa sila'!E:E, 'Reg.Visa sila'!B:B, Mreze!C28)+C25*SUMIFS('Reg.Visa sila'!R:R, 'Reg.Visa sila'!B:B, Mreze!C$8, 'Reg.Visa sila'!G:G, visa1))/C25,0)</f>
        <v>0</v>
      </c>
      <c r="Z25" s="122">
        <f>IF(B25&lt;&gt;"",(SUMIFS('Reg.Visa sila'!T:T, 'Reg.Visa sila'!B:B, Mreze!C28)+C25*SUMIFS('Reg.Visa sila'!S:S,'Reg.Visa sila'!B:B,Mreze!C$8,'Reg.Visa sila'!G:G,visa1))/C25,0)</f>
        <v>0</v>
      </c>
      <c r="AA25" s="125">
        <f>IF(B25&lt;&gt;"",SUMIF('Reg. planiranih prekida'!B:B, Mreze!C28, 'Reg. planiranih prekida'!C:C)+SUMIF('Reg. planiranih prekida'!B:B, Mreze!C$8, 'Reg. planiranih prekida'!C:C),0)</f>
        <v>0</v>
      </c>
      <c r="AB25" s="125">
        <f>IF(B25&lt;&gt;"",SUMIF('Reg. planiranih prekida'!B:B,Mreze!C28,'Reg. planiranih prekida'!T:T)+SUMIF('Reg. planiranih prekida'!B:B,Mreze!C$8,'Reg. planiranih prekida'!T:T),0)</f>
        <v>0</v>
      </c>
      <c r="AC25" s="122">
        <f>IF(B25&lt;&gt;"",(SUMIFS('Reg. planiranih prekida'!E:E, 'Reg. planiranih prekida'!B:B, Mreze!C28, 'Reg. planiranih prekida'!G:G, 'Uzroci prekida'!E$8)+C25*SUMIFS('Reg. planiranih prekida'!S:S, 'Reg. planiranih prekida'!B:B, Mreze!C$8, 'Reg. planiranih prekida'!G:G, 'Uzroci prekida'!E$8))/C25,0)</f>
        <v>0</v>
      </c>
      <c r="AD25" s="122">
        <f>IF(B25&lt;&gt;"",(SUMIFS('Reg. planiranih prekida'!E:E, 'Reg. planiranih prekida'!B:B, Mreze!C28, 'Reg. planiranih prekida'!G:G, 'Uzroci prekida'!E$9)+C25*SUMIFS('Reg. planiranih prekida'!S:S, 'Reg. planiranih prekida'!B:B, Mreze!C$8, 'Reg. planiranih prekida'!G:G, 'Uzroci prekida'!E$9))/C25,0)</f>
        <v>0</v>
      </c>
      <c r="AE25" s="122">
        <f>IF(B25&lt;&gt;"",(SUMIFS('Reg. planiranih prekida'!E:E, 'Reg. planiranih prekida'!B:B, Mreze!C28, 'Reg. planiranih prekida'!G:G, 'Uzroci prekida'!E$10)+C25*SUMIFS('Reg. planiranih prekida'!S:S, 'Reg. planiranih prekida'!B:B, Mreze!C$8, 'Reg. planiranih prekida'!G:G, 'Uzroci prekida'!E$10))/C25,0)</f>
        <v>0</v>
      </c>
      <c r="AF25" s="122">
        <f>IF(B25&lt;&gt;"",(SUMIFS('Reg. planiranih prekida'!E:E, 'Reg. planiranih prekida'!B:B, Mreze!C28, 'Reg. planiranih prekida'!G:G, 'Uzroci prekida'!E$11)+C25*SUMIFS('Reg. planiranih prekida'!S:S, 'Reg. planiranih prekida'!B:B, Mreze!C$8, 'Reg. planiranih prekida'!G:G, 'Uzroci prekida'!E$11))/C25,0)</f>
        <v>0</v>
      </c>
      <c r="AG25" s="215">
        <f>IF('Pokazatelji kvaliteta isporuke'!G$15&gt;0,IF(V25&lt;&gt;"", V25/'Pokazatelji kvaliteta isporuke'!G$15,0),0)</f>
        <v>0</v>
      </c>
      <c r="AH25" s="122">
        <f t="shared" si="8"/>
        <v>0</v>
      </c>
      <c r="AI25" s="123">
        <f>IF(B25&lt;&gt;"",(SUMIFS('Reg. planiranih prekida'!U:U, 'Reg. planiranih prekida'!B:B, Mreze!C28, 'Reg. planiranih prekida'!G:G, 'Uzroci prekida'!E$8)+C25*SUMIFS('Reg. planiranih prekida'!T:T,'Reg. planiranih prekida'!B:B,Mreze!C$8,'Reg. planiranih prekida'!G:G,'Uzroci prekida'!E$8))/C25,0)</f>
        <v>0</v>
      </c>
      <c r="AJ25" s="123">
        <f>IF(B25&lt;&gt;"",(SUMIFS('Reg. planiranih prekida'!U:U, 'Reg. planiranih prekida'!B:B, Mreze!C28, 'Reg. planiranih prekida'!G:G, 'Uzroci prekida'!E$9)+C25*SUMIFS('Reg. planiranih prekida'!T:T,'Reg. planiranih prekida'!B:B,Mreze!C$8,'Reg. planiranih prekida'!G:G,'Uzroci prekida'!E$9))/C25,0)</f>
        <v>0</v>
      </c>
      <c r="AK25" s="123">
        <f>IF(B25&lt;&gt;"",(SUMIFS('Reg. planiranih prekida'!U:U, 'Reg. planiranih prekida'!B:B, Mreze!C28, 'Reg. planiranih prekida'!G:G, 'Uzroci prekida'!E$10)+C25*SUMIFS('Reg. planiranih prekida'!T:T,'Reg. planiranih prekida'!B:B,Mreze!C$8,'Reg. planiranih prekida'!G:G,'Uzroci prekida'!E$10))/C25,0)</f>
        <v>0</v>
      </c>
      <c r="AL25" s="123">
        <f>IF(B25&lt;&gt;"",(SUMIFS('Reg. planiranih prekida'!U:U, 'Reg. planiranih prekida'!B:B, Mreze!C28, 'Reg. planiranih prekida'!G:G, 'Uzroci prekida'!E$11)+C25*SUMIFS('Reg. planiranih prekida'!T:T,'Reg. planiranih prekida'!B:B,Mreze!C$8,'Reg. planiranih prekida'!G:G,'Uzroci prekida'!E$11))/C25,0)</f>
        <v>0</v>
      </c>
      <c r="AM25" s="215">
        <f>IF('Pokazatelji kvaliteta isporuke'!F$30,IF(AH25&lt;&gt;"", AH25/'Pokazatelji kvaliteta isporuke'!F$30,0),0)</f>
        <v>0</v>
      </c>
      <c r="AN25" s="123">
        <f t="shared" si="9"/>
        <v>0</v>
      </c>
      <c r="AO25" s="216">
        <f>IF('Pokazatelji kvaliteta isporuke'!G$30&gt;0,IF(AN25&lt;&gt;"", AN25/'Pokazatelji kvaliteta isporuke'!G$30,""),0)</f>
        <v>0</v>
      </c>
      <c r="AP25" s="203"/>
    </row>
    <row r="26" spans="1:42" ht="25.5" x14ac:dyDescent="0.25">
      <c r="A26" s="107">
        <f t="shared" si="10"/>
        <v>21</v>
      </c>
      <c r="B26" s="43" t="str">
        <f>IF(Mreze!B29&lt;&gt;"",Mreze!B29,"")</f>
        <v/>
      </c>
      <c r="C26" s="108">
        <f>Mreze!F29</f>
        <v>0</v>
      </c>
      <c r="D26" s="108">
        <f t="shared" si="1"/>
        <v>0</v>
      </c>
      <c r="E26" s="108">
        <f t="shared" si="2"/>
        <v>0</v>
      </c>
      <c r="F26" s="115">
        <f t="shared" si="3"/>
        <v>0</v>
      </c>
      <c r="G26" s="108">
        <f t="shared" si="4"/>
        <v>0</v>
      </c>
      <c r="H26" s="108">
        <f t="shared" si="5"/>
        <v>0</v>
      </c>
      <c r="I26" s="208">
        <f>IF(B26&lt;&gt;"",SUMIF('Reg. neplaniranih prekida'!B:B,Mreze!C29,'Reg. neplaniranih prekida'!S:S)+SUMIF('Reg. neplaniranih prekida'!B:B,Mreze!C$8,'Reg. neplaniranih prekida'!S:S),0)</f>
        <v>0</v>
      </c>
      <c r="J26" s="72">
        <f>IF(B26&lt;&gt;"",(SUMIFS('Reg. neplaniranih prekida'!E:E,'Reg. neplaniranih prekida'!B:B,Mreze!C29,'Reg. neplaniranih prekida'!G:G,'Uzroci prekida'!E$12)+C26*SUMIFS('Reg. neplaniranih prekida'!R:R, 'Reg. neplaniranih prekida'!B:B, Mreze!C$8, 'Reg. neplaniranih prekida'!G:G, 'Uzroci prekida'!E$12))/C26,0)</f>
        <v>0</v>
      </c>
      <c r="K26" s="72">
        <f>IF(B26&lt;&gt;"",(SUMIFS('Reg. neplaniranih prekida'!E:E, 'Reg. neplaniranih prekida'!B:B, Mreze!C29, 'Reg. neplaniranih prekida'!G:G, 'Uzroci prekida'!E$13)+C26*SUMIFS('Reg. neplaniranih prekida'!R:R, 'Reg. neplaniranih prekida'!B:B, Mreze!C$8, 'Reg. neplaniranih prekida'!G:G, 'Uzroci prekida'!E$13))/C26,0)</f>
        <v>0</v>
      </c>
      <c r="L26" s="72">
        <f>IF(B26&lt;&gt;"",(SUMIFS('Reg. neplaniranih prekida'!E:E, 'Reg. neplaniranih prekida'!B:B, Mreze!C29, 'Reg. neplaniranih prekida'!G:G, 'Uzroci prekida'!E$14)+C26*SUMIFS('Reg. neplaniranih prekida'!R:R, 'Reg. neplaniranih prekida'!B:B, Mreze!C$8, 'Reg. neplaniranih prekida'!G:G, 'Uzroci prekida'!E$14))/C26,0)</f>
        <v>0</v>
      </c>
      <c r="M26" s="72">
        <f>IF(B26&lt;&gt;"",(SUMIFS('Reg. neplaniranih prekida'!E:E, 'Reg. neplaniranih prekida'!B:B, Mreze!C29, 'Reg. neplaniranih prekida'!G:G, 'Uzroci prekida'!E$15)+C26*SUMIFS('Reg. neplaniranih prekida'!R:R, 'Reg. neplaniranih prekida'!B:B, Mreze!C$8, 'Reg. neplaniranih prekida'!G:G, 'Uzroci prekida'!E$15))/C26,0)</f>
        <v>0</v>
      </c>
      <c r="N26" s="72">
        <f>IF(B26&lt;&gt;"",(SUMIFS('Reg. neplaniranih prekida'!E:E, 'Reg. neplaniranih prekida'!B:B, Mreze!C29, 'Reg. neplaniranih prekida'!G:G, 'Uzroci prekida'!E$16)+C26*SUMIFS('Reg. neplaniranih prekida'!R:R, 'Reg. neplaniranih prekida'!B:B, Mreze!C$8, 'Reg. neplaniranih prekida'!G:G, 'Uzroci prekida'!E$16))/C26,0)</f>
        <v>0</v>
      </c>
      <c r="O26" s="122">
        <f t="shared" si="6"/>
        <v>0</v>
      </c>
      <c r="P26" s="123">
        <f>IF(B26&lt;&gt;"",(SUMIFS('Reg. neplaniranih prekida'!T:T,'Reg. neplaniranih prekida'!B:B,Mreze!C29,'Reg. neplaniranih prekida'!G:G,'Uzroci prekida'!E$12)+C26*SUMIFS('Reg. neplaniranih prekida'!S:S,'Reg. neplaniranih prekida'!B:B,Mreze!C$8,'Reg. neplaniranih prekida'!G:G,'Uzroci prekida'!E$12))/C26,0)</f>
        <v>0</v>
      </c>
      <c r="Q26" s="123">
        <f>IF(B26&lt;&gt;"",(SUMIFS('Reg. neplaniranih prekida'!T:T,'Reg. neplaniranih prekida'!B:B,Mreze!C29,'Reg. neplaniranih prekida'!G:G,'Uzroci prekida'!E$13)+C26*SUMIFS('Reg. neplaniranih prekida'!S:S,'Reg. neplaniranih prekida'!B:B,Mreze!C$8,'Reg. neplaniranih prekida'!G:G,'Uzroci prekida'!E$13))/C26,0)</f>
        <v>0</v>
      </c>
      <c r="R26" s="123">
        <f>IF(B26&lt;&gt;"",(SUMIFS('Reg. neplaniranih prekida'!T:T,'Reg. neplaniranih prekida'!B:B,Mreze!C29,'Reg. neplaniranih prekida'!G:G,'Uzroci prekida'!E$14)+C26*SUMIFS('Reg. neplaniranih prekida'!S:S,'Reg. neplaniranih prekida'!B:B,Mreze!C$8,'Reg. neplaniranih prekida'!G:G,'Uzroci prekida'!E$14))/C26,0)</f>
        <v>0</v>
      </c>
      <c r="S26" s="124">
        <f>IF(B26&lt;&gt;"",(SUMIFS('Reg. neplaniranih prekida'!T:T,'Reg. neplaniranih prekida'!B:B,Mreze!C29,'Reg. neplaniranih prekida'!G:G,'Uzroci prekida'!E$15)+C26*SUMIFS('Reg. neplaniranih prekida'!S:S,'Reg. neplaniranih prekida'!B:B,Mreze!C$8,'Reg. neplaniranih prekida'!G:G,'Uzroci prekida'!E$15))/C26,0)</f>
        <v>0</v>
      </c>
      <c r="T26" s="123">
        <f>IF(B26&lt;&gt;"",(SUMIFS('Reg. neplaniranih prekida'!T:T,'Reg. neplaniranih prekida'!B:B,Mreze!C29,'Reg. neplaniranih prekida'!G:G,'Uzroci prekida'!E$16)+C26*SUMIFS('Reg. neplaniranih prekida'!S:S,'Reg. neplaniranih prekida'!B:B,Mreze!C$8,'Reg. neplaniranih prekida'!G:G,'Uzroci prekida'!E$16))/C26,0)</f>
        <v>0</v>
      </c>
      <c r="U26" s="215">
        <f>IF('Pokazatelji kvaliteta isporuke'!F$15&gt;0,IF(O26&lt;&gt;"", O26/'Pokazatelji kvaliteta isporuke'!F$15,0),0)</f>
        <v>0</v>
      </c>
      <c r="V26" s="123">
        <f t="shared" si="7"/>
        <v>0</v>
      </c>
      <c r="W26" s="23">
        <f>IF(B26&lt;&gt;"",SUMIF('Reg.Visa sila'!B:B, Mreze!C29, 'Reg.Visa sila'!R:R)+SUMIF('Reg.Visa sila'!B:B, Mreze!C$8, 'Reg.Visa sila'!R:R),0)</f>
        <v>0</v>
      </c>
      <c r="X26" s="23">
        <f>IF(B26&lt;&gt;"",SUMIF('Reg.Visa sila'!B:B,Mreze!C29,'Reg.Visa sila'!S:S)+SUMIF('Reg.Visa sila'!B:B,Mreze!C$8,'Reg.Visa sila'!S:S),0)</f>
        <v>0</v>
      </c>
      <c r="Y26" s="122">
        <f>IF(B26&lt;&gt;"",(SUMIFS('Reg.Visa sila'!E:E, 'Reg.Visa sila'!B:B, Mreze!C29)+C26*SUMIFS('Reg.Visa sila'!R:R, 'Reg.Visa sila'!B:B, Mreze!C$8, 'Reg.Visa sila'!G:G, visa1))/C26,0)</f>
        <v>0</v>
      </c>
      <c r="Z26" s="122">
        <f>IF(B26&lt;&gt;"",(SUMIFS('Reg.Visa sila'!T:T, 'Reg.Visa sila'!B:B, Mreze!C29)+C26*SUMIFS('Reg.Visa sila'!S:S,'Reg.Visa sila'!B:B,Mreze!C$8,'Reg.Visa sila'!G:G,visa1))/C26,0)</f>
        <v>0</v>
      </c>
      <c r="AA26" s="125">
        <f>IF(B26&lt;&gt;"",SUMIF('Reg. planiranih prekida'!B:B, Mreze!C29, 'Reg. planiranih prekida'!C:C)+SUMIF('Reg. planiranih prekida'!B:B, Mreze!C$8, 'Reg. planiranih prekida'!C:C),0)</f>
        <v>0</v>
      </c>
      <c r="AB26" s="125">
        <f>IF(B26&lt;&gt;"",SUMIF('Reg. planiranih prekida'!B:B,Mreze!C29,'Reg. planiranih prekida'!T:T)+SUMIF('Reg. planiranih prekida'!B:B,Mreze!C$8,'Reg. planiranih prekida'!T:T),0)</f>
        <v>0</v>
      </c>
      <c r="AC26" s="122">
        <f>IF(B26&lt;&gt;"",(SUMIFS('Reg. planiranih prekida'!E:E, 'Reg. planiranih prekida'!B:B, Mreze!C29, 'Reg. planiranih prekida'!G:G, 'Uzroci prekida'!E$8)+C26*SUMIFS('Reg. planiranih prekida'!S:S, 'Reg. planiranih prekida'!B:B, Mreze!C$8, 'Reg. planiranih prekida'!G:G, 'Uzroci prekida'!E$8))/C26,0)</f>
        <v>0</v>
      </c>
      <c r="AD26" s="122">
        <f>IF(B26&lt;&gt;"",(SUMIFS('Reg. planiranih prekida'!E:E, 'Reg. planiranih prekida'!B:B, Mreze!C29, 'Reg. planiranih prekida'!G:G, 'Uzroci prekida'!E$9)+C26*SUMIFS('Reg. planiranih prekida'!S:S, 'Reg. planiranih prekida'!B:B, Mreze!C$8, 'Reg. planiranih prekida'!G:G, 'Uzroci prekida'!E$9))/C26,0)</f>
        <v>0</v>
      </c>
      <c r="AE26" s="122">
        <f>IF(B26&lt;&gt;"",(SUMIFS('Reg. planiranih prekida'!E:E, 'Reg. planiranih prekida'!B:B, Mreze!C29, 'Reg. planiranih prekida'!G:G, 'Uzroci prekida'!E$10)+C26*SUMIFS('Reg. planiranih prekida'!S:S, 'Reg. planiranih prekida'!B:B, Mreze!C$8, 'Reg. planiranih prekida'!G:G, 'Uzroci prekida'!E$10))/C26,0)</f>
        <v>0</v>
      </c>
      <c r="AF26" s="122">
        <f>IF(B26&lt;&gt;"",(SUMIFS('Reg. planiranih prekida'!E:E, 'Reg. planiranih prekida'!B:B, Mreze!C29, 'Reg. planiranih prekida'!G:G, 'Uzroci prekida'!E$11)+C26*SUMIFS('Reg. planiranih prekida'!S:S, 'Reg. planiranih prekida'!B:B, Mreze!C$8, 'Reg. planiranih prekida'!G:G, 'Uzroci prekida'!E$11))/C26,0)</f>
        <v>0</v>
      </c>
      <c r="AG26" s="215">
        <f>IF('Pokazatelji kvaliteta isporuke'!G$15&gt;0,IF(V26&lt;&gt;"", V26/'Pokazatelji kvaliteta isporuke'!G$15,0),0)</f>
        <v>0</v>
      </c>
      <c r="AH26" s="122">
        <f t="shared" si="8"/>
        <v>0</v>
      </c>
      <c r="AI26" s="123">
        <f>IF(B26&lt;&gt;"",(SUMIFS('Reg. planiranih prekida'!U:U, 'Reg. planiranih prekida'!B:B, Mreze!C29, 'Reg. planiranih prekida'!G:G, 'Uzroci prekida'!E$8)+C26*SUMIFS('Reg. planiranih prekida'!T:T,'Reg. planiranih prekida'!B:B,Mreze!C$8,'Reg. planiranih prekida'!G:G,'Uzroci prekida'!E$8))/C26,0)</f>
        <v>0</v>
      </c>
      <c r="AJ26" s="123">
        <f>IF(B26&lt;&gt;"",(SUMIFS('Reg. planiranih prekida'!U:U, 'Reg. planiranih prekida'!B:B, Mreze!C29, 'Reg. planiranih prekida'!G:G, 'Uzroci prekida'!E$9)+C26*SUMIFS('Reg. planiranih prekida'!T:T,'Reg. planiranih prekida'!B:B,Mreze!C$8,'Reg. planiranih prekida'!G:G,'Uzroci prekida'!E$9))/C26,0)</f>
        <v>0</v>
      </c>
      <c r="AK26" s="123">
        <f>IF(B26&lt;&gt;"",(SUMIFS('Reg. planiranih prekida'!U:U, 'Reg. planiranih prekida'!B:B, Mreze!C29, 'Reg. planiranih prekida'!G:G, 'Uzroci prekida'!E$10)+C26*SUMIFS('Reg. planiranih prekida'!T:T,'Reg. planiranih prekida'!B:B,Mreze!C$8,'Reg. planiranih prekida'!G:G,'Uzroci prekida'!E$10))/C26,0)</f>
        <v>0</v>
      </c>
      <c r="AL26" s="123">
        <f>IF(B26&lt;&gt;"",(SUMIFS('Reg. planiranih prekida'!U:U, 'Reg. planiranih prekida'!B:B, Mreze!C29, 'Reg. planiranih prekida'!G:G, 'Uzroci prekida'!E$11)+C26*SUMIFS('Reg. planiranih prekida'!T:T,'Reg. planiranih prekida'!B:B,Mreze!C$8,'Reg. planiranih prekida'!G:G,'Uzroci prekida'!E$11))/C26,0)</f>
        <v>0</v>
      </c>
      <c r="AM26" s="215">
        <f>IF('Pokazatelji kvaliteta isporuke'!F$30,IF(AH26&lt;&gt;"", AH26/'Pokazatelji kvaliteta isporuke'!F$30,0),0)</f>
        <v>0</v>
      </c>
      <c r="AN26" s="123">
        <f t="shared" si="9"/>
        <v>0</v>
      </c>
      <c r="AO26" s="216">
        <f>IF('Pokazatelji kvaliteta isporuke'!G$30&gt;0,IF(AN26&lt;&gt;"", AN26/'Pokazatelji kvaliteta isporuke'!G$30,""),0)</f>
        <v>0</v>
      </c>
      <c r="AP26" s="203"/>
    </row>
    <row r="27" spans="1:42" x14ac:dyDescent="0.25">
      <c r="A27" s="107">
        <f t="shared" si="10"/>
        <v>22</v>
      </c>
      <c r="B27" s="43" t="str">
        <f>IF(Mreze!B30&lt;&gt;"",Mreze!B30,"")</f>
        <v/>
      </c>
      <c r="C27" s="108">
        <f>Mreze!F30</f>
        <v>0</v>
      </c>
      <c r="D27" s="108">
        <f t="shared" si="1"/>
        <v>0</v>
      </c>
      <c r="E27" s="108">
        <f t="shared" si="2"/>
        <v>0</v>
      </c>
      <c r="F27" s="115">
        <f t="shared" si="3"/>
        <v>0</v>
      </c>
      <c r="G27" s="108">
        <f t="shared" si="4"/>
        <v>0</v>
      </c>
      <c r="H27" s="108">
        <f t="shared" si="5"/>
        <v>0</v>
      </c>
      <c r="I27" s="208">
        <f>IF(B27&lt;&gt;"",SUMIF('Reg. neplaniranih prekida'!B:B,Mreze!C30,'Reg. neplaniranih prekida'!S:S)+SUMIF('Reg. neplaniranih prekida'!B:B,Mreze!C$8,'Reg. neplaniranih prekida'!S:S),0)</f>
        <v>0</v>
      </c>
      <c r="J27" s="72">
        <f>IF(B27&lt;&gt;"",(SUMIFS('Reg. neplaniranih prekida'!E:E,'Reg. neplaniranih prekida'!B:B,Mreze!C30,'Reg. neplaniranih prekida'!G:G,'Uzroci prekida'!E$12)+C27*SUMIFS('Reg. neplaniranih prekida'!R:R, 'Reg. neplaniranih prekida'!B:B, Mreze!C$8, 'Reg. neplaniranih prekida'!G:G, 'Uzroci prekida'!E$12))/C27,0)</f>
        <v>0</v>
      </c>
      <c r="K27" s="72">
        <f>IF(B27&lt;&gt;"",(SUMIFS('Reg. neplaniranih prekida'!E:E, 'Reg. neplaniranih prekida'!B:B, Mreze!C30, 'Reg. neplaniranih prekida'!G:G, 'Uzroci prekida'!E$13)+C27*SUMIFS('Reg. neplaniranih prekida'!R:R, 'Reg. neplaniranih prekida'!B:B, Mreze!C$8, 'Reg. neplaniranih prekida'!G:G, 'Uzroci prekida'!E$13))/C27,0)</f>
        <v>0</v>
      </c>
      <c r="L27" s="72">
        <f>IF(B27&lt;&gt;"",(SUMIFS('Reg. neplaniranih prekida'!E:E, 'Reg. neplaniranih prekida'!B:B, Mreze!C30, 'Reg. neplaniranih prekida'!G:G, 'Uzroci prekida'!E$14)+C27*SUMIFS('Reg. neplaniranih prekida'!R:R, 'Reg. neplaniranih prekida'!B:B, Mreze!C$8, 'Reg. neplaniranih prekida'!G:G, 'Uzroci prekida'!E$14))/C27,0)</f>
        <v>0</v>
      </c>
      <c r="M27" s="72">
        <f>IF(B27&lt;&gt;"",(SUMIFS('Reg. neplaniranih prekida'!E:E, 'Reg. neplaniranih prekida'!B:B, Mreze!C30, 'Reg. neplaniranih prekida'!G:G, 'Uzroci prekida'!E$15)+C27*SUMIFS('Reg. neplaniranih prekida'!R:R, 'Reg. neplaniranih prekida'!B:B, Mreze!C$8, 'Reg. neplaniranih prekida'!G:G, 'Uzroci prekida'!E$15))/C27,0)</f>
        <v>0</v>
      </c>
      <c r="N27" s="72">
        <f>IF(B27&lt;&gt;"",(SUMIFS('Reg. neplaniranih prekida'!E:E, 'Reg. neplaniranih prekida'!B:B, Mreze!C30, 'Reg. neplaniranih prekida'!G:G, 'Uzroci prekida'!E$16)+C27*SUMIFS('Reg. neplaniranih prekida'!R:R, 'Reg. neplaniranih prekida'!B:B, Mreze!C$8, 'Reg. neplaniranih prekida'!G:G, 'Uzroci prekida'!E$16))/C27,0)</f>
        <v>0</v>
      </c>
      <c r="O27" s="122">
        <f t="shared" si="6"/>
        <v>0</v>
      </c>
      <c r="P27" s="123">
        <f>IF(B27&lt;&gt;"",(SUMIFS('Reg. neplaniranih prekida'!T:T,'Reg. neplaniranih prekida'!B:B,Mreze!C30,'Reg. neplaniranih prekida'!G:G,'Uzroci prekida'!E$12)+C27*SUMIFS('Reg. neplaniranih prekida'!S:S,'Reg. neplaniranih prekida'!B:B,Mreze!C$8,'Reg. neplaniranih prekida'!G:G,'Uzroci prekida'!E$12))/C27,0)</f>
        <v>0</v>
      </c>
      <c r="Q27" s="123">
        <f>IF(B27&lt;&gt;"",(SUMIFS('Reg. neplaniranih prekida'!T:T,'Reg. neplaniranih prekida'!B:B,Mreze!C30,'Reg. neplaniranih prekida'!G:G,'Uzroci prekida'!E$13)+C27*SUMIFS('Reg. neplaniranih prekida'!S:S,'Reg. neplaniranih prekida'!B:B,Mreze!C$8,'Reg. neplaniranih prekida'!G:G,'Uzroci prekida'!E$13))/C27,0)</f>
        <v>0</v>
      </c>
      <c r="R27" s="123">
        <f>IF(B27&lt;&gt;"",(SUMIFS('Reg. neplaniranih prekida'!T:T,'Reg. neplaniranih prekida'!B:B,Mreze!C30,'Reg. neplaniranih prekida'!G:G,'Uzroci prekida'!E$14)+C27*SUMIFS('Reg. neplaniranih prekida'!S:S,'Reg. neplaniranih prekida'!B:B,Mreze!C$8,'Reg. neplaniranih prekida'!G:G,'Uzroci prekida'!E$14))/C27,0)</f>
        <v>0</v>
      </c>
      <c r="S27" s="124">
        <f>IF(B27&lt;&gt;"",(SUMIFS('Reg. neplaniranih prekida'!T:T,'Reg. neplaniranih prekida'!B:B,Mreze!C30,'Reg. neplaniranih prekida'!G:G,'Uzroci prekida'!E$15)+C27*SUMIFS('Reg. neplaniranih prekida'!S:S,'Reg. neplaniranih prekida'!B:B,Mreze!C$8,'Reg. neplaniranih prekida'!G:G,'Uzroci prekida'!E$15))/C27,0)</f>
        <v>0</v>
      </c>
      <c r="T27" s="123">
        <f>IF(B27&lt;&gt;"",(SUMIFS('Reg. neplaniranih prekida'!T:T,'Reg. neplaniranih prekida'!B:B,Mreze!C30,'Reg. neplaniranih prekida'!G:G,'Uzroci prekida'!E$16)+C27*SUMIFS('Reg. neplaniranih prekida'!S:S,'Reg. neplaniranih prekida'!B:B,Mreze!C$8,'Reg. neplaniranih prekida'!G:G,'Uzroci prekida'!E$16))/C27,0)</f>
        <v>0</v>
      </c>
      <c r="U27" s="215">
        <f>IF('Pokazatelji kvaliteta isporuke'!F$15&gt;0,IF(O27&lt;&gt;"", O27/'Pokazatelji kvaliteta isporuke'!F$15,0),0)</f>
        <v>0</v>
      </c>
      <c r="V27" s="123">
        <f t="shared" si="7"/>
        <v>0</v>
      </c>
      <c r="W27" s="23">
        <f>IF(B27&lt;&gt;"",SUMIF('Reg.Visa sila'!B:B, Mreze!C30, 'Reg.Visa sila'!R:R)+SUMIF('Reg.Visa sila'!B:B, Mreze!C$8, 'Reg.Visa sila'!R:R),0)</f>
        <v>0</v>
      </c>
      <c r="X27" s="23">
        <f>IF(B27&lt;&gt;"",SUMIF('Reg.Visa sila'!B:B,Mreze!C30,'Reg.Visa sila'!S:S)+SUMIF('Reg.Visa sila'!B:B,Mreze!C$8,'Reg.Visa sila'!S:S),0)</f>
        <v>0</v>
      </c>
      <c r="Y27" s="122">
        <f>IF(B27&lt;&gt;"",(SUMIFS('Reg.Visa sila'!E:E, 'Reg.Visa sila'!B:B, Mreze!C30)+C27*SUMIFS('Reg.Visa sila'!R:R, 'Reg.Visa sila'!B:B, Mreze!C$8, 'Reg.Visa sila'!G:G, visa1))/C27,0)</f>
        <v>0</v>
      </c>
      <c r="Z27" s="122">
        <f>IF(B27&lt;&gt;"",(SUMIFS('Reg.Visa sila'!T:T, 'Reg.Visa sila'!B:B, Mreze!C30)+C27*SUMIFS('Reg.Visa sila'!S:S,'Reg.Visa sila'!B:B,Mreze!C$8,'Reg.Visa sila'!G:G,visa1))/C27,0)</f>
        <v>0</v>
      </c>
      <c r="AA27" s="125">
        <f>IF(B27&lt;&gt;"",SUMIF('Reg. planiranih prekida'!B:B, Mreze!C30, 'Reg. planiranih prekida'!C:C)+SUMIF('Reg. planiranih prekida'!B:B, Mreze!C$8, 'Reg. planiranih prekida'!C:C),0)</f>
        <v>0</v>
      </c>
      <c r="AB27" s="125">
        <f>IF(B27&lt;&gt;"",SUMIF('Reg. planiranih prekida'!B:B,Mreze!C30,'Reg. planiranih prekida'!T:T)+SUMIF('Reg. planiranih prekida'!B:B,Mreze!C$8,'Reg. planiranih prekida'!T:T),0)</f>
        <v>0</v>
      </c>
      <c r="AC27" s="122">
        <f>IF(B27&lt;&gt;"",(SUMIFS('Reg. planiranih prekida'!E:E, 'Reg. planiranih prekida'!B:B, Mreze!C30, 'Reg. planiranih prekida'!G:G, 'Uzroci prekida'!E$8)+C27*SUMIFS('Reg. planiranih prekida'!S:S, 'Reg. planiranih prekida'!B:B, Mreze!C$8, 'Reg. planiranih prekida'!G:G, 'Uzroci prekida'!E$8))/C27,0)</f>
        <v>0</v>
      </c>
      <c r="AD27" s="122">
        <f>IF(B27&lt;&gt;"",(SUMIFS('Reg. planiranih prekida'!E:E, 'Reg. planiranih prekida'!B:B, Mreze!C30, 'Reg. planiranih prekida'!G:G, 'Uzroci prekida'!E$9)+C27*SUMIFS('Reg. planiranih prekida'!S:S, 'Reg. planiranih prekida'!B:B, Mreze!C$8, 'Reg. planiranih prekida'!G:G, 'Uzroci prekida'!E$9))/C27,0)</f>
        <v>0</v>
      </c>
      <c r="AE27" s="122">
        <f>IF(B27&lt;&gt;"",(SUMIFS('Reg. planiranih prekida'!E:E, 'Reg. planiranih prekida'!B:B, Mreze!C30, 'Reg. planiranih prekida'!G:G, 'Uzroci prekida'!E$10)+C27*SUMIFS('Reg. planiranih prekida'!S:S, 'Reg. planiranih prekida'!B:B, Mreze!C$8, 'Reg. planiranih prekida'!G:G, 'Uzroci prekida'!E$10))/C27,0)</f>
        <v>0</v>
      </c>
      <c r="AF27" s="122">
        <f>IF(B27&lt;&gt;"",(SUMIFS('Reg. planiranih prekida'!E:E, 'Reg. planiranih prekida'!B:B, Mreze!C30, 'Reg. planiranih prekida'!G:G, 'Uzroci prekida'!E$11)+C27*SUMIFS('Reg. planiranih prekida'!S:S, 'Reg. planiranih prekida'!B:B, Mreze!C$8, 'Reg. planiranih prekida'!G:G, 'Uzroci prekida'!E$11))/C27,0)</f>
        <v>0</v>
      </c>
      <c r="AG27" s="215">
        <f>IF('Pokazatelji kvaliteta isporuke'!G$15&gt;0,IF(V27&lt;&gt;"", V27/'Pokazatelji kvaliteta isporuke'!G$15,0),0)</f>
        <v>0</v>
      </c>
      <c r="AH27" s="122">
        <f t="shared" si="8"/>
        <v>0</v>
      </c>
      <c r="AI27" s="123">
        <f>IF(B27&lt;&gt;"",(SUMIFS('Reg. planiranih prekida'!U:U, 'Reg. planiranih prekida'!B:B, Mreze!C30, 'Reg. planiranih prekida'!G:G, 'Uzroci prekida'!E$8)+C27*SUMIFS('Reg. planiranih prekida'!T:T,'Reg. planiranih prekida'!B:B,Mreze!C$8,'Reg. planiranih prekida'!G:G,'Uzroci prekida'!E$8))/C27,0)</f>
        <v>0</v>
      </c>
      <c r="AJ27" s="123">
        <f>IF(B27&lt;&gt;"",(SUMIFS('Reg. planiranih prekida'!U:U, 'Reg. planiranih prekida'!B:B, Mreze!C30, 'Reg. planiranih prekida'!G:G, 'Uzroci prekida'!E$9)+C27*SUMIFS('Reg. planiranih prekida'!T:T,'Reg. planiranih prekida'!B:B,Mreze!C$8,'Reg. planiranih prekida'!G:G,'Uzroci prekida'!E$9))/C27,0)</f>
        <v>0</v>
      </c>
      <c r="AK27" s="123">
        <f>IF(B27&lt;&gt;"",(SUMIFS('Reg. planiranih prekida'!U:U, 'Reg. planiranih prekida'!B:B, Mreze!C30, 'Reg. planiranih prekida'!G:G, 'Uzroci prekida'!E$10)+C27*SUMIFS('Reg. planiranih prekida'!T:T,'Reg. planiranih prekida'!B:B,Mreze!C$8,'Reg. planiranih prekida'!G:G,'Uzroci prekida'!E$10))/C27,0)</f>
        <v>0</v>
      </c>
      <c r="AL27" s="123">
        <f>IF(B27&lt;&gt;"",(SUMIFS('Reg. planiranih prekida'!U:U, 'Reg. planiranih prekida'!B:B, Mreze!C30, 'Reg. planiranih prekida'!G:G, 'Uzroci prekida'!E$11)+C27*SUMIFS('Reg. planiranih prekida'!T:T,'Reg. planiranih prekida'!B:B,Mreze!C$8,'Reg. planiranih prekida'!G:G,'Uzroci prekida'!E$11))/C27,0)</f>
        <v>0</v>
      </c>
      <c r="AM27" s="215">
        <f>IF('Pokazatelji kvaliteta isporuke'!F$30,IF(AH27&lt;&gt;"", AH27/'Pokazatelji kvaliteta isporuke'!F$30,0),0)</f>
        <v>0</v>
      </c>
      <c r="AN27" s="123">
        <f t="shared" si="9"/>
        <v>0</v>
      </c>
      <c r="AO27" s="216">
        <f>IF('Pokazatelji kvaliteta isporuke'!G$30&gt;0,IF(AN27&lt;&gt;"", AN27/'Pokazatelji kvaliteta isporuke'!G$30,""),0)</f>
        <v>0</v>
      </c>
      <c r="AP27" s="203"/>
    </row>
    <row r="28" spans="1:42" ht="25.5" x14ac:dyDescent="0.25">
      <c r="A28" s="107">
        <f t="shared" si="10"/>
        <v>23</v>
      </c>
      <c r="B28" s="43" t="str">
        <f>IF(Mreze!B31&lt;&gt;"",Mreze!B31,"")</f>
        <v/>
      </c>
      <c r="C28" s="108">
        <f>Mreze!F31</f>
        <v>0</v>
      </c>
      <c r="D28" s="108">
        <f t="shared" si="1"/>
        <v>0</v>
      </c>
      <c r="E28" s="108">
        <f t="shared" si="2"/>
        <v>0</v>
      </c>
      <c r="F28" s="115">
        <f t="shared" si="3"/>
        <v>0</v>
      </c>
      <c r="G28" s="108">
        <f t="shared" si="4"/>
        <v>0</v>
      </c>
      <c r="H28" s="108">
        <f t="shared" si="5"/>
        <v>0</v>
      </c>
      <c r="I28" s="208">
        <f>IF(B28&lt;&gt;"",SUMIF('Reg. neplaniranih prekida'!B:B,Mreze!C31,'Reg. neplaniranih prekida'!S:S)+SUMIF('Reg. neplaniranih prekida'!B:B,Mreze!C$8,'Reg. neplaniranih prekida'!S:S),0)</f>
        <v>0</v>
      </c>
      <c r="J28" s="72">
        <f>IF(B28&lt;&gt;"",(SUMIFS('Reg. neplaniranih prekida'!E:E,'Reg. neplaniranih prekida'!B:B,Mreze!C31,'Reg. neplaniranih prekida'!G:G,'Uzroci prekida'!E$12)+C28*SUMIFS('Reg. neplaniranih prekida'!R:R, 'Reg. neplaniranih prekida'!B:B, Mreze!C$8, 'Reg. neplaniranih prekida'!G:G, 'Uzroci prekida'!E$12))/C28,0)</f>
        <v>0</v>
      </c>
      <c r="K28" s="72">
        <f>IF(B28&lt;&gt;"",(SUMIFS('Reg. neplaniranih prekida'!E:E, 'Reg. neplaniranih prekida'!B:B, Mreze!C31, 'Reg. neplaniranih prekida'!G:G, 'Uzroci prekida'!E$13)+C28*SUMIFS('Reg. neplaniranih prekida'!R:R, 'Reg. neplaniranih prekida'!B:B, Mreze!C$8, 'Reg. neplaniranih prekida'!G:G, 'Uzroci prekida'!E$13))/C28,0)</f>
        <v>0</v>
      </c>
      <c r="L28" s="72">
        <f>IF(B28&lt;&gt;"",(SUMIFS('Reg. neplaniranih prekida'!E:E, 'Reg. neplaniranih prekida'!B:B, Mreze!C31, 'Reg. neplaniranih prekida'!G:G, 'Uzroci prekida'!E$14)+C28*SUMIFS('Reg. neplaniranih prekida'!R:R, 'Reg. neplaniranih prekida'!B:B, Mreze!C$8, 'Reg. neplaniranih prekida'!G:G, 'Uzroci prekida'!E$14))/C28,0)</f>
        <v>0</v>
      </c>
      <c r="M28" s="72">
        <f>IF(B28&lt;&gt;"",(SUMIFS('Reg. neplaniranih prekida'!E:E, 'Reg. neplaniranih prekida'!B:B, Mreze!C31, 'Reg. neplaniranih prekida'!G:G, 'Uzroci prekida'!E$15)+C28*SUMIFS('Reg. neplaniranih prekida'!R:R, 'Reg. neplaniranih prekida'!B:B, Mreze!C$8, 'Reg. neplaniranih prekida'!G:G, 'Uzroci prekida'!E$15))/C28,0)</f>
        <v>0</v>
      </c>
      <c r="N28" s="72">
        <f>IF(B28&lt;&gt;"",(SUMIFS('Reg. neplaniranih prekida'!E:E, 'Reg. neplaniranih prekida'!B:B, Mreze!C31, 'Reg. neplaniranih prekida'!G:G, 'Uzroci prekida'!E$16)+C28*SUMIFS('Reg. neplaniranih prekida'!R:R, 'Reg. neplaniranih prekida'!B:B, Mreze!C$8, 'Reg. neplaniranih prekida'!G:G, 'Uzroci prekida'!E$16))/C28,0)</f>
        <v>0</v>
      </c>
      <c r="O28" s="122">
        <f t="shared" si="6"/>
        <v>0</v>
      </c>
      <c r="P28" s="123">
        <f>IF(B28&lt;&gt;"",(SUMIFS('Reg. neplaniranih prekida'!T:T,'Reg. neplaniranih prekida'!B:B,Mreze!C31,'Reg. neplaniranih prekida'!G:G,'Uzroci prekida'!E$12)+C28*SUMIFS('Reg. neplaniranih prekida'!S:S,'Reg. neplaniranih prekida'!B:B,Mreze!C$8,'Reg. neplaniranih prekida'!G:G,'Uzroci prekida'!E$12))/C28,0)</f>
        <v>0</v>
      </c>
      <c r="Q28" s="123">
        <f>IF(B28&lt;&gt;"",(SUMIFS('Reg. neplaniranih prekida'!T:T,'Reg. neplaniranih prekida'!B:B,Mreze!C31,'Reg. neplaniranih prekida'!G:G,'Uzroci prekida'!E$13)+C28*SUMIFS('Reg. neplaniranih prekida'!S:S,'Reg. neplaniranih prekida'!B:B,Mreze!C$8,'Reg. neplaniranih prekida'!G:G,'Uzroci prekida'!E$13))/C28,0)</f>
        <v>0</v>
      </c>
      <c r="R28" s="123">
        <f>IF(B28&lt;&gt;"",(SUMIFS('Reg. neplaniranih prekida'!T:T,'Reg. neplaniranih prekida'!B:B,Mreze!C31,'Reg. neplaniranih prekida'!G:G,'Uzroci prekida'!E$14)+C28*SUMIFS('Reg. neplaniranih prekida'!S:S,'Reg. neplaniranih prekida'!B:B,Mreze!C$8,'Reg. neplaniranih prekida'!G:G,'Uzroci prekida'!E$14))/C28,0)</f>
        <v>0</v>
      </c>
      <c r="S28" s="124">
        <f>IF(B28&lt;&gt;"",(SUMIFS('Reg. neplaniranih prekida'!T:T,'Reg. neplaniranih prekida'!B:B,Mreze!C31,'Reg. neplaniranih prekida'!G:G,'Uzroci prekida'!E$15)+C28*SUMIFS('Reg. neplaniranih prekida'!S:S,'Reg. neplaniranih prekida'!B:B,Mreze!C$8,'Reg. neplaniranih prekida'!G:G,'Uzroci prekida'!E$15))/C28,0)</f>
        <v>0</v>
      </c>
      <c r="T28" s="123">
        <f>IF(B28&lt;&gt;"",(SUMIFS('Reg. neplaniranih prekida'!T:T,'Reg. neplaniranih prekida'!B:B,Mreze!C31,'Reg. neplaniranih prekida'!G:G,'Uzroci prekida'!E$16)+C28*SUMIFS('Reg. neplaniranih prekida'!S:S,'Reg. neplaniranih prekida'!B:B,Mreze!C$8,'Reg. neplaniranih prekida'!G:G,'Uzroci prekida'!E$16))/C28,0)</f>
        <v>0</v>
      </c>
      <c r="U28" s="215">
        <f>IF('Pokazatelji kvaliteta isporuke'!F$15&gt;0,IF(O28&lt;&gt;"", O28/'Pokazatelji kvaliteta isporuke'!F$15,0),0)</f>
        <v>0</v>
      </c>
      <c r="V28" s="123">
        <f t="shared" si="7"/>
        <v>0</v>
      </c>
      <c r="W28" s="23">
        <f>IF(B28&lt;&gt;"",SUMIF('Reg.Visa sila'!B:B, Mreze!C31, 'Reg.Visa sila'!R:R)+SUMIF('Reg.Visa sila'!B:B, Mreze!C$8, 'Reg.Visa sila'!R:R),0)</f>
        <v>0</v>
      </c>
      <c r="X28" s="23">
        <f>IF(B28&lt;&gt;"",SUMIF('Reg.Visa sila'!B:B,Mreze!C31,'Reg.Visa sila'!S:S)+SUMIF('Reg.Visa sila'!B:B,Mreze!C$8,'Reg.Visa sila'!S:S),0)</f>
        <v>0</v>
      </c>
      <c r="Y28" s="122">
        <f>IF(B28&lt;&gt;"",(SUMIFS('Reg.Visa sila'!E:E, 'Reg.Visa sila'!B:B, Mreze!C31)+C28*SUMIFS('Reg.Visa sila'!R:R, 'Reg.Visa sila'!B:B, Mreze!C$8, 'Reg.Visa sila'!G:G, visa1))/C28,0)</f>
        <v>0</v>
      </c>
      <c r="Z28" s="122">
        <f>IF(B28&lt;&gt;"",(SUMIFS('Reg.Visa sila'!T:T, 'Reg.Visa sila'!B:B, Mreze!C31)+C28*SUMIFS('Reg.Visa sila'!S:S,'Reg.Visa sila'!B:B,Mreze!C$8,'Reg.Visa sila'!G:G,visa1))/C28,0)</f>
        <v>0</v>
      </c>
      <c r="AA28" s="125">
        <f>IF(B28&lt;&gt;"",SUMIF('Reg. planiranih prekida'!B:B, Mreze!C31, 'Reg. planiranih prekida'!C:C)+SUMIF('Reg. planiranih prekida'!B:B, Mreze!C$8, 'Reg. planiranih prekida'!C:C),0)</f>
        <v>0</v>
      </c>
      <c r="AB28" s="125">
        <f>IF(B28&lt;&gt;"",SUMIF('Reg. planiranih prekida'!B:B,Mreze!C31,'Reg. planiranih prekida'!T:T)+SUMIF('Reg. planiranih prekida'!B:B,Mreze!C$8,'Reg. planiranih prekida'!T:T),0)</f>
        <v>0</v>
      </c>
      <c r="AC28" s="122">
        <f>IF(B28&lt;&gt;"",(SUMIFS('Reg. planiranih prekida'!E:E, 'Reg. planiranih prekida'!B:B, Mreze!C31, 'Reg. planiranih prekida'!G:G, 'Uzroci prekida'!E$8)+C28*SUMIFS('Reg. planiranih prekida'!S:S, 'Reg. planiranih prekida'!B:B, Mreze!C$8, 'Reg. planiranih prekida'!G:G, 'Uzroci prekida'!E$8))/C28,0)</f>
        <v>0</v>
      </c>
      <c r="AD28" s="122">
        <f>IF(B28&lt;&gt;"",(SUMIFS('Reg. planiranih prekida'!E:E, 'Reg. planiranih prekida'!B:B, Mreze!C31, 'Reg. planiranih prekida'!G:G, 'Uzroci prekida'!E$9)+C28*SUMIFS('Reg. planiranih prekida'!S:S, 'Reg. planiranih prekida'!B:B, Mreze!C$8, 'Reg. planiranih prekida'!G:G, 'Uzroci prekida'!E$9))/C28,0)</f>
        <v>0</v>
      </c>
      <c r="AE28" s="122">
        <f>IF(B28&lt;&gt;"",(SUMIFS('Reg. planiranih prekida'!E:E, 'Reg. planiranih prekida'!B:B, Mreze!C31, 'Reg. planiranih prekida'!G:G, 'Uzroci prekida'!E$10)+C28*SUMIFS('Reg. planiranih prekida'!S:S, 'Reg. planiranih prekida'!B:B, Mreze!C$8, 'Reg. planiranih prekida'!G:G, 'Uzroci prekida'!E$10))/C28,0)</f>
        <v>0</v>
      </c>
      <c r="AF28" s="122">
        <f>IF(B28&lt;&gt;"",(SUMIFS('Reg. planiranih prekida'!E:E, 'Reg. planiranih prekida'!B:B, Mreze!C31, 'Reg. planiranih prekida'!G:G, 'Uzroci prekida'!E$11)+C28*SUMIFS('Reg. planiranih prekida'!S:S, 'Reg. planiranih prekida'!B:B, Mreze!C$8, 'Reg. planiranih prekida'!G:G, 'Uzroci prekida'!E$11))/C28,0)</f>
        <v>0</v>
      </c>
      <c r="AG28" s="215">
        <f>IF('Pokazatelji kvaliteta isporuke'!G$15&gt;0,IF(V28&lt;&gt;"", V28/'Pokazatelji kvaliteta isporuke'!G$15,0),0)</f>
        <v>0</v>
      </c>
      <c r="AH28" s="122">
        <f t="shared" si="8"/>
        <v>0</v>
      </c>
      <c r="AI28" s="123">
        <f>IF(B28&lt;&gt;"",(SUMIFS('Reg. planiranih prekida'!U:U, 'Reg. planiranih prekida'!B:B, Mreze!C31, 'Reg. planiranih prekida'!G:G, 'Uzroci prekida'!E$8)+C28*SUMIFS('Reg. planiranih prekida'!T:T,'Reg. planiranih prekida'!B:B,Mreze!C$8,'Reg. planiranih prekida'!G:G,'Uzroci prekida'!E$8))/C28,0)</f>
        <v>0</v>
      </c>
      <c r="AJ28" s="123">
        <f>IF(B28&lt;&gt;"",(SUMIFS('Reg. planiranih prekida'!U:U, 'Reg. planiranih prekida'!B:B, Mreze!C31, 'Reg. planiranih prekida'!G:G, 'Uzroci prekida'!E$9)+C28*SUMIFS('Reg. planiranih prekida'!T:T,'Reg. planiranih prekida'!B:B,Mreze!C$8,'Reg. planiranih prekida'!G:G,'Uzroci prekida'!E$9))/C28,0)</f>
        <v>0</v>
      </c>
      <c r="AK28" s="123">
        <f>IF(B28&lt;&gt;"",(SUMIFS('Reg. planiranih prekida'!U:U, 'Reg. planiranih prekida'!B:B, Mreze!C31, 'Reg. planiranih prekida'!G:G, 'Uzroci prekida'!E$10)+C28*SUMIFS('Reg. planiranih prekida'!T:T,'Reg. planiranih prekida'!B:B,Mreze!C$8,'Reg. planiranih prekida'!G:G,'Uzroci prekida'!E$10))/C28,0)</f>
        <v>0</v>
      </c>
      <c r="AL28" s="123">
        <f>IF(B28&lt;&gt;"",(SUMIFS('Reg. planiranih prekida'!U:U, 'Reg. planiranih prekida'!B:B, Mreze!C31, 'Reg. planiranih prekida'!G:G, 'Uzroci prekida'!E$11)+C28*SUMIFS('Reg. planiranih prekida'!T:T,'Reg. planiranih prekida'!B:B,Mreze!C$8,'Reg. planiranih prekida'!G:G,'Uzroci prekida'!E$11))/C28,0)</f>
        <v>0</v>
      </c>
      <c r="AM28" s="215">
        <f>IF('Pokazatelji kvaliteta isporuke'!F$30,IF(AH28&lt;&gt;"", AH28/'Pokazatelji kvaliteta isporuke'!F$30,0),0)</f>
        <v>0</v>
      </c>
      <c r="AN28" s="123">
        <f t="shared" si="9"/>
        <v>0</v>
      </c>
      <c r="AO28" s="216">
        <f>IF('Pokazatelji kvaliteta isporuke'!G$30&gt;0,IF(AN28&lt;&gt;"", AN28/'Pokazatelji kvaliteta isporuke'!G$30,""),0)</f>
        <v>0</v>
      </c>
      <c r="AP28" s="203"/>
    </row>
    <row r="29" spans="1:42" x14ac:dyDescent="0.25">
      <c r="A29" s="107">
        <f t="shared" si="10"/>
        <v>24</v>
      </c>
      <c r="B29" s="43" t="str">
        <f>IF(Mreze!B32&lt;&gt;"",Mreze!B32,"")</f>
        <v/>
      </c>
      <c r="C29" s="108">
        <f>Mreze!F32</f>
        <v>0</v>
      </c>
      <c r="D29" s="108">
        <f t="shared" si="1"/>
        <v>0</v>
      </c>
      <c r="E29" s="108">
        <f t="shared" si="2"/>
        <v>0</v>
      </c>
      <c r="F29" s="115">
        <f t="shared" si="3"/>
        <v>0</v>
      </c>
      <c r="G29" s="108">
        <f t="shared" si="4"/>
        <v>0</v>
      </c>
      <c r="H29" s="108">
        <f t="shared" si="5"/>
        <v>0</v>
      </c>
      <c r="I29" s="208">
        <f>IF(B29&lt;&gt;"",SUMIF('Reg. neplaniranih prekida'!B:B,Mreze!C32,'Reg. neplaniranih prekida'!S:S)+SUMIF('Reg. neplaniranih prekida'!B:B,Mreze!C$8,'Reg. neplaniranih prekida'!S:S),0)</f>
        <v>0</v>
      </c>
      <c r="J29" s="72">
        <f>IF(B29&lt;&gt;"",(SUMIFS('Reg. neplaniranih prekida'!E:E,'Reg. neplaniranih prekida'!B:B,Mreze!C32,'Reg. neplaniranih prekida'!G:G,'Uzroci prekida'!E$12)+C29*SUMIFS('Reg. neplaniranih prekida'!R:R, 'Reg. neplaniranih prekida'!B:B, Mreze!C$8, 'Reg. neplaniranih prekida'!G:G, 'Uzroci prekida'!E$12))/C29,0)</f>
        <v>0</v>
      </c>
      <c r="K29" s="72">
        <f>IF(B29&lt;&gt;"",(SUMIFS('Reg. neplaniranih prekida'!E:E, 'Reg. neplaniranih prekida'!B:B, Mreze!C32, 'Reg. neplaniranih prekida'!G:G, 'Uzroci prekida'!E$13)+C29*SUMIFS('Reg. neplaniranih prekida'!R:R, 'Reg. neplaniranih prekida'!B:B, Mreze!C$8, 'Reg. neplaniranih prekida'!G:G, 'Uzroci prekida'!E$13))/C29,0)</f>
        <v>0</v>
      </c>
      <c r="L29" s="72">
        <f>IF(B29&lt;&gt;"",(SUMIFS('Reg. neplaniranih prekida'!E:E, 'Reg. neplaniranih prekida'!B:B, Mreze!C32, 'Reg. neplaniranih prekida'!G:G, 'Uzroci prekida'!E$14)+C29*SUMIFS('Reg. neplaniranih prekida'!R:R, 'Reg. neplaniranih prekida'!B:B, Mreze!C$8, 'Reg. neplaniranih prekida'!G:G, 'Uzroci prekida'!E$14))/C29,0)</f>
        <v>0</v>
      </c>
      <c r="M29" s="72">
        <f>IF(B29&lt;&gt;"",(SUMIFS('Reg. neplaniranih prekida'!E:E, 'Reg. neplaniranih prekida'!B:B, Mreze!C32, 'Reg. neplaniranih prekida'!G:G, 'Uzroci prekida'!E$15)+C29*SUMIFS('Reg. neplaniranih prekida'!R:R, 'Reg. neplaniranih prekida'!B:B, Mreze!C$8, 'Reg. neplaniranih prekida'!G:G, 'Uzroci prekida'!E$15))/C29,0)</f>
        <v>0</v>
      </c>
      <c r="N29" s="72">
        <f>IF(B29&lt;&gt;"",(SUMIFS('Reg. neplaniranih prekida'!E:E, 'Reg. neplaniranih prekida'!B:B, Mreze!C32, 'Reg. neplaniranih prekida'!G:G, 'Uzroci prekida'!E$16)+C29*SUMIFS('Reg. neplaniranih prekida'!R:R, 'Reg. neplaniranih prekida'!B:B, Mreze!C$8, 'Reg. neplaniranih prekida'!G:G, 'Uzroci prekida'!E$16))/C29,0)</f>
        <v>0</v>
      </c>
      <c r="O29" s="122">
        <f t="shared" si="6"/>
        <v>0</v>
      </c>
      <c r="P29" s="123">
        <f>IF(B29&lt;&gt;"",(SUMIFS('Reg. neplaniranih prekida'!T:T,'Reg. neplaniranih prekida'!B:B,Mreze!C32,'Reg. neplaniranih prekida'!G:G,'Uzroci prekida'!E$12)+C29*SUMIFS('Reg. neplaniranih prekida'!S:S,'Reg. neplaniranih prekida'!B:B,Mreze!C$8,'Reg. neplaniranih prekida'!G:G,'Uzroci prekida'!E$12))/C29,0)</f>
        <v>0</v>
      </c>
      <c r="Q29" s="123">
        <f>IF(B29&lt;&gt;"",(SUMIFS('Reg. neplaniranih prekida'!T:T,'Reg. neplaniranih prekida'!B:B,Mreze!C32,'Reg. neplaniranih prekida'!G:G,'Uzroci prekida'!E$13)+C29*SUMIFS('Reg. neplaniranih prekida'!S:S,'Reg. neplaniranih prekida'!B:B,Mreze!C$8,'Reg. neplaniranih prekida'!G:G,'Uzroci prekida'!E$13))/C29,0)</f>
        <v>0</v>
      </c>
      <c r="R29" s="123">
        <f>IF(B29&lt;&gt;"",(SUMIFS('Reg. neplaniranih prekida'!T:T,'Reg. neplaniranih prekida'!B:B,Mreze!C32,'Reg. neplaniranih prekida'!G:G,'Uzroci prekida'!E$14)+C29*SUMIFS('Reg. neplaniranih prekida'!S:S,'Reg. neplaniranih prekida'!B:B,Mreze!C$8,'Reg. neplaniranih prekida'!G:G,'Uzroci prekida'!E$14))/C29,0)</f>
        <v>0</v>
      </c>
      <c r="S29" s="124">
        <f>IF(B29&lt;&gt;"",(SUMIFS('Reg. neplaniranih prekida'!T:T,'Reg. neplaniranih prekida'!B:B,Mreze!C32,'Reg. neplaniranih prekida'!G:G,'Uzroci prekida'!E$15)+C29*SUMIFS('Reg. neplaniranih prekida'!S:S,'Reg. neplaniranih prekida'!B:B,Mreze!C$8,'Reg. neplaniranih prekida'!G:G,'Uzroci prekida'!E$15))/C29,0)</f>
        <v>0</v>
      </c>
      <c r="T29" s="123">
        <f>IF(B29&lt;&gt;"",(SUMIFS('Reg. neplaniranih prekida'!T:T,'Reg. neplaniranih prekida'!B:B,Mreze!C32,'Reg. neplaniranih prekida'!G:G,'Uzroci prekida'!E$16)+C29*SUMIFS('Reg. neplaniranih prekida'!S:S,'Reg. neplaniranih prekida'!B:B,Mreze!C$8,'Reg. neplaniranih prekida'!G:G,'Uzroci prekida'!E$16))/C29,0)</f>
        <v>0</v>
      </c>
      <c r="U29" s="215">
        <f>IF('Pokazatelji kvaliteta isporuke'!F$15&gt;0,IF(O29&lt;&gt;"", O29/'Pokazatelji kvaliteta isporuke'!F$15,0),0)</f>
        <v>0</v>
      </c>
      <c r="V29" s="123">
        <f t="shared" si="7"/>
        <v>0</v>
      </c>
      <c r="W29" s="23">
        <f>IF(B29&lt;&gt;"",SUMIF('Reg.Visa sila'!B:B, Mreze!C32, 'Reg.Visa sila'!R:R)+SUMIF('Reg.Visa sila'!B:B, Mreze!C$8, 'Reg.Visa sila'!R:R),0)</f>
        <v>0</v>
      </c>
      <c r="X29" s="23">
        <f>IF(B29&lt;&gt;"",SUMIF('Reg.Visa sila'!B:B,Mreze!C32,'Reg.Visa sila'!S:S)+SUMIF('Reg.Visa sila'!B:B,Mreze!C$8,'Reg.Visa sila'!S:S),0)</f>
        <v>0</v>
      </c>
      <c r="Y29" s="122">
        <f>IF(B29&lt;&gt;"",(SUMIFS('Reg.Visa sila'!E:E, 'Reg.Visa sila'!B:B, Mreze!C32)+C29*SUMIFS('Reg.Visa sila'!R:R, 'Reg.Visa sila'!B:B, Mreze!C$8, 'Reg.Visa sila'!G:G, visa1))/C29,0)</f>
        <v>0</v>
      </c>
      <c r="Z29" s="122">
        <f>IF(B29&lt;&gt;"",(SUMIFS('Reg.Visa sila'!T:T, 'Reg.Visa sila'!B:B, Mreze!C32)+C29*SUMIFS('Reg.Visa sila'!S:S,'Reg.Visa sila'!B:B,Mreze!C$8,'Reg.Visa sila'!G:G,visa1))/C29,0)</f>
        <v>0</v>
      </c>
      <c r="AA29" s="125">
        <f>IF(B29&lt;&gt;"",SUMIF('Reg. planiranih prekida'!B:B, Mreze!C32, 'Reg. planiranih prekida'!C:C)+SUMIF('Reg. planiranih prekida'!B:B, Mreze!C$8, 'Reg. planiranih prekida'!C:C),0)</f>
        <v>0</v>
      </c>
      <c r="AB29" s="125">
        <f>IF(B29&lt;&gt;"",SUMIF('Reg. planiranih prekida'!B:B,Mreze!C32,'Reg. planiranih prekida'!T:T)+SUMIF('Reg. planiranih prekida'!B:B,Mreze!C$8,'Reg. planiranih prekida'!T:T),0)</f>
        <v>0</v>
      </c>
      <c r="AC29" s="122">
        <f>IF(B29&lt;&gt;"",(SUMIFS('Reg. planiranih prekida'!E:E, 'Reg. planiranih prekida'!B:B, Mreze!C32, 'Reg. planiranih prekida'!G:G, 'Uzroci prekida'!E$8)+C29*SUMIFS('Reg. planiranih prekida'!S:S, 'Reg. planiranih prekida'!B:B, Mreze!C$8, 'Reg. planiranih prekida'!G:G, 'Uzroci prekida'!E$8))/C29,0)</f>
        <v>0</v>
      </c>
      <c r="AD29" s="122">
        <f>IF(B29&lt;&gt;"",(SUMIFS('Reg. planiranih prekida'!E:E, 'Reg. planiranih prekida'!B:B, Mreze!C32, 'Reg. planiranih prekida'!G:G, 'Uzroci prekida'!E$9)+C29*SUMIFS('Reg. planiranih prekida'!S:S, 'Reg. planiranih prekida'!B:B, Mreze!C$8, 'Reg. planiranih prekida'!G:G, 'Uzroci prekida'!E$9))/C29,0)</f>
        <v>0</v>
      </c>
      <c r="AE29" s="122">
        <f>IF(B29&lt;&gt;"",(SUMIFS('Reg. planiranih prekida'!E:E, 'Reg. planiranih prekida'!B:B, Mreze!C32, 'Reg. planiranih prekida'!G:G, 'Uzroci prekida'!E$10)+C29*SUMIFS('Reg. planiranih prekida'!S:S, 'Reg. planiranih prekida'!B:B, Mreze!C$8, 'Reg. planiranih prekida'!G:G, 'Uzroci prekida'!E$10))/C29,0)</f>
        <v>0</v>
      </c>
      <c r="AF29" s="122">
        <f>IF(B29&lt;&gt;"",(SUMIFS('Reg. planiranih prekida'!E:E, 'Reg. planiranih prekida'!B:B, Mreze!C32, 'Reg. planiranih prekida'!G:G, 'Uzroci prekida'!E$11)+C29*SUMIFS('Reg. planiranih prekida'!S:S, 'Reg. planiranih prekida'!B:B, Mreze!C$8, 'Reg. planiranih prekida'!G:G, 'Uzroci prekida'!E$11))/C29,0)</f>
        <v>0</v>
      </c>
      <c r="AG29" s="215">
        <f>IF('Pokazatelji kvaliteta isporuke'!G$15&gt;0,IF(V29&lt;&gt;"", V29/'Pokazatelji kvaliteta isporuke'!G$15,0),0)</f>
        <v>0</v>
      </c>
      <c r="AH29" s="122">
        <f t="shared" si="8"/>
        <v>0</v>
      </c>
      <c r="AI29" s="123">
        <f>IF(B29&lt;&gt;"",(SUMIFS('Reg. planiranih prekida'!U:U, 'Reg. planiranih prekida'!B:B, Mreze!C32, 'Reg. planiranih prekida'!G:G, 'Uzroci prekida'!E$8)+C29*SUMIFS('Reg. planiranih prekida'!T:T,'Reg. planiranih prekida'!B:B,Mreze!C$8,'Reg. planiranih prekida'!G:G,'Uzroci prekida'!E$8))/C29,0)</f>
        <v>0</v>
      </c>
      <c r="AJ29" s="123">
        <f>IF(B29&lt;&gt;"",(SUMIFS('Reg. planiranih prekida'!U:U, 'Reg. planiranih prekida'!B:B, Mreze!C32, 'Reg. planiranih prekida'!G:G, 'Uzroci prekida'!E$9)+C29*SUMIFS('Reg. planiranih prekida'!T:T,'Reg. planiranih prekida'!B:B,Mreze!C$8,'Reg. planiranih prekida'!G:G,'Uzroci prekida'!E$9))/C29,0)</f>
        <v>0</v>
      </c>
      <c r="AK29" s="123">
        <f>IF(B29&lt;&gt;"",(SUMIFS('Reg. planiranih prekida'!U:U, 'Reg. planiranih prekida'!B:B, Mreze!C32, 'Reg. planiranih prekida'!G:G, 'Uzroci prekida'!E$10)+C29*SUMIFS('Reg. planiranih prekida'!T:T,'Reg. planiranih prekida'!B:B,Mreze!C$8,'Reg. planiranih prekida'!G:G,'Uzroci prekida'!E$10))/C29,0)</f>
        <v>0</v>
      </c>
      <c r="AL29" s="123">
        <f>IF(B29&lt;&gt;"",(SUMIFS('Reg. planiranih prekida'!U:U, 'Reg. planiranih prekida'!B:B, Mreze!C32, 'Reg. planiranih prekida'!G:G, 'Uzroci prekida'!E$11)+C29*SUMIFS('Reg. planiranih prekida'!T:T,'Reg. planiranih prekida'!B:B,Mreze!C$8,'Reg. planiranih prekida'!G:G,'Uzroci prekida'!E$11))/C29,0)</f>
        <v>0</v>
      </c>
      <c r="AM29" s="215">
        <f>IF('Pokazatelji kvaliteta isporuke'!F$30,IF(AH29&lt;&gt;"", AH29/'Pokazatelji kvaliteta isporuke'!F$30,0),0)</f>
        <v>0</v>
      </c>
      <c r="AN29" s="123">
        <f t="shared" si="9"/>
        <v>0</v>
      </c>
      <c r="AO29" s="216">
        <f>IF('Pokazatelji kvaliteta isporuke'!G$30&gt;0,IF(AN29&lt;&gt;"", AN29/'Pokazatelji kvaliteta isporuke'!G$30,""),0)</f>
        <v>0</v>
      </c>
      <c r="AP29" s="203"/>
    </row>
    <row r="30" spans="1:42" ht="25.5" x14ac:dyDescent="0.25">
      <c r="A30" s="107">
        <f t="shared" si="10"/>
        <v>25</v>
      </c>
      <c r="B30" s="43" t="str">
        <f>IF(Mreze!B33&lt;&gt;"",Mreze!B33,"")</f>
        <v/>
      </c>
      <c r="C30" s="108">
        <f>Mreze!F33</f>
        <v>0</v>
      </c>
      <c r="D30" s="108">
        <f t="shared" si="1"/>
        <v>0</v>
      </c>
      <c r="E30" s="108">
        <f t="shared" si="2"/>
        <v>0</v>
      </c>
      <c r="F30" s="115">
        <f t="shared" si="3"/>
        <v>0</v>
      </c>
      <c r="G30" s="108">
        <f t="shared" si="4"/>
        <v>0</v>
      </c>
      <c r="H30" s="108">
        <f t="shared" si="5"/>
        <v>0</v>
      </c>
      <c r="I30" s="208">
        <f>IF(B30&lt;&gt;"",SUMIF('Reg. neplaniranih prekida'!B:B,Mreze!C33,'Reg. neplaniranih prekida'!S:S)+SUMIF('Reg. neplaniranih prekida'!B:B,Mreze!C$8,'Reg. neplaniranih prekida'!S:S),0)</f>
        <v>0</v>
      </c>
      <c r="J30" s="72">
        <f>IF(B30&lt;&gt;"",(SUMIFS('Reg. neplaniranih prekida'!E:E,'Reg. neplaniranih prekida'!B:B,Mreze!C33,'Reg. neplaniranih prekida'!G:G,'Uzroci prekida'!E$12)+C30*SUMIFS('Reg. neplaniranih prekida'!R:R, 'Reg. neplaniranih prekida'!B:B, Mreze!C$8, 'Reg. neplaniranih prekida'!G:G, 'Uzroci prekida'!E$12))/C30,0)</f>
        <v>0</v>
      </c>
      <c r="K30" s="72">
        <f>IF(B30&lt;&gt;"",(SUMIFS('Reg. neplaniranih prekida'!E:E, 'Reg. neplaniranih prekida'!B:B, Mreze!C33, 'Reg. neplaniranih prekida'!G:G, 'Uzroci prekida'!E$13)+C30*SUMIFS('Reg. neplaniranih prekida'!R:R, 'Reg. neplaniranih prekida'!B:B, Mreze!C$8, 'Reg. neplaniranih prekida'!G:G, 'Uzroci prekida'!E$13))/C30,0)</f>
        <v>0</v>
      </c>
      <c r="L30" s="72">
        <f>IF(B30&lt;&gt;"",(SUMIFS('Reg. neplaniranih prekida'!E:E, 'Reg. neplaniranih prekida'!B:B, Mreze!C33, 'Reg. neplaniranih prekida'!G:G, 'Uzroci prekida'!E$14)+C30*SUMIFS('Reg. neplaniranih prekida'!R:R, 'Reg. neplaniranih prekida'!B:B, Mreze!C$8, 'Reg. neplaniranih prekida'!G:G, 'Uzroci prekida'!E$14))/C30,0)</f>
        <v>0</v>
      </c>
      <c r="M30" s="72">
        <f>IF(B30&lt;&gt;"",(SUMIFS('Reg. neplaniranih prekida'!E:E, 'Reg. neplaniranih prekida'!B:B, Mreze!C33, 'Reg. neplaniranih prekida'!G:G, 'Uzroci prekida'!E$15)+C30*SUMIFS('Reg. neplaniranih prekida'!R:R, 'Reg. neplaniranih prekida'!B:B, Mreze!C$8, 'Reg. neplaniranih prekida'!G:G, 'Uzroci prekida'!E$15))/C30,0)</f>
        <v>0</v>
      </c>
      <c r="N30" s="72">
        <f>IF(B30&lt;&gt;"",(SUMIFS('Reg. neplaniranih prekida'!E:E, 'Reg. neplaniranih prekida'!B:B, Mreze!C33, 'Reg. neplaniranih prekida'!G:G, 'Uzroci prekida'!E$16)+C30*SUMIFS('Reg. neplaniranih prekida'!R:R, 'Reg. neplaniranih prekida'!B:B, Mreze!C$8, 'Reg. neplaniranih prekida'!G:G, 'Uzroci prekida'!E$16))/C30,0)</f>
        <v>0</v>
      </c>
      <c r="O30" s="122">
        <f t="shared" si="6"/>
        <v>0</v>
      </c>
      <c r="P30" s="123">
        <f>IF(B30&lt;&gt;"",(SUMIFS('Reg. neplaniranih prekida'!T:T,'Reg. neplaniranih prekida'!B:B,Mreze!C33,'Reg. neplaniranih prekida'!G:G,'Uzroci prekida'!E$12)+C30*SUMIFS('Reg. neplaniranih prekida'!S:S,'Reg. neplaniranih prekida'!B:B,Mreze!C$8,'Reg. neplaniranih prekida'!G:G,'Uzroci prekida'!E$12))/C30,0)</f>
        <v>0</v>
      </c>
      <c r="Q30" s="123">
        <f>IF(B30&lt;&gt;"",(SUMIFS('Reg. neplaniranih prekida'!T:T,'Reg. neplaniranih prekida'!B:B,Mreze!C33,'Reg. neplaniranih prekida'!G:G,'Uzroci prekida'!E$13)+C30*SUMIFS('Reg. neplaniranih prekida'!S:S,'Reg. neplaniranih prekida'!B:B,Mreze!C$8,'Reg. neplaniranih prekida'!G:G,'Uzroci prekida'!E$13))/C30,0)</f>
        <v>0</v>
      </c>
      <c r="R30" s="123">
        <f>IF(B30&lt;&gt;"",(SUMIFS('Reg. neplaniranih prekida'!T:T,'Reg. neplaniranih prekida'!B:B,Mreze!C33,'Reg. neplaniranih prekida'!G:G,'Uzroci prekida'!E$14)+C30*SUMIFS('Reg. neplaniranih prekida'!S:S,'Reg. neplaniranih prekida'!B:B,Mreze!C$8,'Reg. neplaniranih prekida'!G:G,'Uzroci prekida'!E$14))/C30,0)</f>
        <v>0</v>
      </c>
      <c r="S30" s="124">
        <f>IF(B30&lt;&gt;"",(SUMIFS('Reg. neplaniranih prekida'!T:T,'Reg. neplaniranih prekida'!B:B,Mreze!C33,'Reg. neplaniranih prekida'!G:G,'Uzroci prekida'!E$15)+C30*SUMIFS('Reg. neplaniranih prekida'!S:S,'Reg. neplaniranih prekida'!B:B,Mreze!C$8,'Reg. neplaniranih prekida'!G:G,'Uzroci prekida'!E$15))/C30,0)</f>
        <v>0</v>
      </c>
      <c r="T30" s="123">
        <f>IF(B30&lt;&gt;"",(SUMIFS('Reg. neplaniranih prekida'!T:T,'Reg. neplaniranih prekida'!B:B,Mreze!C33,'Reg. neplaniranih prekida'!G:G,'Uzroci prekida'!E$16)+C30*SUMIFS('Reg. neplaniranih prekida'!S:S,'Reg. neplaniranih prekida'!B:B,Mreze!C$8,'Reg. neplaniranih prekida'!G:G,'Uzroci prekida'!E$16))/C30,0)</f>
        <v>0</v>
      </c>
      <c r="U30" s="215">
        <f>IF('Pokazatelji kvaliteta isporuke'!F$15&gt;0,IF(O30&lt;&gt;"", O30/'Pokazatelji kvaliteta isporuke'!F$15,0),0)</f>
        <v>0</v>
      </c>
      <c r="V30" s="123">
        <f t="shared" si="7"/>
        <v>0</v>
      </c>
      <c r="W30" s="23">
        <f>IF(B30&lt;&gt;"",SUMIF('Reg.Visa sila'!B:B, Mreze!C33, 'Reg.Visa sila'!R:R)+SUMIF('Reg.Visa sila'!B:B, Mreze!C$8, 'Reg.Visa sila'!R:R),0)</f>
        <v>0</v>
      </c>
      <c r="X30" s="23">
        <f>IF(B30&lt;&gt;"",SUMIF('Reg.Visa sila'!B:B,Mreze!C33,'Reg.Visa sila'!S:S)+SUMIF('Reg.Visa sila'!B:B,Mreze!C$8,'Reg.Visa sila'!S:S),0)</f>
        <v>0</v>
      </c>
      <c r="Y30" s="122">
        <f>IF(B30&lt;&gt;"",(SUMIFS('Reg.Visa sila'!E:E, 'Reg.Visa sila'!B:B, Mreze!C33)+C30*SUMIFS('Reg.Visa sila'!R:R, 'Reg.Visa sila'!B:B, Mreze!C$8, 'Reg.Visa sila'!G:G, visa1))/C30,0)</f>
        <v>0</v>
      </c>
      <c r="Z30" s="122">
        <f>IF(B30&lt;&gt;"",(SUMIFS('Reg.Visa sila'!T:T, 'Reg.Visa sila'!B:B, Mreze!C33)+C30*SUMIFS('Reg.Visa sila'!S:S,'Reg.Visa sila'!B:B,Mreze!C$8,'Reg.Visa sila'!G:G,visa1))/C30,0)</f>
        <v>0</v>
      </c>
      <c r="AA30" s="125">
        <f>IF(B30&lt;&gt;"",SUMIF('Reg. planiranih prekida'!B:B, Mreze!C33, 'Reg. planiranih prekida'!C:C)+SUMIF('Reg. planiranih prekida'!B:B, Mreze!C$8, 'Reg. planiranih prekida'!C:C),0)</f>
        <v>0</v>
      </c>
      <c r="AB30" s="125">
        <f>IF(B30&lt;&gt;"",SUMIF('Reg. planiranih prekida'!B:B,Mreze!C33,'Reg. planiranih prekida'!T:T)+SUMIF('Reg. planiranih prekida'!B:B,Mreze!C$8,'Reg. planiranih prekida'!T:T),0)</f>
        <v>0</v>
      </c>
      <c r="AC30" s="122">
        <f>IF(B30&lt;&gt;"",(SUMIFS('Reg. planiranih prekida'!E:E, 'Reg. planiranih prekida'!B:B, Mreze!C33, 'Reg. planiranih prekida'!G:G, 'Uzroci prekida'!E$8)+C30*SUMIFS('Reg. planiranih prekida'!S:S, 'Reg. planiranih prekida'!B:B, Mreze!C$8, 'Reg. planiranih prekida'!G:G, 'Uzroci prekida'!E$8))/C30,0)</f>
        <v>0</v>
      </c>
      <c r="AD30" s="122">
        <f>IF(B30&lt;&gt;"",(SUMIFS('Reg. planiranih prekida'!E:E, 'Reg. planiranih prekida'!B:B, Mreze!C33, 'Reg. planiranih prekida'!G:G, 'Uzroci prekida'!E$9)+C30*SUMIFS('Reg. planiranih prekida'!S:S, 'Reg. planiranih prekida'!B:B, Mreze!C$8, 'Reg. planiranih prekida'!G:G, 'Uzroci prekida'!E$9))/C30,0)</f>
        <v>0</v>
      </c>
      <c r="AE30" s="122">
        <f>IF(B30&lt;&gt;"",(SUMIFS('Reg. planiranih prekida'!E:E, 'Reg. planiranih prekida'!B:B, Mreze!C33, 'Reg. planiranih prekida'!G:G, 'Uzroci prekida'!E$10)+C30*SUMIFS('Reg. planiranih prekida'!S:S, 'Reg. planiranih prekida'!B:B, Mreze!C$8, 'Reg. planiranih prekida'!G:G, 'Uzroci prekida'!E$10))/C30,0)</f>
        <v>0</v>
      </c>
      <c r="AF30" s="122">
        <f>IF(B30&lt;&gt;"",(SUMIFS('Reg. planiranih prekida'!E:E, 'Reg. planiranih prekida'!B:B, Mreze!C33, 'Reg. planiranih prekida'!G:G, 'Uzroci prekida'!E$11)+C30*SUMIFS('Reg. planiranih prekida'!S:S, 'Reg. planiranih prekida'!B:B, Mreze!C$8, 'Reg. planiranih prekida'!G:G, 'Uzroci prekida'!E$11))/C30,0)</f>
        <v>0</v>
      </c>
      <c r="AG30" s="215">
        <f>IF('Pokazatelji kvaliteta isporuke'!G$15&gt;0,IF(V30&lt;&gt;"", V30/'Pokazatelji kvaliteta isporuke'!G$15,0),0)</f>
        <v>0</v>
      </c>
      <c r="AH30" s="122">
        <f t="shared" si="8"/>
        <v>0</v>
      </c>
      <c r="AI30" s="123">
        <f>IF(B30&lt;&gt;"",(SUMIFS('Reg. planiranih prekida'!U:U, 'Reg. planiranih prekida'!B:B, Mreze!C33, 'Reg. planiranih prekida'!G:G, 'Uzroci prekida'!E$8)+C30*SUMIFS('Reg. planiranih prekida'!T:T,'Reg. planiranih prekida'!B:B,Mreze!C$8,'Reg. planiranih prekida'!G:G,'Uzroci prekida'!E$8))/C30,0)</f>
        <v>0</v>
      </c>
      <c r="AJ30" s="123">
        <f>IF(B30&lt;&gt;"",(SUMIFS('Reg. planiranih prekida'!U:U, 'Reg. planiranih prekida'!B:B, Mreze!C33, 'Reg. planiranih prekida'!G:G, 'Uzroci prekida'!E$9)+C30*SUMIFS('Reg. planiranih prekida'!T:T,'Reg. planiranih prekida'!B:B,Mreze!C$8,'Reg. planiranih prekida'!G:G,'Uzroci prekida'!E$9))/C30,0)</f>
        <v>0</v>
      </c>
      <c r="AK30" s="123">
        <f>IF(B30&lt;&gt;"",(SUMIFS('Reg. planiranih prekida'!U:U, 'Reg. planiranih prekida'!B:B, Mreze!C33, 'Reg. planiranih prekida'!G:G, 'Uzroci prekida'!E$10)+C30*SUMIFS('Reg. planiranih prekida'!T:T,'Reg. planiranih prekida'!B:B,Mreze!C$8,'Reg. planiranih prekida'!G:G,'Uzroci prekida'!E$10))/C30,0)</f>
        <v>0</v>
      </c>
      <c r="AL30" s="123">
        <f>IF(B30&lt;&gt;"",(SUMIFS('Reg. planiranih prekida'!U:U, 'Reg. planiranih prekida'!B:B, Mreze!C33, 'Reg. planiranih prekida'!G:G, 'Uzroci prekida'!E$11)+C30*SUMIFS('Reg. planiranih prekida'!T:T,'Reg. planiranih prekida'!B:B,Mreze!C$8,'Reg. planiranih prekida'!G:G,'Uzroci prekida'!E$11))/C30,0)</f>
        <v>0</v>
      </c>
      <c r="AM30" s="215">
        <f>IF('Pokazatelji kvaliteta isporuke'!F$30,IF(AH30&lt;&gt;"", AH30/'Pokazatelji kvaliteta isporuke'!F$30,0),0)</f>
        <v>0</v>
      </c>
      <c r="AN30" s="123">
        <f t="shared" si="9"/>
        <v>0</v>
      </c>
      <c r="AO30" s="216">
        <f>IF('Pokazatelji kvaliteta isporuke'!G$30&gt;0,IF(AN30&lt;&gt;"", AN30/'Pokazatelji kvaliteta isporuke'!G$30,""),0)</f>
        <v>0</v>
      </c>
      <c r="AP30" s="203"/>
    </row>
    <row r="31" spans="1:42" x14ac:dyDescent="0.25">
      <c r="A31" s="107">
        <f t="shared" si="10"/>
        <v>26</v>
      </c>
      <c r="B31" s="43" t="str">
        <f>IF(Mreze!B34&lt;&gt;"",Mreze!B34,"")</f>
        <v/>
      </c>
      <c r="C31" s="108">
        <f>Mreze!F34</f>
        <v>0</v>
      </c>
      <c r="D31" s="108">
        <f t="shared" si="1"/>
        <v>0</v>
      </c>
      <c r="E31" s="108">
        <f t="shared" si="2"/>
        <v>0</v>
      </c>
      <c r="F31" s="115">
        <f t="shared" si="3"/>
        <v>0</v>
      </c>
      <c r="G31" s="108">
        <f t="shared" si="4"/>
        <v>0</v>
      </c>
      <c r="H31" s="108">
        <f t="shared" si="5"/>
        <v>0</v>
      </c>
      <c r="I31" s="208">
        <f>IF(B31&lt;&gt;"",SUMIF('Reg. neplaniranih prekida'!B:B,Mreze!C34,'Reg. neplaniranih prekida'!S:S)+SUMIF('Reg. neplaniranih prekida'!B:B,Mreze!C$8,'Reg. neplaniranih prekida'!S:S),0)</f>
        <v>0</v>
      </c>
      <c r="J31" s="72">
        <f>IF(B31&lt;&gt;"",(SUMIFS('Reg. neplaniranih prekida'!E:E,'Reg. neplaniranih prekida'!B:B,Mreze!C34,'Reg. neplaniranih prekida'!G:G,'Uzroci prekida'!E$12)+C31*SUMIFS('Reg. neplaniranih prekida'!R:R, 'Reg. neplaniranih prekida'!B:B, Mreze!C$8, 'Reg. neplaniranih prekida'!G:G, 'Uzroci prekida'!E$12))/C31,0)</f>
        <v>0</v>
      </c>
      <c r="K31" s="72">
        <f>IF(B31&lt;&gt;"",(SUMIFS('Reg. neplaniranih prekida'!E:E, 'Reg. neplaniranih prekida'!B:B, Mreze!C34, 'Reg. neplaniranih prekida'!G:G, 'Uzroci prekida'!E$13)+C31*SUMIFS('Reg. neplaniranih prekida'!R:R, 'Reg. neplaniranih prekida'!B:B, Mreze!C$8, 'Reg. neplaniranih prekida'!G:G, 'Uzroci prekida'!E$13))/C31,0)</f>
        <v>0</v>
      </c>
      <c r="L31" s="72">
        <f>IF(B31&lt;&gt;"",(SUMIFS('Reg. neplaniranih prekida'!E:E, 'Reg. neplaniranih prekida'!B:B, Mreze!C34, 'Reg. neplaniranih prekida'!G:G, 'Uzroci prekida'!E$14)+C31*SUMIFS('Reg. neplaniranih prekida'!R:R, 'Reg. neplaniranih prekida'!B:B, Mreze!C$8, 'Reg. neplaniranih prekida'!G:G, 'Uzroci prekida'!E$14))/C31,0)</f>
        <v>0</v>
      </c>
      <c r="M31" s="72">
        <f>IF(B31&lt;&gt;"",(SUMIFS('Reg. neplaniranih prekida'!E:E, 'Reg. neplaniranih prekida'!B:B, Mreze!C34, 'Reg. neplaniranih prekida'!G:G, 'Uzroci prekida'!E$15)+C31*SUMIFS('Reg. neplaniranih prekida'!R:R, 'Reg. neplaniranih prekida'!B:B, Mreze!C$8, 'Reg. neplaniranih prekida'!G:G, 'Uzroci prekida'!E$15))/C31,0)</f>
        <v>0</v>
      </c>
      <c r="N31" s="72">
        <f>IF(B31&lt;&gt;"",(SUMIFS('Reg. neplaniranih prekida'!E:E, 'Reg. neplaniranih prekida'!B:B, Mreze!C34, 'Reg. neplaniranih prekida'!G:G, 'Uzroci prekida'!E$16)+C31*SUMIFS('Reg. neplaniranih prekida'!R:R, 'Reg. neplaniranih prekida'!B:B, Mreze!C$8, 'Reg. neplaniranih prekida'!G:G, 'Uzroci prekida'!E$16))/C31,0)</f>
        <v>0</v>
      </c>
      <c r="O31" s="122">
        <f t="shared" si="6"/>
        <v>0</v>
      </c>
      <c r="P31" s="123">
        <f>IF(B31&lt;&gt;"",(SUMIFS('Reg. neplaniranih prekida'!T:T,'Reg. neplaniranih prekida'!B:B,Mreze!C34,'Reg. neplaniranih prekida'!G:G,'Uzroci prekida'!E$12)+C31*SUMIFS('Reg. neplaniranih prekida'!S:S,'Reg. neplaniranih prekida'!B:B,Mreze!C$8,'Reg. neplaniranih prekida'!G:G,'Uzroci prekida'!E$12))/C31,0)</f>
        <v>0</v>
      </c>
      <c r="Q31" s="123">
        <f>IF(B31&lt;&gt;"",(SUMIFS('Reg. neplaniranih prekida'!T:T,'Reg. neplaniranih prekida'!B:B,Mreze!C34,'Reg. neplaniranih prekida'!G:G,'Uzroci prekida'!E$13)+C31*SUMIFS('Reg. neplaniranih prekida'!S:S,'Reg. neplaniranih prekida'!B:B,Mreze!C$8,'Reg. neplaniranih prekida'!G:G,'Uzroci prekida'!E$13))/C31,0)</f>
        <v>0</v>
      </c>
      <c r="R31" s="123">
        <f>IF(B31&lt;&gt;"",(SUMIFS('Reg. neplaniranih prekida'!T:T,'Reg. neplaniranih prekida'!B:B,Mreze!C34,'Reg. neplaniranih prekida'!G:G,'Uzroci prekida'!E$14)+C31*SUMIFS('Reg. neplaniranih prekida'!S:S,'Reg. neplaniranih prekida'!B:B,Mreze!C$8,'Reg. neplaniranih prekida'!G:G,'Uzroci prekida'!E$14))/C31,0)</f>
        <v>0</v>
      </c>
      <c r="S31" s="124">
        <f>IF(B31&lt;&gt;"",(SUMIFS('Reg. neplaniranih prekida'!T:T,'Reg. neplaniranih prekida'!B:B,Mreze!C34,'Reg. neplaniranih prekida'!G:G,'Uzroci prekida'!E$15)+C31*SUMIFS('Reg. neplaniranih prekida'!S:S,'Reg. neplaniranih prekida'!B:B,Mreze!C$8,'Reg. neplaniranih prekida'!G:G,'Uzroci prekida'!E$15))/C31,0)</f>
        <v>0</v>
      </c>
      <c r="T31" s="123">
        <f>IF(B31&lt;&gt;"",(SUMIFS('Reg. neplaniranih prekida'!T:T,'Reg. neplaniranih prekida'!B:B,Mreze!C34,'Reg. neplaniranih prekida'!G:G,'Uzroci prekida'!E$16)+C31*SUMIFS('Reg. neplaniranih prekida'!S:S,'Reg. neplaniranih prekida'!B:B,Mreze!C$8,'Reg. neplaniranih prekida'!G:G,'Uzroci prekida'!E$16))/C31,0)</f>
        <v>0</v>
      </c>
      <c r="U31" s="215">
        <f>IF('Pokazatelji kvaliteta isporuke'!F$15&gt;0,IF(O31&lt;&gt;"", O31/'Pokazatelji kvaliteta isporuke'!F$15,0),0)</f>
        <v>0</v>
      </c>
      <c r="V31" s="123">
        <f t="shared" si="7"/>
        <v>0</v>
      </c>
      <c r="W31" s="23">
        <f>IF(B31&lt;&gt;"",SUMIF('Reg.Visa sila'!B:B, Mreze!C34, 'Reg.Visa sila'!R:R)+SUMIF('Reg.Visa sila'!B:B, Mreze!C$8, 'Reg.Visa sila'!R:R),0)</f>
        <v>0</v>
      </c>
      <c r="X31" s="23">
        <f>IF(B31&lt;&gt;"",SUMIF('Reg.Visa sila'!B:B,Mreze!C34,'Reg.Visa sila'!S:S)+SUMIF('Reg.Visa sila'!B:B,Mreze!C$8,'Reg.Visa sila'!S:S),0)</f>
        <v>0</v>
      </c>
      <c r="Y31" s="122">
        <f>IF(B31&lt;&gt;"",(SUMIFS('Reg.Visa sila'!E:E, 'Reg.Visa sila'!B:B, Mreze!C34)+C31*SUMIFS('Reg.Visa sila'!R:R, 'Reg.Visa sila'!B:B, Mreze!C$8, 'Reg.Visa sila'!G:G, visa1))/C31,0)</f>
        <v>0</v>
      </c>
      <c r="Z31" s="122">
        <f>IF(B31&lt;&gt;"",(SUMIFS('Reg.Visa sila'!T:T, 'Reg.Visa sila'!B:B, Mreze!C34)+C31*SUMIFS('Reg.Visa sila'!S:S,'Reg.Visa sila'!B:B,Mreze!C$8,'Reg.Visa sila'!G:G,visa1))/C31,0)</f>
        <v>0</v>
      </c>
      <c r="AA31" s="125">
        <f>IF(B31&lt;&gt;"",SUMIF('Reg. planiranih prekida'!B:B, Mreze!C34, 'Reg. planiranih prekida'!C:C)+SUMIF('Reg. planiranih prekida'!B:B, Mreze!C$8, 'Reg. planiranih prekida'!C:C),0)</f>
        <v>0</v>
      </c>
      <c r="AB31" s="125">
        <f>IF(B31&lt;&gt;"",SUMIF('Reg. planiranih prekida'!B:B,Mreze!C34,'Reg. planiranih prekida'!T:T)+SUMIF('Reg. planiranih prekida'!B:B,Mreze!C$8,'Reg. planiranih prekida'!T:T),0)</f>
        <v>0</v>
      </c>
      <c r="AC31" s="122">
        <f>IF(B31&lt;&gt;"",(SUMIFS('Reg. planiranih prekida'!E:E, 'Reg. planiranih prekida'!B:B, Mreze!C34, 'Reg. planiranih prekida'!G:G, 'Uzroci prekida'!E$8)+C31*SUMIFS('Reg. planiranih prekida'!S:S, 'Reg. planiranih prekida'!B:B, Mreze!C$8, 'Reg. planiranih prekida'!G:G, 'Uzroci prekida'!E$8))/C31,0)</f>
        <v>0</v>
      </c>
      <c r="AD31" s="122">
        <f>IF(B31&lt;&gt;"",(SUMIFS('Reg. planiranih prekida'!E:E, 'Reg. planiranih prekida'!B:B, Mreze!C34, 'Reg. planiranih prekida'!G:G, 'Uzroci prekida'!E$9)+C31*SUMIFS('Reg. planiranih prekida'!S:S, 'Reg. planiranih prekida'!B:B, Mreze!C$8, 'Reg. planiranih prekida'!G:G, 'Uzroci prekida'!E$9))/C31,0)</f>
        <v>0</v>
      </c>
      <c r="AE31" s="122">
        <f>IF(B31&lt;&gt;"",(SUMIFS('Reg. planiranih prekida'!E:E, 'Reg. planiranih prekida'!B:B, Mreze!C34, 'Reg. planiranih prekida'!G:G, 'Uzroci prekida'!E$10)+C31*SUMIFS('Reg. planiranih prekida'!S:S, 'Reg. planiranih prekida'!B:B, Mreze!C$8, 'Reg. planiranih prekida'!G:G, 'Uzroci prekida'!E$10))/C31,0)</f>
        <v>0</v>
      </c>
      <c r="AF31" s="122">
        <f>IF(B31&lt;&gt;"",(SUMIFS('Reg. planiranih prekida'!E:E, 'Reg. planiranih prekida'!B:B, Mreze!C34, 'Reg. planiranih prekida'!G:G, 'Uzroci prekida'!E$11)+C31*SUMIFS('Reg. planiranih prekida'!S:S, 'Reg. planiranih prekida'!B:B, Mreze!C$8, 'Reg. planiranih prekida'!G:G, 'Uzroci prekida'!E$11))/C31,0)</f>
        <v>0</v>
      </c>
      <c r="AG31" s="215">
        <f>IF('Pokazatelji kvaliteta isporuke'!G$15&gt;0,IF(V31&lt;&gt;"", V31/'Pokazatelji kvaliteta isporuke'!G$15,0),0)</f>
        <v>0</v>
      </c>
      <c r="AH31" s="122">
        <f t="shared" si="8"/>
        <v>0</v>
      </c>
      <c r="AI31" s="123">
        <f>IF(B31&lt;&gt;"",(SUMIFS('Reg. planiranih prekida'!U:U, 'Reg. planiranih prekida'!B:B, Mreze!C34, 'Reg. planiranih prekida'!G:G, 'Uzroci prekida'!E$8)+C31*SUMIFS('Reg. planiranih prekida'!T:T,'Reg. planiranih prekida'!B:B,Mreze!C$8,'Reg. planiranih prekida'!G:G,'Uzroci prekida'!E$8))/C31,0)</f>
        <v>0</v>
      </c>
      <c r="AJ31" s="123">
        <f>IF(B31&lt;&gt;"",(SUMIFS('Reg. planiranih prekida'!U:U, 'Reg. planiranih prekida'!B:B, Mreze!C34, 'Reg. planiranih prekida'!G:G, 'Uzroci prekida'!E$9)+C31*SUMIFS('Reg. planiranih prekida'!T:T,'Reg. planiranih prekida'!B:B,Mreze!C$8,'Reg. planiranih prekida'!G:G,'Uzroci prekida'!E$9))/C31,0)</f>
        <v>0</v>
      </c>
      <c r="AK31" s="123">
        <f>IF(B31&lt;&gt;"",(SUMIFS('Reg. planiranih prekida'!U:U, 'Reg. planiranih prekida'!B:B, Mreze!C34, 'Reg. planiranih prekida'!G:G, 'Uzroci prekida'!E$10)+C31*SUMIFS('Reg. planiranih prekida'!T:T,'Reg. planiranih prekida'!B:B,Mreze!C$8,'Reg. planiranih prekida'!G:G,'Uzroci prekida'!E$10))/C31,0)</f>
        <v>0</v>
      </c>
      <c r="AL31" s="123">
        <f>IF(B31&lt;&gt;"",(SUMIFS('Reg. planiranih prekida'!U:U, 'Reg. planiranih prekida'!B:B, Mreze!C34, 'Reg. planiranih prekida'!G:G, 'Uzroci prekida'!E$11)+C31*SUMIFS('Reg. planiranih prekida'!T:T,'Reg. planiranih prekida'!B:B,Mreze!C$8,'Reg. planiranih prekida'!G:G,'Uzroci prekida'!E$11))/C31,0)</f>
        <v>0</v>
      </c>
      <c r="AM31" s="215">
        <f>IF('Pokazatelji kvaliteta isporuke'!F$30,IF(AH31&lt;&gt;"", AH31/'Pokazatelji kvaliteta isporuke'!F$30,0),0)</f>
        <v>0</v>
      </c>
      <c r="AN31" s="123">
        <f t="shared" si="9"/>
        <v>0</v>
      </c>
      <c r="AO31" s="216">
        <f>IF('Pokazatelji kvaliteta isporuke'!G$30&gt;0,IF(AN31&lt;&gt;"", AN31/'Pokazatelji kvaliteta isporuke'!G$30,""),0)</f>
        <v>0</v>
      </c>
      <c r="AP31" s="203"/>
    </row>
    <row r="32" spans="1:42" ht="25.5" x14ac:dyDescent="0.25">
      <c r="A32" s="107">
        <f t="shared" si="10"/>
        <v>27</v>
      </c>
      <c r="B32" s="43" t="str">
        <f>IF(Mreze!B35&lt;&gt;"",Mreze!B35,"")</f>
        <v/>
      </c>
      <c r="C32" s="108">
        <f>Mreze!F35</f>
        <v>0</v>
      </c>
      <c r="D32" s="108">
        <f t="shared" si="1"/>
        <v>0</v>
      </c>
      <c r="E32" s="108">
        <f t="shared" si="2"/>
        <v>0</v>
      </c>
      <c r="F32" s="115">
        <f t="shared" si="3"/>
        <v>0</v>
      </c>
      <c r="G32" s="108">
        <f t="shared" si="4"/>
        <v>0</v>
      </c>
      <c r="H32" s="108">
        <f t="shared" si="5"/>
        <v>0</v>
      </c>
      <c r="I32" s="208">
        <f>IF(B32&lt;&gt;"",SUMIF('Reg. neplaniranih prekida'!B:B,Mreze!C35,'Reg. neplaniranih prekida'!S:S)+SUMIF('Reg. neplaniranih prekida'!B:B,Mreze!C$8,'Reg. neplaniranih prekida'!S:S),0)</f>
        <v>0</v>
      </c>
      <c r="J32" s="72">
        <f>IF(B32&lt;&gt;"",(SUMIFS('Reg. neplaniranih prekida'!E:E,'Reg. neplaniranih prekida'!B:B,Mreze!C35,'Reg. neplaniranih prekida'!G:G,'Uzroci prekida'!E$12)+C32*SUMIFS('Reg. neplaniranih prekida'!R:R, 'Reg. neplaniranih prekida'!B:B, Mreze!C$8, 'Reg. neplaniranih prekida'!G:G, 'Uzroci prekida'!E$12))/C32,0)</f>
        <v>0</v>
      </c>
      <c r="K32" s="72">
        <f>IF(B32&lt;&gt;"",(SUMIFS('Reg. neplaniranih prekida'!E:E, 'Reg. neplaniranih prekida'!B:B, Mreze!C35, 'Reg. neplaniranih prekida'!G:G, 'Uzroci prekida'!E$13)+C32*SUMIFS('Reg. neplaniranih prekida'!R:R, 'Reg. neplaniranih prekida'!B:B, Mreze!C$8, 'Reg. neplaniranih prekida'!G:G, 'Uzroci prekida'!E$13))/C32,0)</f>
        <v>0</v>
      </c>
      <c r="L32" s="72">
        <f>IF(B32&lt;&gt;"",(SUMIFS('Reg. neplaniranih prekida'!E:E, 'Reg. neplaniranih prekida'!B:B, Mreze!C35, 'Reg. neplaniranih prekida'!G:G, 'Uzroci prekida'!E$14)+C32*SUMIFS('Reg. neplaniranih prekida'!R:R, 'Reg. neplaniranih prekida'!B:B, Mreze!C$8, 'Reg. neplaniranih prekida'!G:G, 'Uzroci prekida'!E$14))/C32,0)</f>
        <v>0</v>
      </c>
      <c r="M32" s="72">
        <f>IF(B32&lt;&gt;"",(SUMIFS('Reg. neplaniranih prekida'!E:E, 'Reg. neplaniranih prekida'!B:B, Mreze!C35, 'Reg. neplaniranih prekida'!G:G, 'Uzroci prekida'!E$15)+C32*SUMIFS('Reg. neplaniranih prekida'!R:R, 'Reg. neplaniranih prekida'!B:B, Mreze!C$8, 'Reg. neplaniranih prekida'!G:G, 'Uzroci prekida'!E$15))/C32,0)</f>
        <v>0</v>
      </c>
      <c r="N32" s="72">
        <f>IF(B32&lt;&gt;"",(SUMIFS('Reg. neplaniranih prekida'!E:E, 'Reg. neplaniranih prekida'!B:B, Mreze!C35, 'Reg. neplaniranih prekida'!G:G, 'Uzroci prekida'!E$16)+C32*SUMIFS('Reg. neplaniranih prekida'!R:R, 'Reg. neplaniranih prekida'!B:B, Mreze!C$8, 'Reg. neplaniranih prekida'!G:G, 'Uzroci prekida'!E$16))/C32,0)</f>
        <v>0</v>
      </c>
      <c r="O32" s="122">
        <f t="shared" si="6"/>
        <v>0</v>
      </c>
      <c r="P32" s="123">
        <f>IF(B32&lt;&gt;"",(SUMIFS('Reg. neplaniranih prekida'!T:T,'Reg. neplaniranih prekida'!B:B,Mreze!C35,'Reg. neplaniranih prekida'!G:G,'Uzroci prekida'!E$12)+C32*SUMIFS('Reg. neplaniranih prekida'!S:S,'Reg. neplaniranih prekida'!B:B,Mreze!C$8,'Reg. neplaniranih prekida'!G:G,'Uzroci prekida'!E$12))/C32,0)</f>
        <v>0</v>
      </c>
      <c r="Q32" s="123">
        <f>IF(B32&lt;&gt;"",(SUMIFS('Reg. neplaniranih prekida'!T:T,'Reg. neplaniranih prekida'!B:B,Mreze!C35,'Reg. neplaniranih prekida'!G:G,'Uzroci prekida'!E$13)+C32*SUMIFS('Reg. neplaniranih prekida'!S:S,'Reg. neplaniranih prekida'!B:B,Mreze!C$8,'Reg. neplaniranih prekida'!G:G,'Uzroci prekida'!E$13))/C32,0)</f>
        <v>0</v>
      </c>
      <c r="R32" s="123">
        <f>IF(B32&lt;&gt;"",(SUMIFS('Reg. neplaniranih prekida'!T:T,'Reg. neplaniranih prekida'!B:B,Mreze!C35,'Reg. neplaniranih prekida'!G:G,'Uzroci prekida'!E$14)+C32*SUMIFS('Reg. neplaniranih prekida'!S:S,'Reg. neplaniranih prekida'!B:B,Mreze!C$8,'Reg. neplaniranih prekida'!G:G,'Uzroci prekida'!E$14))/C32,0)</f>
        <v>0</v>
      </c>
      <c r="S32" s="124">
        <f>IF(B32&lt;&gt;"",(SUMIFS('Reg. neplaniranih prekida'!T:T,'Reg. neplaniranih prekida'!B:B,Mreze!C35,'Reg. neplaniranih prekida'!G:G,'Uzroci prekida'!E$15)+C32*SUMIFS('Reg. neplaniranih prekida'!S:S,'Reg. neplaniranih prekida'!B:B,Mreze!C$8,'Reg. neplaniranih prekida'!G:G,'Uzroci prekida'!E$15))/C32,0)</f>
        <v>0</v>
      </c>
      <c r="T32" s="123">
        <f>IF(B32&lt;&gt;"",(SUMIFS('Reg. neplaniranih prekida'!T:T,'Reg. neplaniranih prekida'!B:B,Mreze!C35,'Reg. neplaniranih prekida'!G:G,'Uzroci prekida'!E$16)+C32*SUMIFS('Reg. neplaniranih prekida'!S:S,'Reg. neplaniranih prekida'!B:B,Mreze!C$8,'Reg. neplaniranih prekida'!G:G,'Uzroci prekida'!E$16))/C32,0)</f>
        <v>0</v>
      </c>
      <c r="U32" s="215">
        <f>IF('Pokazatelji kvaliteta isporuke'!F$15&gt;0,IF(O32&lt;&gt;"", O32/'Pokazatelji kvaliteta isporuke'!F$15,0),0)</f>
        <v>0</v>
      </c>
      <c r="V32" s="123">
        <f t="shared" si="7"/>
        <v>0</v>
      </c>
      <c r="W32" s="23">
        <f>IF(B32&lt;&gt;"",SUMIF('Reg.Visa sila'!B:B, Mreze!C35, 'Reg.Visa sila'!R:R)+SUMIF('Reg.Visa sila'!B:B, Mreze!C$8, 'Reg.Visa sila'!R:R),0)</f>
        <v>0</v>
      </c>
      <c r="X32" s="23">
        <f>IF(B32&lt;&gt;"",SUMIF('Reg.Visa sila'!B:B,Mreze!C35,'Reg.Visa sila'!S:S)+SUMIF('Reg.Visa sila'!B:B,Mreze!C$8,'Reg.Visa sila'!S:S),0)</f>
        <v>0</v>
      </c>
      <c r="Y32" s="122">
        <f>IF(B32&lt;&gt;"",(SUMIFS('Reg.Visa sila'!E:E, 'Reg.Visa sila'!B:B, Mreze!C35)+C32*SUMIFS('Reg.Visa sila'!R:R, 'Reg.Visa sila'!B:B, Mreze!C$8, 'Reg.Visa sila'!G:G, visa1))/C32,0)</f>
        <v>0</v>
      </c>
      <c r="Z32" s="122">
        <f>IF(B32&lt;&gt;"",(SUMIFS('Reg.Visa sila'!T:T, 'Reg.Visa sila'!B:B, Mreze!C35)+C32*SUMIFS('Reg.Visa sila'!S:S,'Reg.Visa sila'!B:B,Mreze!C$8,'Reg.Visa sila'!G:G,visa1))/C32,0)</f>
        <v>0</v>
      </c>
      <c r="AA32" s="125">
        <f>IF(B32&lt;&gt;"",SUMIF('Reg. planiranih prekida'!B:B, Mreze!C35, 'Reg. planiranih prekida'!C:C)+SUMIF('Reg. planiranih prekida'!B:B, Mreze!C$8, 'Reg. planiranih prekida'!C:C),0)</f>
        <v>0</v>
      </c>
      <c r="AB32" s="125">
        <f>IF(B32&lt;&gt;"",SUMIF('Reg. planiranih prekida'!B:B,Mreze!C35,'Reg. planiranih prekida'!T:T)+SUMIF('Reg. planiranih prekida'!B:B,Mreze!C$8,'Reg. planiranih prekida'!T:T),0)</f>
        <v>0</v>
      </c>
      <c r="AC32" s="122">
        <f>IF(B32&lt;&gt;"",(SUMIFS('Reg. planiranih prekida'!E:E, 'Reg. planiranih prekida'!B:B, Mreze!C35, 'Reg. planiranih prekida'!G:G, 'Uzroci prekida'!E$8)+C32*SUMIFS('Reg. planiranih prekida'!S:S, 'Reg. planiranih prekida'!B:B, Mreze!C$8, 'Reg. planiranih prekida'!G:G, 'Uzroci prekida'!E$8))/C32,0)</f>
        <v>0</v>
      </c>
      <c r="AD32" s="122">
        <f>IF(B32&lt;&gt;"",(SUMIFS('Reg. planiranih prekida'!E:E, 'Reg. planiranih prekida'!B:B, Mreze!C35, 'Reg. planiranih prekida'!G:G, 'Uzroci prekida'!E$9)+C32*SUMIFS('Reg. planiranih prekida'!S:S, 'Reg. planiranih prekida'!B:B, Mreze!C$8, 'Reg. planiranih prekida'!G:G, 'Uzroci prekida'!E$9))/C32,0)</f>
        <v>0</v>
      </c>
      <c r="AE32" s="122">
        <f>IF(B32&lt;&gt;"",(SUMIFS('Reg. planiranih prekida'!E:E, 'Reg. planiranih prekida'!B:B, Mreze!C35, 'Reg. planiranih prekida'!G:G, 'Uzroci prekida'!E$10)+C32*SUMIFS('Reg. planiranih prekida'!S:S, 'Reg. planiranih prekida'!B:B, Mreze!C$8, 'Reg. planiranih prekida'!G:G, 'Uzroci prekida'!E$10))/C32,0)</f>
        <v>0</v>
      </c>
      <c r="AF32" s="122">
        <f>IF(B32&lt;&gt;"",(SUMIFS('Reg. planiranih prekida'!E:E, 'Reg. planiranih prekida'!B:B, Mreze!C35, 'Reg. planiranih prekida'!G:G, 'Uzroci prekida'!E$11)+C32*SUMIFS('Reg. planiranih prekida'!S:S, 'Reg. planiranih prekida'!B:B, Mreze!C$8, 'Reg. planiranih prekida'!G:G, 'Uzroci prekida'!E$11))/C32,0)</f>
        <v>0</v>
      </c>
      <c r="AG32" s="215">
        <f>IF('Pokazatelji kvaliteta isporuke'!G$15&gt;0,IF(V32&lt;&gt;"", V32/'Pokazatelji kvaliteta isporuke'!G$15,0),0)</f>
        <v>0</v>
      </c>
      <c r="AH32" s="122">
        <f t="shared" si="8"/>
        <v>0</v>
      </c>
      <c r="AI32" s="123">
        <f>IF(B32&lt;&gt;"",(SUMIFS('Reg. planiranih prekida'!U:U, 'Reg. planiranih prekida'!B:B, Mreze!C35, 'Reg. planiranih prekida'!G:G, 'Uzroci prekida'!E$8)+C32*SUMIFS('Reg. planiranih prekida'!T:T,'Reg. planiranih prekida'!B:B,Mreze!C$8,'Reg. planiranih prekida'!G:G,'Uzroci prekida'!E$8))/C32,0)</f>
        <v>0</v>
      </c>
      <c r="AJ32" s="123">
        <f>IF(B32&lt;&gt;"",(SUMIFS('Reg. planiranih prekida'!U:U, 'Reg. planiranih prekida'!B:B, Mreze!C35, 'Reg. planiranih prekida'!G:G, 'Uzroci prekida'!E$9)+C32*SUMIFS('Reg. planiranih prekida'!T:T,'Reg. planiranih prekida'!B:B,Mreze!C$8,'Reg. planiranih prekida'!G:G,'Uzroci prekida'!E$9))/C32,0)</f>
        <v>0</v>
      </c>
      <c r="AK32" s="123">
        <f>IF(B32&lt;&gt;"",(SUMIFS('Reg. planiranih prekida'!U:U, 'Reg. planiranih prekida'!B:B, Mreze!C35, 'Reg. planiranih prekida'!G:G, 'Uzroci prekida'!E$10)+C32*SUMIFS('Reg. planiranih prekida'!T:T,'Reg. planiranih prekida'!B:B,Mreze!C$8,'Reg. planiranih prekida'!G:G,'Uzroci prekida'!E$10))/C32,0)</f>
        <v>0</v>
      </c>
      <c r="AL32" s="123">
        <f>IF(B32&lt;&gt;"",(SUMIFS('Reg. planiranih prekida'!U:U, 'Reg. planiranih prekida'!B:B, Mreze!C35, 'Reg. planiranih prekida'!G:G, 'Uzroci prekida'!E$11)+C32*SUMIFS('Reg. planiranih prekida'!T:T,'Reg. planiranih prekida'!B:B,Mreze!C$8,'Reg. planiranih prekida'!G:G,'Uzroci prekida'!E$11))/C32,0)</f>
        <v>0</v>
      </c>
      <c r="AM32" s="215">
        <f>IF('Pokazatelji kvaliteta isporuke'!F$30,IF(AH32&lt;&gt;"", AH32/'Pokazatelji kvaliteta isporuke'!F$30,0),0)</f>
        <v>0</v>
      </c>
      <c r="AN32" s="123">
        <f t="shared" si="9"/>
        <v>0</v>
      </c>
      <c r="AO32" s="216">
        <f>IF('Pokazatelji kvaliteta isporuke'!G$30&gt;0,IF(AN32&lt;&gt;"", AN32/'Pokazatelji kvaliteta isporuke'!G$30,""),0)</f>
        <v>0</v>
      </c>
      <c r="AP32" s="203"/>
    </row>
    <row r="33" spans="1:42" x14ac:dyDescent="0.25">
      <c r="A33" s="107">
        <f t="shared" si="10"/>
        <v>28</v>
      </c>
      <c r="B33" s="43" t="str">
        <f>IF(Mreze!B36&lt;&gt;"",Mreze!B36,"")</f>
        <v/>
      </c>
      <c r="C33" s="108">
        <f>Mreze!F36</f>
        <v>0</v>
      </c>
      <c r="D33" s="108">
        <f t="shared" si="1"/>
        <v>0</v>
      </c>
      <c r="E33" s="108">
        <f t="shared" si="2"/>
        <v>0</v>
      </c>
      <c r="F33" s="115">
        <f t="shared" si="3"/>
        <v>0</v>
      </c>
      <c r="G33" s="108">
        <f t="shared" si="4"/>
        <v>0</v>
      </c>
      <c r="H33" s="108">
        <f t="shared" si="5"/>
        <v>0</v>
      </c>
      <c r="I33" s="208">
        <f>IF(B33&lt;&gt;"",SUMIF('Reg. neplaniranih prekida'!B:B,Mreze!C36,'Reg. neplaniranih prekida'!S:S)+SUMIF('Reg. neplaniranih prekida'!B:B,Mreze!C$8,'Reg. neplaniranih prekida'!S:S),0)</f>
        <v>0</v>
      </c>
      <c r="J33" s="72">
        <f>IF(B33&lt;&gt;"",(SUMIFS('Reg. neplaniranih prekida'!E:E,'Reg. neplaniranih prekida'!B:B,Mreze!C36,'Reg. neplaniranih prekida'!G:G,'Uzroci prekida'!E$12)+C33*SUMIFS('Reg. neplaniranih prekida'!R:R, 'Reg. neplaniranih prekida'!B:B, Mreze!C$8, 'Reg. neplaniranih prekida'!G:G, 'Uzroci prekida'!E$12))/C33,0)</f>
        <v>0</v>
      </c>
      <c r="K33" s="72">
        <f>IF(B33&lt;&gt;"",(SUMIFS('Reg. neplaniranih prekida'!E:E, 'Reg. neplaniranih prekida'!B:B, Mreze!C36, 'Reg. neplaniranih prekida'!G:G, 'Uzroci prekida'!E$13)+C33*SUMIFS('Reg. neplaniranih prekida'!R:R, 'Reg. neplaniranih prekida'!B:B, Mreze!C$8, 'Reg. neplaniranih prekida'!G:G, 'Uzroci prekida'!E$13))/C33,0)</f>
        <v>0</v>
      </c>
      <c r="L33" s="72">
        <f>IF(B33&lt;&gt;"",(SUMIFS('Reg. neplaniranih prekida'!E:E, 'Reg. neplaniranih prekida'!B:B, Mreze!C36, 'Reg. neplaniranih prekida'!G:G, 'Uzroci prekida'!E$14)+C33*SUMIFS('Reg. neplaniranih prekida'!R:R, 'Reg. neplaniranih prekida'!B:B, Mreze!C$8, 'Reg. neplaniranih prekida'!G:G, 'Uzroci prekida'!E$14))/C33,0)</f>
        <v>0</v>
      </c>
      <c r="M33" s="72">
        <f>IF(B33&lt;&gt;"",(SUMIFS('Reg. neplaniranih prekida'!E:E, 'Reg. neplaniranih prekida'!B:B, Mreze!C36, 'Reg. neplaniranih prekida'!G:G, 'Uzroci prekida'!E$15)+C33*SUMIFS('Reg. neplaniranih prekida'!R:R, 'Reg. neplaniranih prekida'!B:B, Mreze!C$8, 'Reg. neplaniranih prekida'!G:G, 'Uzroci prekida'!E$15))/C33,0)</f>
        <v>0</v>
      </c>
      <c r="N33" s="72">
        <f>IF(B33&lt;&gt;"",(SUMIFS('Reg. neplaniranih prekida'!E:E, 'Reg. neplaniranih prekida'!B:B, Mreze!C36, 'Reg. neplaniranih prekida'!G:G, 'Uzroci prekida'!E$16)+C33*SUMIFS('Reg. neplaniranih prekida'!R:R, 'Reg. neplaniranih prekida'!B:B, Mreze!C$8, 'Reg. neplaniranih prekida'!G:G, 'Uzroci prekida'!E$16))/C33,0)</f>
        <v>0</v>
      </c>
      <c r="O33" s="122">
        <f t="shared" si="6"/>
        <v>0</v>
      </c>
      <c r="P33" s="123">
        <f>IF(B33&lt;&gt;"",(SUMIFS('Reg. neplaniranih prekida'!T:T,'Reg. neplaniranih prekida'!B:B,Mreze!C36,'Reg. neplaniranih prekida'!G:G,'Uzroci prekida'!E$12)+C33*SUMIFS('Reg. neplaniranih prekida'!S:S,'Reg. neplaniranih prekida'!B:B,Mreze!C$8,'Reg. neplaniranih prekida'!G:G,'Uzroci prekida'!E$12))/C33,0)</f>
        <v>0</v>
      </c>
      <c r="Q33" s="123">
        <f>IF(B33&lt;&gt;"",(SUMIFS('Reg. neplaniranih prekida'!T:T,'Reg. neplaniranih prekida'!B:B,Mreze!C36,'Reg. neplaniranih prekida'!G:G,'Uzroci prekida'!E$13)+C33*SUMIFS('Reg. neplaniranih prekida'!S:S,'Reg. neplaniranih prekida'!B:B,Mreze!C$8,'Reg. neplaniranih prekida'!G:G,'Uzroci prekida'!E$13))/C33,0)</f>
        <v>0</v>
      </c>
      <c r="R33" s="123">
        <f>IF(B33&lt;&gt;"",(SUMIFS('Reg. neplaniranih prekida'!T:T,'Reg. neplaniranih prekida'!B:B,Mreze!C36,'Reg. neplaniranih prekida'!G:G,'Uzroci prekida'!E$14)+C33*SUMIFS('Reg. neplaniranih prekida'!S:S,'Reg. neplaniranih prekida'!B:B,Mreze!C$8,'Reg. neplaniranih prekida'!G:G,'Uzroci prekida'!E$14))/C33,0)</f>
        <v>0</v>
      </c>
      <c r="S33" s="124">
        <f>IF(B33&lt;&gt;"",(SUMIFS('Reg. neplaniranih prekida'!T:T,'Reg. neplaniranih prekida'!B:B,Mreze!C36,'Reg. neplaniranih prekida'!G:G,'Uzroci prekida'!E$15)+C33*SUMIFS('Reg. neplaniranih prekida'!S:S,'Reg. neplaniranih prekida'!B:B,Mreze!C$8,'Reg. neplaniranih prekida'!G:G,'Uzroci prekida'!E$15))/C33,0)</f>
        <v>0</v>
      </c>
      <c r="T33" s="123">
        <f>IF(B33&lt;&gt;"",(SUMIFS('Reg. neplaniranih prekida'!T:T,'Reg. neplaniranih prekida'!B:B,Mreze!C36,'Reg. neplaniranih prekida'!G:G,'Uzroci prekida'!E$16)+C33*SUMIFS('Reg. neplaniranih prekida'!S:S,'Reg. neplaniranih prekida'!B:B,Mreze!C$8,'Reg. neplaniranih prekida'!G:G,'Uzroci prekida'!E$16))/C33,0)</f>
        <v>0</v>
      </c>
      <c r="U33" s="215">
        <f>IF('Pokazatelji kvaliteta isporuke'!F$15&gt;0,IF(O33&lt;&gt;"", O33/'Pokazatelji kvaliteta isporuke'!F$15,0),0)</f>
        <v>0</v>
      </c>
      <c r="V33" s="123">
        <f t="shared" si="7"/>
        <v>0</v>
      </c>
      <c r="W33" s="23">
        <f>IF(B33&lt;&gt;"",SUMIF('Reg.Visa sila'!B:B, Mreze!C36, 'Reg.Visa sila'!R:R)+SUMIF('Reg.Visa sila'!B:B, Mreze!C$8, 'Reg.Visa sila'!R:R),0)</f>
        <v>0</v>
      </c>
      <c r="X33" s="23">
        <f>IF(B33&lt;&gt;"",SUMIF('Reg.Visa sila'!B:B,Mreze!C36,'Reg.Visa sila'!S:S)+SUMIF('Reg.Visa sila'!B:B,Mreze!C$8,'Reg.Visa sila'!S:S),0)</f>
        <v>0</v>
      </c>
      <c r="Y33" s="122">
        <f>IF(B33&lt;&gt;"",(SUMIFS('Reg.Visa sila'!E:E, 'Reg.Visa sila'!B:B, Mreze!C36)+C33*SUMIFS('Reg.Visa sila'!R:R, 'Reg.Visa sila'!B:B, Mreze!C$8, 'Reg.Visa sila'!G:G, visa1))/C33,0)</f>
        <v>0</v>
      </c>
      <c r="Z33" s="122">
        <f>IF(B33&lt;&gt;"",(SUMIFS('Reg.Visa sila'!T:T, 'Reg.Visa sila'!B:B, Mreze!C36)+C33*SUMIFS('Reg.Visa sila'!S:S,'Reg.Visa sila'!B:B,Mreze!C$8,'Reg.Visa sila'!G:G,visa1))/C33,0)</f>
        <v>0</v>
      </c>
      <c r="AA33" s="125">
        <f>IF(B33&lt;&gt;"",SUMIF('Reg. planiranih prekida'!B:B, Mreze!C36, 'Reg. planiranih prekida'!C:C)+SUMIF('Reg. planiranih prekida'!B:B, Mreze!C$8, 'Reg. planiranih prekida'!C:C),0)</f>
        <v>0</v>
      </c>
      <c r="AB33" s="125">
        <f>IF(B33&lt;&gt;"",SUMIF('Reg. planiranih prekida'!B:B,Mreze!C36,'Reg. planiranih prekida'!T:T)+SUMIF('Reg. planiranih prekida'!B:B,Mreze!C$8,'Reg. planiranih prekida'!T:T),0)</f>
        <v>0</v>
      </c>
      <c r="AC33" s="122">
        <f>IF(B33&lt;&gt;"",(SUMIFS('Reg. planiranih prekida'!E:E, 'Reg. planiranih prekida'!B:B, Mreze!C36, 'Reg. planiranih prekida'!G:G, 'Uzroci prekida'!E$8)+C33*SUMIFS('Reg. planiranih prekida'!S:S, 'Reg. planiranih prekida'!B:B, Mreze!C$8, 'Reg. planiranih prekida'!G:G, 'Uzroci prekida'!E$8))/C33,0)</f>
        <v>0</v>
      </c>
      <c r="AD33" s="122">
        <f>IF(B33&lt;&gt;"",(SUMIFS('Reg. planiranih prekida'!E:E, 'Reg. planiranih prekida'!B:B, Mreze!C36, 'Reg. planiranih prekida'!G:G, 'Uzroci prekida'!E$9)+C33*SUMIFS('Reg. planiranih prekida'!S:S, 'Reg. planiranih prekida'!B:B, Mreze!C$8, 'Reg. planiranih prekida'!G:G, 'Uzroci prekida'!E$9))/C33,0)</f>
        <v>0</v>
      </c>
      <c r="AE33" s="122">
        <f>IF(B33&lt;&gt;"",(SUMIFS('Reg. planiranih prekida'!E:E, 'Reg. planiranih prekida'!B:B, Mreze!C36, 'Reg. planiranih prekida'!G:G, 'Uzroci prekida'!E$10)+C33*SUMIFS('Reg. planiranih prekida'!S:S, 'Reg. planiranih prekida'!B:B, Mreze!C$8, 'Reg. planiranih prekida'!G:G, 'Uzroci prekida'!E$10))/C33,0)</f>
        <v>0</v>
      </c>
      <c r="AF33" s="122">
        <f>IF(B33&lt;&gt;"",(SUMIFS('Reg. planiranih prekida'!E:E, 'Reg. planiranih prekida'!B:B, Mreze!C36, 'Reg. planiranih prekida'!G:G, 'Uzroci prekida'!E$11)+C33*SUMIFS('Reg. planiranih prekida'!S:S, 'Reg. planiranih prekida'!B:B, Mreze!C$8, 'Reg. planiranih prekida'!G:G, 'Uzroci prekida'!E$11))/C33,0)</f>
        <v>0</v>
      </c>
      <c r="AG33" s="215">
        <f>IF('Pokazatelji kvaliteta isporuke'!G$15&gt;0,IF(V33&lt;&gt;"", V33/'Pokazatelji kvaliteta isporuke'!G$15,0),0)</f>
        <v>0</v>
      </c>
      <c r="AH33" s="122">
        <f t="shared" si="8"/>
        <v>0</v>
      </c>
      <c r="AI33" s="123">
        <f>IF(B33&lt;&gt;"",(SUMIFS('Reg. planiranih prekida'!U:U, 'Reg. planiranih prekida'!B:B, Mreze!C36, 'Reg. planiranih prekida'!G:G, 'Uzroci prekida'!E$8)+C33*SUMIFS('Reg. planiranih prekida'!T:T,'Reg. planiranih prekida'!B:B,Mreze!C$8,'Reg. planiranih prekida'!G:G,'Uzroci prekida'!E$8))/C33,0)</f>
        <v>0</v>
      </c>
      <c r="AJ33" s="123">
        <f>IF(B33&lt;&gt;"",(SUMIFS('Reg. planiranih prekida'!U:U, 'Reg. planiranih prekida'!B:B, Mreze!C36, 'Reg. planiranih prekida'!G:G, 'Uzroci prekida'!E$9)+C33*SUMIFS('Reg. planiranih prekida'!T:T,'Reg. planiranih prekida'!B:B,Mreze!C$8,'Reg. planiranih prekida'!G:G,'Uzroci prekida'!E$9))/C33,0)</f>
        <v>0</v>
      </c>
      <c r="AK33" s="123">
        <f>IF(B33&lt;&gt;"",(SUMIFS('Reg. planiranih prekida'!U:U, 'Reg. planiranih prekida'!B:B, Mreze!C36, 'Reg. planiranih prekida'!G:G, 'Uzroci prekida'!E$10)+C33*SUMIFS('Reg. planiranih prekida'!T:T,'Reg. planiranih prekida'!B:B,Mreze!C$8,'Reg. planiranih prekida'!G:G,'Uzroci prekida'!E$10))/C33,0)</f>
        <v>0</v>
      </c>
      <c r="AL33" s="123">
        <f>IF(B33&lt;&gt;"",(SUMIFS('Reg. planiranih prekida'!U:U, 'Reg. planiranih prekida'!B:B, Mreze!C36, 'Reg. planiranih prekida'!G:G, 'Uzroci prekida'!E$11)+C33*SUMIFS('Reg. planiranih prekida'!T:T,'Reg. planiranih prekida'!B:B,Mreze!C$8,'Reg. planiranih prekida'!G:G,'Uzroci prekida'!E$11))/C33,0)</f>
        <v>0</v>
      </c>
      <c r="AM33" s="215">
        <f>IF('Pokazatelji kvaliteta isporuke'!F$30,IF(AH33&lt;&gt;"", AH33/'Pokazatelji kvaliteta isporuke'!F$30,0),0)</f>
        <v>0</v>
      </c>
      <c r="AN33" s="123">
        <f t="shared" si="9"/>
        <v>0</v>
      </c>
      <c r="AO33" s="216">
        <f>IF('Pokazatelji kvaliteta isporuke'!G$30&gt;0,IF(AN33&lt;&gt;"", AN33/'Pokazatelji kvaliteta isporuke'!G$30,""),0)</f>
        <v>0</v>
      </c>
      <c r="AP33" s="203"/>
    </row>
    <row r="34" spans="1:42" ht="25.5" x14ac:dyDescent="0.25">
      <c r="A34" s="107">
        <f t="shared" si="10"/>
        <v>29</v>
      </c>
      <c r="B34" s="43" t="str">
        <f>IF(Mreze!B37&lt;&gt;"",Mreze!B37,"")</f>
        <v/>
      </c>
      <c r="C34" s="108">
        <f>Mreze!F37</f>
        <v>0</v>
      </c>
      <c r="D34" s="108">
        <f t="shared" si="1"/>
        <v>0</v>
      </c>
      <c r="E34" s="108">
        <f t="shared" si="2"/>
        <v>0</v>
      </c>
      <c r="F34" s="115">
        <f t="shared" si="3"/>
        <v>0</v>
      </c>
      <c r="G34" s="108">
        <f t="shared" si="4"/>
        <v>0</v>
      </c>
      <c r="H34" s="108">
        <f t="shared" si="5"/>
        <v>0</v>
      </c>
      <c r="I34" s="208">
        <f>IF(B34&lt;&gt;"",SUMIF('Reg. neplaniranih prekida'!B:B,Mreze!C37,'Reg. neplaniranih prekida'!S:S)+SUMIF('Reg. neplaniranih prekida'!B:B,Mreze!C$8,'Reg. neplaniranih prekida'!S:S),0)</f>
        <v>0</v>
      </c>
      <c r="J34" s="72">
        <f>IF(B34&lt;&gt;"",(SUMIFS('Reg. neplaniranih prekida'!E:E,'Reg. neplaniranih prekida'!B:B,Mreze!C37,'Reg. neplaniranih prekida'!G:G,'Uzroci prekida'!E$12)+C34*SUMIFS('Reg. neplaniranih prekida'!R:R, 'Reg. neplaniranih prekida'!B:B, Mreze!C$8, 'Reg. neplaniranih prekida'!G:G, 'Uzroci prekida'!E$12))/C34,0)</f>
        <v>0</v>
      </c>
      <c r="K34" s="72">
        <f>IF(B34&lt;&gt;"",(SUMIFS('Reg. neplaniranih prekida'!E:E, 'Reg. neplaniranih prekida'!B:B, Mreze!C37, 'Reg. neplaniranih prekida'!G:G, 'Uzroci prekida'!E$13)+C34*SUMIFS('Reg. neplaniranih prekida'!R:R, 'Reg. neplaniranih prekida'!B:B, Mreze!C$8, 'Reg. neplaniranih prekida'!G:G, 'Uzroci prekida'!E$13))/C34,0)</f>
        <v>0</v>
      </c>
      <c r="L34" s="72">
        <f>IF(B34&lt;&gt;"",(SUMIFS('Reg. neplaniranih prekida'!E:E, 'Reg. neplaniranih prekida'!B:B, Mreze!C37, 'Reg. neplaniranih prekida'!G:G, 'Uzroci prekida'!E$14)+C34*SUMIFS('Reg. neplaniranih prekida'!R:R, 'Reg. neplaniranih prekida'!B:B, Mreze!C$8, 'Reg. neplaniranih prekida'!G:G, 'Uzroci prekida'!E$14))/C34,0)</f>
        <v>0</v>
      </c>
      <c r="M34" s="72">
        <f>IF(B34&lt;&gt;"",(SUMIFS('Reg. neplaniranih prekida'!E:E, 'Reg. neplaniranih prekida'!B:B, Mreze!C37, 'Reg. neplaniranih prekida'!G:G, 'Uzroci prekida'!E$15)+C34*SUMIFS('Reg. neplaniranih prekida'!R:R, 'Reg. neplaniranih prekida'!B:B, Mreze!C$8, 'Reg. neplaniranih prekida'!G:G, 'Uzroci prekida'!E$15))/C34,0)</f>
        <v>0</v>
      </c>
      <c r="N34" s="72">
        <f>IF(B34&lt;&gt;"",(SUMIFS('Reg. neplaniranih prekida'!E:E, 'Reg. neplaniranih prekida'!B:B, Mreze!C37, 'Reg. neplaniranih prekida'!G:G, 'Uzroci prekida'!E$16)+C34*SUMIFS('Reg. neplaniranih prekida'!R:R, 'Reg. neplaniranih prekida'!B:B, Mreze!C$8, 'Reg. neplaniranih prekida'!G:G, 'Uzroci prekida'!E$16))/C34,0)</f>
        <v>0</v>
      </c>
      <c r="O34" s="122">
        <f t="shared" si="6"/>
        <v>0</v>
      </c>
      <c r="P34" s="123">
        <f>IF(B34&lt;&gt;"",(SUMIFS('Reg. neplaniranih prekida'!T:T,'Reg. neplaniranih prekida'!B:B,Mreze!C37,'Reg. neplaniranih prekida'!G:G,'Uzroci prekida'!E$12)+C34*SUMIFS('Reg. neplaniranih prekida'!S:S,'Reg. neplaniranih prekida'!B:B,Mreze!C$8,'Reg. neplaniranih prekida'!G:G,'Uzroci prekida'!E$12))/C34,0)</f>
        <v>0</v>
      </c>
      <c r="Q34" s="123">
        <f>IF(B34&lt;&gt;"",(SUMIFS('Reg. neplaniranih prekida'!T:T,'Reg. neplaniranih prekida'!B:B,Mreze!C37,'Reg. neplaniranih prekida'!G:G,'Uzroci prekida'!E$13)+C34*SUMIFS('Reg. neplaniranih prekida'!S:S,'Reg. neplaniranih prekida'!B:B,Mreze!C$8,'Reg. neplaniranih prekida'!G:G,'Uzroci prekida'!E$13))/C34,0)</f>
        <v>0</v>
      </c>
      <c r="R34" s="123">
        <f>IF(B34&lt;&gt;"",(SUMIFS('Reg. neplaniranih prekida'!T:T,'Reg. neplaniranih prekida'!B:B,Mreze!C37,'Reg. neplaniranih prekida'!G:G,'Uzroci prekida'!E$14)+C34*SUMIFS('Reg. neplaniranih prekida'!S:S,'Reg. neplaniranih prekida'!B:B,Mreze!C$8,'Reg. neplaniranih prekida'!G:G,'Uzroci prekida'!E$14))/C34,0)</f>
        <v>0</v>
      </c>
      <c r="S34" s="124">
        <f>IF(B34&lt;&gt;"",(SUMIFS('Reg. neplaniranih prekida'!T:T,'Reg. neplaniranih prekida'!B:B,Mreze!C37,'Reg. neplaniranih prekida'!G:G,'Uzroci prekida'!E$15)+C34*SUMIFS('Reg. neplaniranih prekida'!S:S,'Reg. neplaniranih prekida'!B:B,Mreze!C$8,'Reg. neplaniranih prekida'!G:G,'Uzroci prekida'!E$15))/C34,0)</f>
        <v>0</v>
      </c>
      <c r="T34" s="123">
        <f>IF(B34&lt;&gt;"",(SUMIFS('Reg. neplaniranih prekida'!T:T,'Reg. neplaniranih prekida'!B:B,Mreze!C37,'Reg. neplaniranih prekida'!G:G,'Uzroci prekida'!E$16)+C34*SUMIFS('Reg. neplaniranih prekida'!S:S,'Reg. neplaniranih prekida'!B:B,Mreze!C$8,'Reg. neplaniranih prekida'!G:G,'Uzroci prekida'!E$16))/C34,0)</f>
        <v>0</v>
      </c>
      <c r="U34" s="215">
        <f>IF('Pokazatelji kvaliteta isporuke'!F$15&gt;0,IF(O34&lt;&gt;"", O34/'Pokazatelji kvaliteta isporuke'!F$15,0),0)</f>
        <v>0</v>
      </c>
      <c r="V34" s="123">
        <f t="shared" si="7"/>
        <v>0</v>
      </c>
      <c r="W34" s="23">
        <f>IF(B34&lt;&gt;"",SUMIF('Reg.Visa sila'!B:B, Mreze!C37, 'Reg.Visa sila'!R:R)+SUMIF('Reg.Visa sila'!B:B, Mreze!C$8, 'Reg.Visa sila'!R:R),0)</f>
        <v>0</v>
      </c>
      <c r="X34" s="23">
        <f>IF(B34&lt;&gt;"",SUMIF('Reg.Visa sila'!B:B,Mreze!C37,'Reg.Visa sila'!S:S)+SUMIF('Reg.Visa sila'!B:B,Mreze!C$8,'Reg.Visa sila'!S:S),0)</f>
        <v>0</v>
      </c>
      <c r="Y34" s="122">
        <f>IF(B34&lt;&gt;"",(SUMIFS('Reg.Visa sila'!E:E, 'Reg.Visa sila'!B:B, Mreze!C37)+C34*SUMIFS('Reg.Visa sila'!R:R, 'Reg.Visa sila'!B:B, Mreze!C$8, 'Reg.Visa sila'!G:G, visa1))/C34,0)</f>
        <v>0</v>
      </c>
      <c r="Z34" s="122">
        <f>IF(B34&lt;&gt;"",(SUMIFS('Reg.Visa sila'!T:T, 'Reg.Visa sila'!B:B, Mreze!C37)+C34*SUMIFS('Reg.Visa sila'!S:S,'Reg.Visa sila'!B:B,Mreze!C$8,'Reg.Visa sila'!G:G,visa1))/C34,0)</f>
        <v>0</v>
      </c>
      <c r="AA34" s="125">
        <f>IF(B34&lt;&gt;"",SUMIF('Reg. planiranih prekida'!B:B, Mreze!C37, 'Reg. planiranih prekida'!C:C)+SUMIF('Reg. planiranih prekida'!B:B, Mreze!C$8, 'Reg. planiranih prekida'!C:C),0)</f>
        <v>0</v>
      </c>
      <c r="AB34" s="125">
        <f>IF(B34&lt;&gt;"",SUMIF('Reg. planiranih prekida'!B:B,Mreze!C37,'Reg. planiranih prekida'!T:T)+SUMIF('Reg. planiranih prekida'!B:B,Mreze!C$8,'Reg. planiranih prekida'!T:T),0)</f>
        <v>0</v>
      </c>
      <c r="AC34" s="122">
        <f>IF(B34&lt;&gt;"",(SUMIFS('Reg. planiranih prekida'!E:E, 'Reg. planiranih prekida'!B:B, Mreze!C37, 'Reg. planiranih prekida'!G:G, 'Uzroci prekida'!E$8)+C34*SUMIFS('Reg. planiranih prekida'!S:S, 'Reg. planiranih prekida'!B:B, Mreze!C$8, 'Reg. planiranih prekida'!G:G, 'Uzroci prekida'!E$8))/C34,0)</f>
        <v>0</v>
      </c>
      <c r="AD34" s="122">
        <f>IF(B34&lt;&gt;"",(SUMIFS('Reg. planiranih prekida'!E:E, 'Reg. planiranih prekida'!B:B, Mreze!C37, 'Reg. planiranih prekida'!G:G, 'Uzroci prekida'!E$9)+C34*SUMIFS('Reg. planiranih prekida'!S:S, 'Reg. planiranih prekida'!B:B, Mreze!C$8, 'Reg. planiranih prekida'!G:G, 'Uzroci prekida'!E$9))/C34,0)</f>
        <v>0</v>
      </c>
      <c r="AE34" s="122">
        <f>IF(B34&lt;&gt;"",(SUMIFS('Reg. planiranih prekida'!E:E, 'Reg. planiranih prekida'!B:B, Mreze!C37, 'Reg. planiranih prekida'!G:G, 'Uzroci prekida'!E$10)+C34*SUMIFS('Reg. planiranih prekida'!S:S, 'Reg. planiranih prekida'!B:B, Mreze!C$8, 'Reg. planiranih prekida'!G:G, 'Uzroci prekida'!E$10))/C34,0)</f>
        <v>0</v>
      </c>
      <c r="AF34" s="122">
        <f>IF(B34&lt;&gt;"",(SUMIFS('Reg. planiranih prekida'!E:E, 'Reg. planiranih prekida'!B:B, Mreze!C37, 'Reg. planiranih prekida'!G:G, 'Uzroci prekida'!E$11)+C34*SUMIFS('Reg. planiranih prekida'!S:S, 'Reg. planiranih prekida'!B:B, Mreze!C$8, 'Reg. planiranih prekida'!G:G, 'Uzroci prekida'!E$11))/C34,0)</f>
        <v>0</v>
      </c>
      <c r="AG34" s="215">
        <f>IF('Pokazatelji kvaliteta isporuke'!G$15&gt;0,IF(V34&lt;&gt;"", V34/'Pokazatelji kvaliteta isporuke'!G$15,0),0)</f>
        <v>0</v>
      </c>
      <c r="AH34" s="122">
        <f t="shared" si="8"/>
        <v>0</v>
      </c>
      <c r="AI34" s="123">
        <f>IF(B34&lt;&gt;"",(SUMIFS('Reg. planiranih prekida'!U:U, 'Reg. planiranih prekida'!B:B, Mreze!C37, 'Reg. planiranih prekida'!G:G, 'Uzroci prekida'!E$8)+C34*SUMIFS('Reg. planiranih prekida'!T:T,'Reg. planiranih prekida'!B:B,Mreze!C$8,'Reg. planiranih prekida'!G:G,'Uzroci prekida'!E$8))/C34,0)</f>
        <v>0</v>
      </c>
      <c r="AJ34" s="123">
        <f>IF(B34&lt;&gt;"",(SUMIFS('Reg. planiranih prekida'!U:U, 'Reg. planiranih prekida'!B:B, Mreze!C37, 'Reg. planiranih prekida'!G:G, 'Uzroci prekida'!E$9)+C34*SUMIFS('Reg. planiranih prekida'!T:T,'Reg. planiranih prekida'!B:B,Mreze!C$8,'Reg. planiranih prekida'!G:G,'Uzroci prekida'!E$9))/C34,0)</f>
        <v>0</v>
      </c>
      <c r="AK34" s="123">
        <f>IF(B34&lt;&gt;"",(SUMIFS('Reg. planiranih prekida'!U:U, 'Reg. planiranih prekida'!B:B, Mreze!C37, 'Reg. planiranih prekida'!G:G, 'Uzroci prekida'!E$10)+C34*SUMIFS('Reg. planiranih prekida'!T:T,'Reg. planiranih prekida'!B:B,Mreze!C$8,'Reg. planiranih prekida'!G:G,'Uzroci prekida'!E$10))/C34,0)</f>
        <v>0</v>
      </c>
      <c r="AL34" s="123">
        <f>IF(B34&lt;&gt;"",(SUMIFS('Reg. planiranih prekida'!U:U, 'Reg. planiranih prekida'!B:B, Mreze!C37, 'Reg. planiranih prekida'!G:G, 'Uzroci prekida'!E$11)+C34*SUMIFS('Reg. planiranih prekida'!T:T,'Reg. planiranih prekida'!B:B,Mreze!C$8,'Reg. planiranih prekida'!G:G,'Uzroci prekida'!E$11))/C34,0)</f>
        <v>0</v>
      </c>
      <c r="AM34" s="215">
        <f>IF('Pokazatelji kvaliteta isporuke'!F$30,IF(AH34&lt;&gt;"", AH34/'Pokazatelji kvaliteta isporuke'!F$30,0),0)</f>
        <v>0</v>
      </c>
      <c r="AN34" s="123">
        <f t="shared" si="9"/>
        <v>0</v>
      </c>
      <c r="AO34" s="216">
        <f>IF('Pokazatelji kvaliteta isporuke'!G$30&gt;0,IF(AN34&lt;&gt;"", AN34/'Pokazatelji kvaliteta isporuke'!G$30,""),0)</f>
        <v>0</v>
      </c>
      <c r="AP34" s="203"/>
    </row>
    <row r="35" spans="1:42" x14ac:dyDescent="0.25">
      <c r="A35" s="107">
        <f t="shared" si="10"/>
        <v>30</v>
      </c>
      <c r="B35" s="43" t="str">
        <f>IF(Mreze!B38&lt;&gt;"",Mreze!B38,"")</f>
        <v/>
      </c>
      <c r="C35" s="108">
        <f>Mreze!F38</f>
        <v>0</v>
      </c>
      <c r="D35" s="108">
        <f t="shared" si="1"/>
        <v>0</v>
      </c>
      <c r="E35" s="108">
        <f t="shared" si="2"/>
        <v>0</v>
      </c>
      <c r="F35" s="115">
        <f t="shared" si="3"/>
        <v>0</v>
      </c>
      <c r="G35" s="108">
        <f t="shared" si="4"/>
        <v>0</v>
      </c>
      <c r="H35" s="108">
        <f t="shared" si="5"/>
        <v>0</v>
      </c>
      <c r="I35" s="208">
        <f>IF(B35&lt;&gt;"",SUMIF('Reg. neplaniranih prekida'!B:B,Mreze!C38,'Reg. neplaniranih prekida'!S:S)+SUMIF('Reg. neplaniranih prekida'!B:B,Mreze!C$8,'Reg. neplaniranih prekida'!S:S),0)</f>
        <v>0</v>
      </c>
      <c r="J35" s="72">
        <f>IF(B35&lt;&gt;"",(SUMIFS('Reg. neplaniranih prekida'!E:E,'Reg. neplaniranih prekida'!B:B,Mreze!C38,'Reg. neplaniranih prekida'!G:G,'Uzroci prekida'!E$12)+C35*SUMIFS('Reg. neplaniranih prekida'!R:R, 'Reg. neplaniranih prekida'!B:B, Mreze!C$8, 'Reg. neplaniranih prekida'!G:G, 'Uzroci prekida'!E$12))/C35,0)</f>
        <v>0</v>
      </c>
      <c r="K35" s="72">
        <f>IF(B35&lt;&gt;"",(SUMIFS('Reg. neplaniranih prekida'!E:E, 'Reg. neplaniranih prekida'!B:B, Mreze!C38, 'Reg. neplaniranih prekida'!G:G, 'Uzroci prekida'!E$13)+C35*SUMIFS('Reg. neplaniranih prekida'!R:R, 'Reg. neplaniranih prekida'!B:B, Mreze!C$8, 'Reg. neplaniranih prekida'!G:G, 'Uzroci prekida'!E$13))/C35,0)</f>
        <v>0</v>
      </c>
      <c r="L35" s="72">
        <f>IF(B35&lt;&gt;"",(SUMIFS('Reg. neplaniranih prekida'!E:E, 'Reg. neplaniranih prekida'!B:B, Mreze!C38, 'Reg. neplaniranih prekida'!G:G, 'Uzroci prekida'!E$14)+C35*SUMIFS('Reg. neplaniranih prekida'!R:R, 'Reg. neplaniranih prekida'!B:B, Mreze!C$8, 'Reg. neplaniranih prekida'!G:G, 'Uzroci prekida'!E$14))/C35,0)</f>
        <v>0</v>
      </c>
      <c r="M35" s="72">
        <f>IF(B35&lt;&gt;"",(SUMIFS('Reg. neplaniranih prekida'!E:E, 'Reg. neplaniranih prekida'!B:B, Mreze!C38, 'Reg. neplaniranih prekida'!G:G, 'Uzroci prekida'!E$15)+C35*SUMIFS('Reg. neplaniranih prekida'!R:R, 'Reg. neplaniranih prekida'!B:B, Mreze!C$8, 'Reg. neplaniranih prekida'!G:G, 'Uzroci prekida'!E$15))/C35,0)</f>
        <v>0</v>
      </c>
      <c r="N35" s="72">
        <f>IF(B35&lt;&gt;"",(SUMIFS('Reg. neplaniranih prekida'!E:E, 'Reg. neplaniranih prekida'!B:B, Mreze!C38, 'Reg. neplaniranih prekida'!G:G, 'Uzroci prekida'!E$16)+C35*SUMIFS('Reg. neplaniranih prekida'!R:R, 'Reg. neplaniranih prekida'!B:B, Mreze!C$8, 'Reg. neplaniranih prekida'!G:G, 'Uzroci prekida'!E$16))/C35,0)</f>
        <v>0</v>
      </c>
      <c r="O35" s="122">
        <f t="shared" si="6"/>
        <v>0</v>
      </c>
      <c r="P35" s="123">
        <f>IF(B35&lt;&gt;"",(SUMIFS('Reg. neplaniranih prekida'!T:T,'Reg. neplaniranih prekida'!B:B,Mreze!C38,'Reg. neplaniranih prekida'!G:G,'Uzroci prekida'!E$12)+C35*SUMIFS('Reg. neplaniranih prekida'!S:S,'Reg. neplaniranih prekida'!B:B,Mreze!C$8,'Reg. neplaniranih prekida'!G:G,'Uzroci prekida'!E$12))/C35,0)</f>
        <v>0</v>
      </c>
      <c r="Q35" s="123">
        <f>IF(B35&lt;&gt;"",(SUMIFS('Reg. neplaniranih prekida'!T:T,'Reg. neplaniranih prekida'!B:B,Mreze!C38,'Reg. neplaniranih prekida'!G:G,'Uzroci prekida'!E$13)+C35*SUMIFS('Reg. neplaniranih prekida'!S:S,'Reg. neplaniranih prekida'!B:B,Mreze!C$8,'Reg. neplaniranih prekida'!G:G,'Uzroci prekida'!E$13))/C35,0)</f>
        <v>0</v>
      </c>
      <c r="R35" s="123">
        <f>IF(B35&lt;&gt;"",(SUMIFS('Reg. neplaniranih prekida'!T:T,'Reg. neplaniranih prekida'!B:B,Mreze!C38,'Reg. neplaniranih prekida'!G:G,'Uzroci prekida'!E$14)+C35*SUMIFS('Reg. neplaniranih prekida'!S:S,'Reg. neplaniranih prekida'!B:B,Mreze!C$8,'Reg. neplaniranih prekida'!G:G,'Uzroci prekida'!E$14))/C35,0)</f>
        <v>0</v>
      </c>
      <c r="S35" s="124">
        <f>IF(B35&lt;&gt;"",(SUMIFS('Reg. neplaniranih prekida'!T:T,'Reg. neplaniranih prekida'!B:B,Mreze!C38,'Reg. neplaniranih prekida'!G:G,'Uzroci prekida'!E$15)+C35*SUMIFS('Reg. neplaniranih prekida'!S:S,'Reg. neplaniranih prekida'!B:B,Mreze!C$8,'Reg. neplaniranih prekida'!G:G,'Uzroci prekida'!E$15))/C35,0)</f>
        <v>0</v>
      </c>
      <c r="T35" s="123">
        <f>IF(B35&lt;&gt;"",(SUMIFS('Reg. neplaniranih prekida'!T:T,'Reg. neplaniranih prekida'!B:B,Mreze!C38,'Reg. neplaniranih prekida'!G:G,'Uzroci prekida'!E$16)+C35*SUMIFS('Reg. neplaniranih prekida'!S:S,'Reg. neplaniranih prekida'!B:B,Mreze!C$8,'Reg. neplaniranih prekida'!G:G,'Uzroci prekida'!E$16))/C35,0)</f>
        <v>0</v>
      </c>
      <c r="U35" s="215">
        <f>IF('Pokazatelji kvaliteta isporuke'!F$15&gt;0,IF(O35&lt;&gt;"", O35/'Pokazatelji kvaliteta isporuke'!F$15,0),0)</f>
        <v>0</v>
      </c>
      <c r="V35" s="123">
        <f t="shared" si="7"/>
        <v>0</v>
      </c>
      <c r="W35" s="23">
        <f>IF(B35&lt;&gt;"",SUMIF('Reg.Visa sila'!B:B, Mreze!C38, 'Reg.Visa sila'!R:R)+SUMIF('Reg.Visa sila'!B:B, Mreze!C$8, 'Reg.Visa sila'!R:R),0)</f>
        <v>0</v>
      </c>
      <c r="X35" s="23">
        <f>IF(B35&lt;&gt;"",SUMIF('Reg.Visa sila'!B:B,Mreze!C38,'Reg.Visa sila'!S:S)+SUMIF('Reg.Visa sila'!B:B,Mreze!C$8,'Reg.Visa sila'!S:S),0)</f>
        <v>0</v>
      </c>
      <c r="Y35" s="122">
        <f>IF(B35&lt;&gt;"",(SUMIFS('Reg.Visa sila'!E:E, 'Reg.Visa sila'!B:B, Mreze!C38)+C35*SUMIFS('Reg.Visa sila'!R:R, 'Reg.Visa sila'!B:B, Mreze!C$8, 'Reg.Visa sila'!G:G, visa1))/C35,0)</f>
        <v>0</v>
      </c>
      <c r="Z35" s="122">
        <f>IF(B35&lt;&gt;"",(SUMIFS('Reg.Visa sila'!T:T, 'Reg.Visa sila'!B:B, Mreze!C38)+C35*SUMIFS('Reg.Visa sila'!S:S,'Reg.Visa sila'!B:B,Mreze!C$8,'Reg.Visa sila'!G:G,visa1))/C35,0)</f>
        <v>0</v>
      </c>
      <c r="AA35" s="125">
        <f>IF(B35&lt;&gt;"",SUMIF('Reg. planiranih prekida'!B:B, Mreze!C38, 'Reg. planiranih prekida'!C:C)+SUMIF('Reg. planiranih prekida'!B:B, Mreze!C$8, 'Reg. planiranih prekida'!C:C),0)</f>
        <v>0</v>
      </c>
      <c r="AB35" s="125">
        <f>IF(B35&lt;&gt;"",SUMIF('Reg. planiranih prekida'!B:B,Mreze!C38,'Reg. planiranih prekida'!T:T)+SUMIF('Reg. planiranih prekida'!B:B,Mreze!C$8,'Reg. planiranih prekida'!T:T),0)</f>
        <v>0</v>
      </c>
      <c r="AC35" s="122">
        <f>IF(B35&lt;&gt;"",(SUMIFS('Reg. planiranih prekida'!E:E, 'Reg. planiranih prekida'!B:B, Mreze!C38, 'Reg. planiranih prekida'!G:G, 'Uzroci prekida'!E$8)+C35*SUMIFS('Reg. planiranih prekida'!S:S, 'Reg. planiranih prekida'!B:B, Mreze!C$8, 'Reg. planiranih prekida'!G:G, 'Uzroci prekida'!E$8))/C35,0)</f>
        <v>0</v>
      </c>
      <c r="AD35" s="122">
        <f>IF(B35&lt;&gt;"",(SUMIFS('Reg. planiranih prekida'!E:E, 'Reg. planiranih prekida'!B:B, Mreze!C38, 'Reg. planiranih prekida'!G:G, 'Uzroci prekida'!E$9)+C35*SUMIFS('Reg. planiranih prekida'!S:S, 'Reg. planiranih prekida'!B:B, Mreze!C$8, 'Reg. planiranih prekida'!G:G, 'Uzroci prekida'!E$9))/C35,0)</f>
        <v>0</v>
      </c>
      <c r="AE35" s="122">
        <f>IF(B35&lt;&gt;"",(SUMIFS('Reg. planiranih prekida'!E:E, 'Reg. planiranih prekida'!B:B, Mreze!C38, 'Reg. planiranih prekida'!G:G, 'Uzroci prekida'!E$10)+C35*SUMIFS('Reg. planiranih prekida'!S:S, 'Reg. planiranih prekida'!B:B, Mreze!C$8, 'Reg. planiranih prekida'!G:G, 'Uzroci prekida'!E$10))/C35,0)</f>
        <v>0</v>
      </c>
      <c r="AF35" s="122">
        <f>IF(B35&lt;&gt;"",(SUMIFS('Reg. planiranih prekida'!E:E, 'Reg. planiranih prekida'!B:B, Mreze!C38, 'Reg. planiranih prekida'!G:G, 'Uzroci prekida'!E$11)+C35*SUMIFS('Reg. planiranih prekida'!S:S, 'Reg. planiranih prekida'!B:B, Mreze!C$8, 'Reg. planiranih prekida'!G:G, 'Uzroci prekida'!E$11))/C35,0)</f>
        <v>0</v>
      </c>
      <c r="AG35" s="215">
        <f>IF('Pokazatelji kvaliteta isporuke'!G$15&gt;0,IF(V35&lt;&gt;"", V35/'Pokazatelji kvaliteta isporuke'!G$15,0),0)</f>
        <v>0</v>
      </c>
      <c r="AH35" s="122">
        <f t="shared" si="8"/>
        <v>0</v>
      </c>
      <c r="AI35" s="123">
        <f>IF(B35&lt;&gt;"",(SUMIFS('Reg. planiranih prekida'!U:U, 'Reg. planiranih prekida'!B:B, Mreze!C38, 'Reg. planiranih prekida'!G:G, 'Uzroci prekida'!E$8)+C35*SUMIFS('Reg. planiranih prekida'!T:T,'Reg. planiranih prekida'!B:B,Mreze!C$8,'Reg. planiranih prekida'!G:G,'Uzroci prekida'!E$8))/C35,0)</f>
        <v>0</v>
      </c>
      <c r="AJ35" s="123">
        <f>IF(B35&lt;&gt;"",(SUMIFS('Reg. planiranih prekida'!U:U, 'Reg. planiranih prekida'!B:B, Mreze!C38, 'Reg. planiranih prekida'!G:G, 'Uzroci prekida'!E$9)+C35*SUMIFS('Reg. planiranih prekida'!T:T,'Reg. planiranih prekida'!B:B,Mreze!C$8,'Reg. planiranih prekida'!G:G,'Uzroci prekida'!E$9))/C35,0)</f>
        <v>0</v>
      </c>
      <c r="AK35" s="123">
        <f>IF(B35&lt;&gt;"",(SUMIFS('Reg. planiranih prekida'!U:U, 'Reg. planiranih prekida'!B:B, Mreze!C38, 'Reg. planiranih prekida'!G:G, 'Uzroci prekida'!E$10)+C35*SUMIFS('Reg. planiranih prekida'!T:T,'Reg. planiranih prekida'!B:B,Mreze!C$8,'Reg. planiranih prekida'!G:G,'Uzroci prekida'!E$10))/C35,0)</f>
        <v>0</v>
      </c>
      <c r="AL35" s="123">
        <f>IF(B35&lt;&gt;"",(SUMIFS('Reg. planiranih prekida'!U:U, 'Reg. planiranih prekida'!B:B, Mreze!C38, 'Reg. planiranih prekida'!G:G, 'Uzroci prekida'!E$11)+C35*SUMIFS('Reg. planiranih prekida'!T:T,'Reg. planiranih prekida'!B:B,Mreze!C$8,'Reg. planiranih prekida'!G:G,'Uzroci prekida'!E$11))/C35,0)</f>
        <v>0</v>
      </c>
      <c r="AM35" s="215">
        <f>IF('Pokazatelji kvaliteta isporuke'!F$30,IF(AH35&lt;&gt;"", AH35/'Pokazatelji kvaliteta isporuke'!F$30,0),0)</f>
        <v>0</v>
      </c>
      <c r="AN35" s="123">
        <f t="shared" si="9"/>
        <v>0</v>
      </c>
      <c r="AO35" s="216">
        <f>IF('Pokazatelji kvaliteta isporuke'!G$30&gt;0,IF(AN35&lt;&gt;"", AN35/'Pokazatelji kvaliteta isporuke'!G$30,""),0)</f>
        <v>0</v>
      </c>
      <c r="AP35" s="203"/>
    </row>
    <row r="36" spans="1:42" ht="25.5" x14ac:dyDescent="0.25">
      <c r="A36" s="107">
        <f t="shared" si="10"/>
        <v>31</v>
      </c>
      <c r="B36" s="43" t="str">
        <f>IF(Mreze!B39&lt;&gt;"",Mreze!B39,"")</f>
        <v/>
      </c>
      <c r="C36" s="108">
        <f>Mreze!F39</f>
        <v>0</v>
      </c>
      <c r="D36" s="108">
        <f t="shared" si="1"/>
        <v>0</v>
      </c>
      <c r="E36" s="108">
        <f t="shared" si="2"/>
        <v>0</v>
      </c>
      <c r="F36" s="115">
        <f t="shared" si="3"/>
        <v>0</v>
      </c>
      <c r="G36" s="108">
        <f t="shared" si="4"/>
        <v>0</v>
      </c>
      <c r="H36" s="108">
        <f t="shared" si="5"/>
        <v>0</v>
      </c>
      <c r="I36" s="208">
        <f>IF(B36&lt;&gt;"",SUMIF('Reg. neplaniranih prekida'!B:B,Mreze!C39,'Reg. neplaniranih prekida'!S:S)+SUMIF('Reg. neplaniranih prekida'!B:B,Mreze!C$8,'Reg. neplaniranih prekida'!S:S),0)</f>
        <v>0</v>
      </c>
      <c r="J36" s="72">
        <f>IF(B36&lt;&gt;"",(SUMIFS('Reg. neplaniranih prekida'!E:E,'Reg. neplaniranih prekida'!B:B,Mreze!C39,'Reg. neplaniranih prekida'!G:G,'Uzroci prekida'!E$12)+C36*SUMIFS('Reg. neplaniranih prekida'!R:R, 'Reg. neplaniranih prekida'!B:B, Mreze!C$8, 'Reg. neplaniranih prekida'!G:G, 'Uzroci prekida'!E$12))/C36,0)</f>
        <v>0</v>
      </c>
      <c r="K36" s="72">
        <f>IF(B36&lt;&gt;"",(SUMIFS('Reg. neplaniranih prekida'!E:E, 'Reg. neplaniranih prekida'!B:B, Mreze!C39, 'Reg. neplaniranih prekida'!G:G, 'Uzroci prekida'!E$13)+C36*SUMIFS('Reg. neplaniranih prekida'!R:R, 'Reg. neplaniranih prekida'!B:B, Mreze!C$8, 'Reg. neplaniranih prekida'!G:G, 'Uzroci prekida'!E$13))/C36,0)</f>
        <v>0</v>
      </c>
      <c r="L36" s="72">
        <f>IF(B36&lt;&gt;"",(SUMIFS('Reg. neplaniranih prekida'!E:E, 'Reg. neplaniranih prekida'!B:B, Mreze!C39, 'Reg. neplaniranih prekida'!G:G, 'Uzroci prekida'!E$14)+C36*SUMIFS('Reg. neplaniranih prekida'!R:R, 'Reg. neplaniranih prekida'!B:B, Mreze!C$8, 'Reg. neplaniranih prekida'!G:G, 'Uzroci prekida'!E$14))/C36,0)</f>
        <v>0</v>
      </c>
      <c r="M36" s="72">
        <f>IF(B36&lt;&gt;"",(SUMIFS('Reg. neplaniranih prekida'!E:E, 'Reg. neplaniranih prekida'!B:B, Mreze!C39, 'Reg. neplaniranih prekida'!G:G, 'Uzroci prekida'!E$15)+C36*SUMIFS('Reg. neplaniranih prekida'!R:R, 'Reg. neplaniranih prekida'!B:B, Mreze!C$8, 'Reg. neplaniranih prekida'!G:G, 'Uzroci prekida'!E$15))/C36,0)</f>
        <v>0</v>
      </c>
      <c r="N36" s="72">
        <f>IF(B36&lt;&gt;"",(SUMIFS('Reg. neplaniranih prekida'!E:E, 'Reg. neplaniranih prekida'!B:B, Mreze!C39, 'Reg. neplaniranih prekida'!G:G, 'Uzroci prekida'!E$16)+C36*SUMIFS('Reg. neplaniranih prekida'!R:R, 'Reg. neplaniranih prekida'!B:B, Mreze!C$8, 'Reg. neplaniranih prekida'!G:G, 'Uzroci prekida'!E$16))/C36,0)</f>
        <v>0</v>
      </c>
      <c r="O36" s="122">
        <f t="shared" si="6"/>
        <v>0</v>
      </c>
      <c r="P36" s="123">
        <f>IF(B36&lt;&gt;"",(SUMIFS('Reg. neplaniranih prekida'!T:T,'Reg. neplaniranih prekida'!B:B,Mreze!C39,'Reg. neplaniranih prekida'!G:G,'Uzroci prekida'!E$12)+C36*SUMIFS('Reg. neplaniranih prekida'!S:S,'Reg. neplaniranih prekida'!B:B,Mreze!C$8,'Reg. neplaniranih prekida'!G:G,'Uzroci prekida'!E$12))/C36,0)</f>
        <v>0</v>
      </c>
      <c r="Q36" s="123">
        <f>IF(B36&lt;&gt;"",(SUMIFS('Reg. neplaniranih prekida'!T:T,'Reg. neplaniranih prekida'!B:B,Mreze!C39,'Reg. neplaniranih prekida'!G:G,'Uzroci prekida'!E$13)+C36*SUMIFS('Reg. neplaniranih prekida'!S:S,'Reg. neplaniranih prekida'!B:B,Mreze!C$8,'Reg. neplaniranih prekida'!G:G,'Uzroci prekida'!E$13))/C36,0)</f>
        <v>0</v>
      </c>
      <c r="R36" s="123">
        <f>IF(B36&lt;&gt;"",(SUMIFS('Reg. neplaniranih prekida'!T:T,'Reg. neplaniranih prekida'!B:B,Mreze!C39,'Reg. neplaniranih prekida'!G:G,'Uzroci prekida'!E$14)+C36*SUMIFS('Reg. neplaniranih prekida'!S:S,'Reg. neplaniranih prekida'!B:B,Mreze!C$8,'Reg. neplaniranih prekida'!G:G,'Uzroci prekida'!E$14))/C36,0)</f>
        <v>0</v>
      </c>
      <c r="S36" s="124">
        <f>IF(B36&lt;&gt;"",(SUMIFS('Reg. neplaniranih prekida'!T:T,'Reg. neplaniranih prekida'!B:B,Mreze!C39,'Reg. neplaniranih prekida'!G:G,'Uzroci prekida'!E$15)+C36*SUMIFS('Reg. neplaniranih prekida'!S:S,'Reg. neplaniranih prekida'!B:B,Mreze!C$8,'Reg. neplaniranih prekida'!G:G,'Uzroci prekida'!E$15))/C36,0)</f>
        <v>0</v>
      </c>
      <c r="T36" s="123">
        <f>IF(B36&lt;&gt;"",(SUMIFS('Reg. neplaniranih prekida'!T:T,'Reg. neplaniranih prekida'!B:B,Mreze!C39,'Reg. neplaniranih prekida'!G:G,'Uzroci prekida'!E$16)+C36*SUMIFS('Reg. neplaniranih prekida'!S:S,'Reg. neplaniranih prekida'!B:B,Mreze!C$8,'Reg. neplaniranih prekida'!G:G,'Uzroci prekida'!E$16))/C36,0)</f>
        <v>0</v>
      </c>
      <c r="U36" s="215">
        <f>IF('Pokazatelji kvaliteta isporuke'!F$15&gt;0,IF(O36&lt;&gt;"", O36/'Pokazatelji kvaliteta isporuke'!F$15,0),0)</f>
        <v>0</v>
      </c>
      <c r="V36" s="123">
        <f t="shared" si="7"/>
        <v>0</v>
      </c>
      <c r="W36" s="23">
        <f>IF(B36&lt;&gt;"",SUMIF('Reg.Visa sila'!B:B, Mreze!C39, 'Reg.Visa sila'!R:R)+SUMIF('Reg.Visa sila'!B:B, Mreze!C$8, 'Reg.Visa sila'!R:R),0)</f>
        <v>0</v>
      </c>
      <c r="X36" s="23">
        <f>IF(B36&lt;&gt;"",SUMIF('Reg.Visa sila'!B:B,Mreze!C39,'Reg.Visa sila'!S:S)+SUMIF('Reg.Visa sila'!B:B,Mreze!C$8,'Reg.Visa sila'!S:S),0)</f>
        <v>0</v>
      </c>
      <c r="Y36" s="122">
        <f>IF(B36&lt;&gt;"",(SUMIFS('Reg.Visa sila'!E:E, 'Reg.Visa sila'!B:B, Mreze!C39)+C36*SUMIFS('Reg.Visa sila'!R:R, 'Reg.Visa sila'!B:B, Mreze!C$8, 'Reg.Visa sila'!G:G, visa1))/C36,0)</f>
        <v>0</v>
      </c>
      <c r="Z36" s="122">
        <f>IF(B36&lt;&gt;"",(SUMIFS('Reg.Visa sila'!T:T, 'Reg.Visa sila'!B:B, Mreze!C39)+C36*SUMIFS('Reg.Visa sila'!S:S,'Reg.Visa sila'!B:B,Mreze!C$8,'Reg.Visa sila'!G:G,visa1))/C36,0)</f>
        <v>0</v>
      </c>
      <c r="AA36" s="125">
        <f>IF(B36&lt;&gt;"",SUMIF('Reg. planiranih prekida'!B:B, Mreze!C39, 'Reg. planiranih prekida'!C:C)+SUMIF('Reg. planiranih prekida'!B:B, Mreze!C$8, 'Reg. planiranih prekida'!C:C),0)</f>
        <v>0</v>
      </c>
      <c r="AB36" s="125">
        <f>IF(B36&lt;&gt;"",SUMIF('Reg. planiranih prekida'!B:B,Mreze!C39,'Reg. planiranih prekida'!T:T)+SUMIF('Reg. planiranih prekida'!B:B,Mreze!C$8,'Reg. planiranih prekida'!T:T),0)</f>
        <v>0</v>
      </c>
      <c r="AC36" s="122">
        <f>IF(B36&lt;&gt;"",(SUMIFS('Reg. planiranih prekida'!E:E, 'Reg. planiranih prekida'!B:B, Mreze!C39, 'Reg. planiranih prekida'!G:G, 'Uzroci prekida'!E$8)+C36*SUMIFS('Reg. planiranih prekida'!S:S, 'Reg. planiranih prekida'!B:B, Mreze!C$8, 'Reg. planiranih prekida'!G:G, 'Uzroci prekida'!E$8))/C36,0)</f>
        <v>0</v>
      </c>
      <c r="AD36" s="122">
        <f>IF(B36&lt;&gt;"",(SUMIFS('Reg. planiranih prekida'!E:E, 'Reg. planiranih prekida'!B:B, Mreze!C39, 'Reg. planiranih prekida'!G:G, 'Uzroci prekida'!E$9)+C36*SUMIFS('Reg. planiranih prekida'!S:S, 'Reg. planiranih prekida'!B:B, Mreze!C$8, 'Reg. planiranih prekida'!G:G, 'Uzroci prekida'!E$9))/C36,0)</f>
        <v>0</v>
      </c>
      <c r="AE36" s="122">
        <f>IF(B36&lt;&gt;"",(SUMIFS('Reg. planiranih prekida'!E:E, 'Reg. planiranih prekida'!B:B, Mreze!C39, 'Reg. planiranih prekida'!G:G, 'Uzroci prekida'!E$10)+C36*SUMIFS('Reg. planiranih prekida'!S:S, 'Reg. planiranih prekida'!B:B, Mreze!C$8, 'Reg. planiranih prekida'!G:G, 'Uzroci prekida'!E$10))/C36,0)</f>
        <v>0</v>
      </c>
      <c r="AF36" s="122">
        <f>IF(B36&lt;&gt;"",(SUMIFS('Reg. planiranih prekida'!E:E, 'Reg. planiranih prekida'!B:B, Mreze!C39, 'Reg. planiranih prekida'!G:G, 'Uzroci prekida'!E$11)+C36*SUMIFS('Reg. planiranih prekida'!S:S, 'Reg. planiranih prekida'!B:B, Mreze!C$8, 'Reg. planiranih prekida'!G:G, 'Uzroci prekida'!E$11))/C36,0)</f>
        <v>0</v>
      </c>
      <c r="AG36" s="215">
        <f>IF('Pokazatelji kvaliteta isporuke'!G$15&gt;0,IF(V36&lt;&gt;"", V36/'Pokazatelji kvaliteta isporuke'!G$15,0),0)</f>
        <v>0</v>
      </c>
      <c r="AH36" s="122">
        <f t="shared" si="8"/>
        <v>0</v>
      </c>
      <c r="AI36" s="123">
        <f>IF(B36&lt;&gt;"",(SUMIFS('Reg. planiranih prekida'!U:U, 'Reg. planiranih prekida'!B:B, Mreze!C39, 'Reg. planiranih prekida'!G:G, 'Uzroci prekida'!E$8)+C36*SUMIFS('Reg. planiranih prekida'!T:T,'Reg. planiranih prekida'!B:B,Mreze!C$8,'Reg. planiranih prekida'!G:G,'Uzroci prekida'!E$8))/C36,0)</f>
        <v>0</v>
      </c>
      <c r="AJ36" s="123">
        <f>IF(B36&lt;&gt;"",(SUMIFS('Reg. planiranih prekida'!U:U, 'Reg. planiranih prekida'!B:B, Mreze!C39, 'Reg. planiranih prekida'!G:G, 'Uzroci prekida'!E$9)+C36*SUMIFS('Reg. planiranih prekida'!T:T,'Reg. planiranih prekida'!B:B,Mreze!C$8,'Reg. planiranih prekida'!G:G,'Uzroci prekida'!E$9))/C36,0)</f>
        <v>0</v>
      </c>
      <c r="AK36" s="123">
        <f>IF(B36&lt;&gt;"",(SUMIFS('Reg. planiranih prekida'!U:U, 'Reg. planiranih prekida'!B:B, Mreze!C39, 'Reg. planiranih prekida'!G:G, 'Uzroci prekida'!E$10)+C36*SUMIFS('Reg. planiranih prekida'!T:T,'Reg. planiranih prekida'!B:B,Mreze!C$8,'Reg. planiranih prekida'!G:G,'Uzroci prekida'!E$10))/C36,0)</f>
        <v>0</v>
      </c>
      <c r="AL36" s="123">
        <f>IF(B36&lt;&gt;"",(SUMIFS('Reg. planiranih prekida'!U:U, 'Reg. planiranih prekida'!B:B, Mreze!C39, 'Reg. planiranih prekida'!G:G, 'Uzroci prekida'!E$11)+C36*SUMIFS('Reg. planiranih prekida'!T:T,'Reg. planiranih prekida'!B:B,Mreze!C$8,'Reg. planiranih prekida'!G:G,'Uzroci prekida'!E$11))/C36,0)</f>
        <v>0</v>
      </c>
      <c r="AM36" s="215">
        <f>IF('Pokazatelji kvaliteta isporuke'!F$30,IF(AH36&lt;&gt;"", AH36/'Pokazatelji kvaliteta isporuke'!F$30,0),0)</f>
        <v>0</v>
      </c>
      <c r="AN36" s="123">
        <f t="shared" si="9"/>
        <v>0</v>
      </c>
      <c r="AO36" s="216">
        <f>IF('Pokazatelji kvaliteta isporuke'!G$30&gt;0,IF(AN36&lt;&gt;"", AN36/'Pokazatelji kvaliteta isporuke'!G$30,""),0)</f>
        <v>0</v>
      </c>
      <c r="AP36" s="203"/>
    </row>
    <row r="37" spans="1:42" x14ac:dyDescent="0.25">
      <c r="A37" s="107">
        <f t="shared" si="10"/>
        <v>32</v>
      </c>
      <c r="B37" s="43" t="str">
        <f>IF(Mreze!B40&lt;&gt;"",Mreze!B40,"")</f>
        <v/>
      </c>
      <c r="C37" s="108">
        <f>Mreze!F40</f>
        <v>0</v>
      </c>
      <c r="D37" s="108">
        <f t="shared" si="1"/>
        <v>0</v>
      </c>
      <c r="E37" s="108">
        <f t="shared" si="2"/>
        <v>0</v>
      </c>
      <c r="F37" s="115">
        <f t="shared" si="3"/>
        <v>0</v>
      </c>
      <c r="G37" s="108">
        <f t="shared" si="4"/>
        <v>0</v>
      </c>
      <c r="H37" s="108">
        <f t="shared" si="5"/>
        <v>0</v>
      </c>
      <c r="I37" s="208">
        <f>IF(B37&lt;&gt;"",SUMIF('Reg. neplaniranih prekida'!B:B,Mreze!C40,'Reg. neplaniranih prekida'!S:S)+SUMIF('Reg. neplaniranih prekida'!B:B,Mreze!C$8,'Reg. neplaniranih prekida'!S:S),0)</f>
        <v>0</v>
      </c>
      <c r="J37" s="72">
        <f>IF(B37&lt;&gt;"",(SUMIFS('Reg. neplaniranih prekida'!E:E,'Reg. neplaniranih prekida'!B:B,Mreze!C40,'Reg. neplaniranih prekida'!G:G,'Uzroci prekida'!E$12)+C37*SUMIFS('Reg. neplaniranih prekida'!R:R, 'Reg. neplaniranih prekida'!B:B, Mreze!C$8, 'Reg. neplaniranih prekida'!G:G, 'Uzroci prekida'!E$12))/C37,0)</f>
        <v>0</v>
      </c>
      <c r="K37" s="72">
        <f>IF(B37&lt;&gt;"",(SUMIFS('Reg. neplaniranih prekida'!E:E, 'Reg. neplaniranih prekida'!B:B, Mreze!C40, 'Reg. neplaniranih prekida'!G:G, 'Uzroci prekida'!E$13)+C37*SUMIFS('Reg. neplaniranih prekida'!R:R, 'Reg. neplaniranih prekida'!B:B, Mreze!C$8, 'Reg. neplaniranih prekida'!G:G, 'Uzroci prekida'!E$13))/C37,0)</f>
        <v>0</v>
      </c>
      <c r="L37" s="72">
        <f>IF(B37&lt;&gt;"",(SUMIFS('Reg. neplaniranih prekida'!E:E, 'Reg. neplaniranih prekida'!B:B, Mreze!C40, 'Reg. neplaniranih prekida'!G:G, 'Uzroci prekida'!E$14)+C37*SUMIFS('Reg. neplaniranih prekida'!R:R, 'Reg. neplaniranih prekida'!B:B, Mreze!C$8, 'Reg. neplaniranih prekida'!G:G, 'Uzroci prekida'!E$14))/C37,0)</f>
        <v>0</v>
      </c>
      <c r="M37" s="72">
        <f>IF(B37&lt;&gt;"",(SUMIFS('Reg. neplaniranih prekida'!E:E, 'Reg. neplaniranih prekida'!B:B, Mreze!C40, 'Reg. neplaniranih prekida'!G:G, 'Uzroci prekida'!E$15)+C37*SUMIFS('Reg. neplaniranih prekida'!R:R, 'Reg. neplaniranih prekida'!B:B, Mreze!C$8, 'Reg. neplaniranih prekida'!G:G, 'Uzroci prekida'!E$15))/C37,0)</f>
        <v>0</v>
      </c>
      <c r="N37" s="72">
        <f>IF(B37&lt;&gt;"",(SUMIFS('Reg. neplaniranih prekida'!E:E, 'Reg. neplaniranih prekida'!B:B, Mreze!C40, 'Reg. neplaniranih prekida'!G:G, 'Uzroci prekida'!E$16)+C37*SUMIFS('Reg. neplaniranih prekida'!R:R, 'Reg. neplaniranih prekida'!B:B, Mreze!C$8, 'Reg. neplaniranih prekida'!G:G, 'Uzroci prekida'!E$16))/C37,0)</f>
        <v>0</v>
      </c>
      <c r="O37" s="122">
        <f t="shared" si="6"/>
        <v>0</v>
      </c>
      <c r="P37" s="123">
        <f>IF(B37&lt;&gt;"",(SUMIFS('Reg. neplaniranih prekida'!T:T,'Reg. neplaniranih prekida'!B:B,Mreze!C40,'Reg. neplaniranih prekida'!G:G,'Uzroci prekida'!E$12)+C37*SUMIFS('Reg. neplaniranih prekida'!S:S,'Reg. neplaniranih prekida'!B:B,Mreze!C$8,'Reg. neplaniranih prekida'!G:G,'Uzroci prekida'!E$12))/C37,0)</f>
        <v>0</v>
      </c>
      <c r="Q37" s="123">
        <f>IF(B37&lt;&gt;"",(SUMIFS('Reg. neplaniranih prekida'!T:T,'Reg. neplaniranih prekida'!B:B,Mreze!C40,'Reg. neplaniranih prekida'!G:G,'Uzroci prekida'!E$13)+C37*SUMIFS('Reg. neplaniranih prekida'!S:S,'Reg. neplaniranih prekida'!B:B,Mreze!C$8,'Reg. neplaniranih prekida'!G:G,'Uzroci prekida'!E$13))/C37,0)</f>
        <v>0</v>
      </c>
      <c r="R37" s="123">
        <f>IF(B37&lt;&gt;"",(SUMIFS('Reg. neplaniranih prekida'!T:T,'Reg. neplaniranih prekida'!B:B,Mreze!C40,'Reg. neplaniranih prekida'!G:G,'Uzroci prekida'!E$14)+C37*SUMIFS('Reg. neplaniranih prekida'!S:S,'Reg. neplaniranih prekida'!B:B,Mreze!C$8,'Reg. neplaniranih prekida'!G:G,'Uzroci prekida'!E$14))/C37,0)</f>
        <v>0</v>
      </c>
      <c r="S37" s="124">
        <f>IF(B37&lt;&gt;"",(SUMIFS('Reg. neplaniranih prekida'!T:T,'Reg. neplaniranih prekida'!B:B,Mreze!C40,'Reg. neplaniranih prekida'!G:G,'Uzroci prekida'!E$15)+C37*SUMIFS('Reg. neplaniranih prekida'!S:S,'Reg. neplaniranih prekida'!B:B,Mreze!C$8,'Reg. neplaniranih prekida'!G:G,'Uzroci prekida'!E$15))/C37,0)</f>
        <v>0</v>
      </c>
      <c r="T37" s="123">
        <f>IF(B37&lt;&gt;"",(SUMIFS('Reg. neplaniranih prekida'!T:T,'Reg. neplaniranih prekida'!B:B,Mreze!C40,'Reg. neplaniranih prekida'!G:G,'Uzroci prekida'!E$16)+C37*SUMIFS('Reg. neplaniranih prekida'!S:S,'Reg. neplaniranih prekida'!B:B,Mreze!C$8,'Reg. neplaniranih prekida'!G:G,'Uzroci prekida'!E$16))/C37,0)</f>
        <v>0</v>
      </c>
      <c r="U37" s="215">
        <f>IF('Pokazatelji kvaliteta isporuke'!F$15&gt;0,IF(O37&lt;&gt;"", O37/'Pokazatelji kvaliteta isporuke'!F$15,0),0)</f>
        <v>0</v>
      </c>
      <c r="V37" s="123">
        <f t="shared" si="7"/>
        <v>0</v>
      </c>
      <c r="W37" s="23">
        <f>IF(B37&lt;&gt;"",SUMIF('Reg.Visa sila'!B:B, Mreze!C40, 'Reg.Visa sila'!R:R)+SUMIF('Reg.Visa sila'!B:B, Mreze!C$8, 'Reg.Visa sila'!R:R),0)</f>
        <v>0</v>
      </c>
      <c r="X37" s="23">
        <f>IF(B37&lt;&gt;"",SUMIF('Reg.Visa sila'!B:B,Mreze!C40,'Reg.Visa sila'!S:S)+SUMIF('Reg.Visa sila'!B:B,Mreze!C$8,'Reg.Visa sila'!S:S),0)</f>
        <v>0</v>
      </c>
      <c r="Y37" s="122">
        <f>IF(B37&lt;&gt;"",(SUMIFS('Reg.Visa sila'!E:E, 'Reg.Visa sila'!B:B, Mreze!C40)+C37*SUMIFS('Reg.Visa sila'!R:R, 'Reg.Visa sila'!B:B, Mreze!C$8, 'Reg.Visa sila'!G:G, visa1))/C37,0)</f>
        <v>0</v>
      </c>
      <c r="Z37" s="122">
        <f>IF(B37&lt;&gt;"",(SUMIFS('Reg.Visa sila'!T:T, 'Reg.Visa sila'!B:B, Mreze!C40)+C37*SUMIFS('Reg.Visa sila'!S:S,'Reg.Visa sila'!B:B,Mreze!C$8,'Reg.Visa sila'!G:G,visa1))/C37,0)</f>
        <v>0</v>
      </c>
      <c r="AA37" s="125">
        <f>IF(B37&lt;&gt;"",SUMIF('Reg. planiranih prekida'!B:B, Mreze!C40, 'Reg. planiranih prekida'!C:C)+SUMIF('Reg. planiranih prekida'!B:B, Mreze!C$8, 'Reg. planiranih prekida'!C:C),0)</f>
        <v>0</v>
      </c>
      <c r="AB37" s="125">
        <f>IF(B37&lt;&gt;"",SUMIF('Reg. planiranih prekida'!B:B,Mreze!C40,'Reg. planiranih prekida'!T:T)+SUMIF('Reg. planiranih prekida'!B:B,Mreze!C$8,'Reg. planiranih prekida'!T:T),0)</f>
        <v>0</v>
      </c>
      <c r="AC37" s="122">
        <f>IF(B37&lt;&gt;"",(SUMIFS('Reg. planiranih prekida'!E:E, 'Reg. planiranih prekida'!B:B, Mreze!C40, 'Reg. planiranih prekida'!G:G, 'Uzroci prekida'!E$8)+C37*SUMIFS('Reg. planiranih prekida'!S:S, 'Reg. planiranih prekida'!B:B, Mreze!C$8, 'Reg. planiranih prekida'!G:G, 'Uzroci prekida'!E$8))/C37,0)</f>
        <v>0</v>
      </c>
      <c r="AD37" s="122">
        <f>IF(B37&lt;&gt;"",(SUMIFS('Reg. planiranih prekida'!E:E, 'Reg. planiranih prekida'!B:B, Mreze!C40, 'Reg. planiranih prekida'!G:G, 'Uzroci prekida'!E$9)+C37*SUMIFS('Reg. planiranih prekida'!S:S, 'Reg. planiranih prekida'!B:B, Mreze!C$8, 'Reg. planiranih prekida'!G:G, 'Uzroci prekida'!E$9))/C37,0)</f>
        <v>0</v>
      </c>
      <c r="AE37" s="122">
        <f>IF(B37&lt;&gt;"",(SUMIFS('Reg. planiranih prekida'!E:E, 'Reg. planiranih prekida'!B:B, Mreze!C40, 'Reg. planiranih prekida'!G:G, 'Uzroci prekida'!E$10)+C37*SUMIFS('Reg. planiranih prekida'!S:S, 'Reg. planiranih prekida'!B:B, Mreze!C$8, 'Reg. planiranih prekida'!G:G, 'Uzroci prekida'!E$10))/C37,0)</f>
        <v>0</v>
      </c>
      <c r="AF37" s="122">
        <f>IF(B37&lt;&gt;"",(SUMIFS('Reg. planiranih prekida'!E:E, 'Reg. planiranih prekida'!B:B, Mreze!C40, 'Reg. planiranih prekida'!G:G, 'Uzroci prekida'!E$11)+C37*SUMIFS('Reg. planiranih prekida'!S:S, 'Reg. planiranih prekida'!B:B, Mreze!C$8, 'Reg. planiranih prekida'!G:G, 'Uzroci prekida'!E$11))/C37,0)</f>
        <v>0</v>
      </c>
      <c r="AG37" s="215">
        <f>IF('Pokazatelji kvaliteta isporuke'!G$15&gt;0,IF(V37&lt;&gt;"", V37/'Pokazatelji kvaliteta isporuke'!G$15,0),0)</f>
        <v>0</v>
      </c>
      <c r="AH37" s="122">
        <f t="shared" si="8"/>
        <v>0</v>
      </c>
      <c r="AI37" s="123">
        <f>IF(B37&lt;&gt;"",(SUMIFS('Reg. planiranih prekida'!U:U, 'Reg. planiranih prekida'!B:B, Mreze!C40, 'Reg. planiranih prekida'!G:G, 'Uzroci prekida'!E$8)+C37*SUMIFS('Reg. planiranih prekida'!T:T,'Reg. planiranih prekida'!B:B,Mreze!C$8,'Reg. planiranih prekida'!G:G,'Uzroci prekida'!E$8))/C37,0)</f>
        <v>0</v>
      </c>
      <c r="AJ37" s="123">
        <f>IF(B37&lt;&gt;"",(SUMIFS('Reg. planiranih prekida'!U:U, 'Reg. planiranih prekida'!B:B, Mreze!C40, 'Reg. planiranih prekida'!G:G, 'Uzroci prekida'!E$9)+C37*SUMIFS('Reg. planiranih prekida'!T:T,'Reg. planiranih prekida'!B:B,Mreze!C$8,'Reg. planiranih prekida'!G:G,'Uzroci prekida'!E$9))/C37,0)</f>
        <v>0</v>
      </c>
      <c r="AK37" s="123">
        <f>IF(B37&lt;&gt;"",(SUMIFS('Reg. planiranih prekida'!U:U, 'Reg. planiranih prekida'!B:B, Mreze!C40, 'Reg. planiranih prekida'!G:G, 'Uzroci prekida'!E$10)+C37*SUMIFS('Reg. planiranih prekida'!T:T,'Reg. planiranih prekida'!B:B,Mreze!C$8,'Reg. planiranih prekida'!G:G,'Uzroci prekida'!E$10))/C37,0)</f>
        <v>0</v>
      </c>
      <c r="AL37" s="123">
        <f>IF(B37&lt;&gt;"",(SUMIFS('Reg. planiranih prekida'!U:U, 'Reg. planiranih prekida'!B:B, Mreze!C40, 'Reg. planiranih prekida'!G:G, 'Uzroci prekida'!E$11)+C37*SUMIFS('Reg. planiranih prekida'!T:T,'Reg. planiranih prekida'!B:B,Mreze!C$8,'Reg. planiranih prekida'!G:G,'Uzroci prekida'!E$11))/C37,0)</f>
        <v>0</v>
      </c>
      <c r="AM37" s="215">
        <f>IF('Pokazatelji kvaliteta isporuke'!F$30,IF(AH37&lt;&gt;"", AH37/'Pokazatelji kvaliteta isporuke'!F$30,0),0)</f>
        <v>0</v>
      </c>
      <c r="AN37" s="123">
        <f t="shared" si="9"/>
        <v>0</v>
      </c>
      <c r="AO37" s="216">
        <f>IF('Pokazatelji kvaliteta isporuke'!G$30&gt;0,IF(AN37&lt;&gt;"", AN37/'Pokazatelji kvaliteta isporuke'!G$30,""),0)</f>
        <v>0</v>
      </c>
      <c r="AP37" s="203"/>
    </row>
    <row r="38" spans="1:42" ht="25.5" x14ac:dyDescent="0.25">
      <c r="A38" s="107">
        <f t="shared" si="10"/>
        <v>33</v>
      </c>
      <c r="B38" s="43" t="str">
        <f>IF(Mreze!B41&lt;&gt;"",Mreze!B41,"")</f>
        <v/>
      </c>
      <c r="C38" s="108">
        <f>Mreze!F41</f>
        <v>0</v>
      </c>
      <c r="D38" s="108">
        <f t="shared" si="1"/>
        <v>0</v>
      </c>
      <c r="E38" s="108">
        <f t="shared" si="2"/>
        <v>0</v>
      </c>
      <c r="F38" s="115">
        <f t="shared" si="3"/>
        <v>0</v>
      </c>
      <c r="G38" s="108">
        <f t="shared" si="4"/>
        <v>0</v>
      </c>
      <c r="H38" s="108">
        <f t="shared" si="5"/>
        <v>0</v>
      </c>
      <c r="I38" s="208">
        <f>IF(B38&lt;&gt;"",SUMIF('Reg. neplaniranih prekida'!B:B,Mreze!C41,'Reg. neplaniranih prekida'!S:S)+SUMIF('Reg. neplaniranih prekida'!B:B,Mreze!C$8,'Reg. neplaniranih prekida'!S:S),0)</f>
        <v>0</v>
      </c>
      <c r="J38" s="72">
        <f>IF(B38&lt;&gt;"",(SUMIFS('Reg. neplaniranih prekida'!E:E,'Reg. neplaniranih prekida'!B:B,Mreze!C41,'Reg. neplaniranih prekida'!G:G,'Uzroci prekida'!E$12)+C38*SUMIFS('Reg. neplaniranih prekida'!R:R, 'Reg. neplaniranih prekida'!B:B, Mreze!C$8, 'Reg. neplaniranih prekida'!G:G, 'Uzroci prekida'!E$12))/C38,0)</f>
        <v>0</v>
      </c>
      <c r="K38" s="72">
        <f>IF(B38&lt;&gt;"",(SUMIFS('Reg. neplaniranih prekida'!E:E, 'Reg. neplaniranih prekida'!B:B, Mreze!C41, 'Reg. neplaniranih prekida'!G:G, 'Uzroci prekida'!E$13)+C38*SUMIFS('Reg. neplaniranih prekida'!R:R, 'Reg. neplaniranih prekida'!B:B, Mreze!C$8, 'Reg. neplaniranih prekida'!G:G, 'Uzroci prekida'!E$13))/C38,0)</f>
        <v>0</v>
      </c>
      <c r="L38" s="72">
        <f>IF(B38&lt;&gt;"",(SUMIFS('Reg. neplaniranih prekida'!E:E, 'Reg. neplaniranih prekida'!B:B, Mreze!C41, 'Reg. neplaniranih prekida'!G:G, 'Uzroci prekida'!E$14)+C38*SUMIFS('Reg. neplaniranih prekida'!R:R, 'Reg. neplaniranih prekida'!B:B, Mreze!C$8, 'Reg. neplaniranih prekida'!G:G, 'Uzroci prekida'!E$14))/C38,0)</f>
        <v>0</v>
      </c>
      <c r="M38" s="72">
        <f>IF(B38&lt;&gt;"",(SUMIFS('Reg. neplaniranih prekida'!E:E, 'Reg. neplaniranih prekida'!B:B, Mreze!C41, 'Reg. neplaniranih prekida'!G:G, 'Uzroci prekida'!E$15)+C38*SUMIFS('Reg. neplaniranih prekida'!R:R, 'Reg. neplaniranih prekida'!B:B, Mreze!C$8, 'Reg. neplaniranih prekida'!G:G, 'Uzroci prekida'!E$15))/C38,0)</f>
        <v>0</v>
      </c>
      <c r="N38" s="72">
        <f>IF(B38&lt;&gt;"",(SUMIFS('Reg. neplaniranih prekida'!E:E, 'Reg. neplaniranih prekida'!B:B, Mreze!C41, 'Reg. neplaniranih prekida'!G:G, 'Uzroci prekida'!E$16)+C38*SUMIFS('Reg. neplaniranih prekida'!R:R, 'Reg. neplaniranih prekida'!B:B, Mreze!C$8, 'Reg. neplaniranih prekida'!G:G, 'Uzroci prekida'!E$16))/C38,0)</f>
        <v>0</v>
      </c>
      <c r="O38" s="122">
        <f t="shared" si="6"/>
        <v>0</v>
      </c>
      <c r="P38" s="123">
        <f>IF(B38&lt;&gt;"",(SUMIFS('Reg. neplaniranih prekida'!T:T,'Reg. neplaniranih prekida'!B:B,Mreze!C41,'Reg. neplaniranih prekida'!G:G,'Uzroci prekida'!E$12)+C38*SUMIFS('Reg. neplaniranih prekida'!S:S,'Reg. neplaniranih prekida'!B:B,Mreze!C$8,'Reg. neplaniranih prekida'!G:G,'Uzroci prekida'!E$12))/C38,0)</f>
        <v>0</v>
      </c>
      <c r="Q38" s="123">
        <f>IF(B38&lt;&gt;"",(SUMIFS('Reg. neplaniranih prekida'!T:T,'Reg. neplaniranih prekida'!B:B,Mreze!C41,'Reg. neplaniranih prekida'!G:G,'Uzroci prekida'!E$13)+C38*SUMIFS('Reg. neplaniranih prekida'!S:S,'Reg. neplaniranih prekida'!B:B,Mreze!C$8,'Reg. neplaniranih prekida'!G:G,'Uzroci prekida'!E$13))/C38,0)</f>
        <v>0</v>
      </c>
      <c r="R38" s="123">
        <f>IF(B38&lt;&gt;"",(SUMIFS('Reg. neplaniranih prekida'!T:T,'Reg. neplaniranih prekida'!B:B,Mreze!C41,'Reg. neplaniranih prekida'!G:G,'Uzroci prekida'!E$14)+C38*SUMIFS('Reg. neplaniranih prekida'!S:S,'Reg. neplaniranih prekida'!B:B,Mreze!C$8,'Reg. neplaniranih prekida'!G:G,'Uzroci prekida'!E$14))/C38,0)</f>
        <v>0</v>
      </c>
      <c r="S38" s="124">
        <f>IF(B38&lt;&gt;"",(SUMIFS('Reg. neplaniranih prekida'!T:T,'Reg. neplaniranih prekida'!B:B,Mreze!C41,'Reg. neplaniranih prekida'!G:G,'Uzroci prekida'!E$15)+C38*SUMIFS('Reg. neplaniranih prekida'!S:S,'Reg. neplaniranih prekida'!B:B,Mreze!C$8,'Reg. neplaniranih prekida'!G:G,'Uzroci prekida'!E$15))/C38,0)</f>
        <v>0</v>
      </c>
      <c r="T38" s="123">
        <f>IF(B38&lt;&gt;"",(SUMIFS('Reg. neplaniranih prekida'!T:T,'Reg. neplaniranih prekida'!B:B,Mreze!C41,'Reg. neplaniranih prekida'!G:G,'Uzroci prekida'!E$16)+C38*SUMIFS('Reg. neplaniranih prekida'!S:S,'Reg. neplaniranih prekida'!B:B,Mreze!C$8,'Reg. neplaniranih prekida'!G:G,'Uzroci prekida'!E$16))/C38,0)</f>
        <v>0</v>
      </c>
      <c r="U38" s="215">
        <f>IF('Pokazatelji kvaliteta isporuke'!F$15&gt;0,IF(O38&lt;&gt;"", O38/'Pokazatelji kvaliteta isporuke'!F$15,0),0)</f>
        <v>0</v>
      </c>
      <c r="V38" s="123">
        <f t="shared" si="7"/>
        <v>0</v>
      </c>
      <c r="W38" s="23">
        <f>IF(B38&lt;&gt;"",SUMIF('Reg.Visa sila'!B:B, Mreze!C41, 'Reg.Visa sila'!R:R)+SUMIF('Reg.Visa sila'!B:B, Mreze!C$8, 'Reg.Visa sila'!R:R),0)</f>
        <v>0</v>
      </c>
      <c r="X38" s="23">
        <f>IF(B38&lt;&gt;"",SUMIF('Reg.Visa sila'!B:B,Mreze!C41,'Reg.Visa sila'!S:S)+SUMIF('Reg.Visa sila'!B:B,Mreze!C$8,'Reg.Visa sila'!S:S),0)</f>
        <v>0</v>
      </c>
      <c r="Y38" s="122">
        <f>IF(B38&lt;&gt;"",(SUMIFS('Reg.Visa sila'!E:E, 'Reg.Visa sila'!B:B, Mreze!C41)+C38*SUMIFS('Reg.Visa sila'!R:R, 'Reg.Visa sila'!B:B, Mreze!C$8, 'Reg.Visa sila'!G:G, visa1))/C38,0)</f>
        <v>0</v>
      </c>
      <c r="Z38" s="122">
        <f>IF(B38&lt;&gt;"",(SUMIFS('Reg.Visa sila'!T:T, 'Reg.Visa sila'!B:B, Mreze!C41)+C38*SUMIFS('Reg.Visa sila'!S:S,'Reg.Visa sila'!B:B,Mreze!C$8,'Reg.Visa sila'!G:G,visa1))/C38,0)</f>
        <v>0</v>
      </c>
      <c r="AA38" s="125">
        <f>IF(B38&lt;&gt;"",SUMIF('Reg. planiranih prekida'!B:B, Mreze!C41, 'Reg. planiranih prekida'!C:C)+SUMIF('Reg. planiranih prekida'!B:B, Mreze!C$8, 'Reg. planiranih prekida'!C:C),0)</f>
        <v>0</v>
      </c>
      <c r="AB38" s="125">
        <f>IF(B38&lt;&gt;"",SUMIF('Reg. planiranih prekida'!B:B,Mreze!C41,'Reg. planiranih prekida'!T:T)+SUMIF('Reg. planiranih prekida'!B:B,Mreze!C$8,'Reg. planiranih prekida'!T:T),0)</f>
        <v>0</v>
      </c>
      <c r="AC38" s="122">
        <f>IF(B38&lt;&gt;"",(SUMIFS('Reg. planiranih prekida'!E:E, 'Reg. planiranih prekida'!B:B, Mreze!C41, 'Reg. planiranih prekida'!G:G, 'Uzroci prekida'!E$8)+C38*SUMIFS('Reg. planiranih prekida'!S:S, 'Reg. planiranih prekida'!B:B, Mreze!C$8, 'Reg. planiranih prekida'!G:G, 'Uzroci prekida'!E$8))/C38,0)</f>
        <v>0</v>
      </c>
      <c r="AD38" s="122">
        <f>IF(B38&lt;&gt;"",(SUMIFS('Reg. planiranih prekida'!E:E, 'Reg. planiranih prekida'!B:B, Mreze!C41, 'Reg. planiranih prekida'!G:G, 'Uzroci prekida'!E$9)+C38*SUMIFS('Reg. planiranih prekida'!S:S, 'Reg. planiranih prekida'!B:B, Mreze!C$8, 'Reg. planiranih prekida'!G:G, 'Uzroci prekida'!E$9))/C38,0)</f>
        <v>0</v>
      </c>
      <c r="AE38" s="122">
        <f>IF(B38&lt;&gt;"",(SUMIFS('Reg. planiranih prekida'!E:E, 'Reg. planiranih prekida'!B:B, Mreze!C41, 'Reg. planiranih prekida'!G:G, 'Uzroci prekida'!E$10)+C38*SUMIFS('Reg. planiranih prekida'!S:S, 'Reg. planiranih prekida'!B:B, Mreze!C$8, 'Reg. planiranih prekida'!G:G, 'Uzroci prekida'!E$10))/C38,0)</f>
        <v>0</v>
      </c>
      <c r="AF38" s="122">
        <f>IF(B38&lt;&gt;"",(SUMIFS('Reg. planiranih prekida'!E:E, 'Reg. planiranih prekida'!B:B, Mreze!C41, 'Reg. planiranih prekida'!G:G, 'Uzroci prekida'!E$11)+C38*SUMIFS('Reg. planiranih prekida'!S:S, 'Reg. planiranih prekida'!B:B, Mreze!C$8, 'Reg. planiranih prekida'!G:G, 'Uzroci prekida'!E$11))/C38,0)</f>
        <v>0</v>
      </c>
      <c r="AG38" s="215">
        <f>IF('Pokazatelji kvaliteta isporuke'!G$15&gt;0,IF(V38&lt;&gt;"", V38/'Pokazatelji kvaliteta isporuke'!G$15,0),0)</f>
        <v>0</v>
      </c>
      <c r="AH38" s="122">
        <f t="shared" si="8"/>
        <v>0</v>
      </c>
      <c r="AI38" s="123">
        <f>IF(B38&lt;&gt;"",(SUMIFS('Reg. planiranih prekida'!U:U, 'Reg. planiranih prekida'!B:B, Mreze!C41, 'Reg. planiranih prekida'!G:G, 'Uzroci prekida'!E$8)+C38*SUMIFS('Reg. planiranih prekida'!T:T,'Reg. planiranih prekida'!B:B,Mreze!C$8,'Reg. planiranih prekida'!G:G,'Uzroci prekida'!E$8))/C38,0)</f>
        <v>0</v>
      </c>
      <c r="AJ38" s="123">
        <f>IF(B38&lt;&gt;"",(SUMIFS('Reg. planiranih prekida'!U:U, 'Reg. planiranih prekida'!B:B, Mreze!C41, 'Reg. planiranih prekida'!G:G, 'Uzroci prekida'!E$9)+C38*SUMIFS('Reg. planiranih prekida'!T:T,'Reg. planiranih prekida'!B:B,Mreze!C$8,'Reg. planiranih prekida'!G:G,'Uzroci prekida'!E$9))/C38,0)</f>
        <v>0</v>
      </c>
      <c r="AK38" s="123">
        <f>IF(B38&lt;&gt;"",(SUMIFS('Reg. planiranih prekida'!U:U, 'Reg. planiranih prekida'!B:B, Mreze!C41, 'Reg. planiranih prekida'!G:G, 'Uzroci prekida'!E$10)+C38*SUMIFS('Reg. planiranih prekida'!T:T,'Reg. planiranih prekida'!B:B,Mreze!C$8,'Reg. planiranih prekida'!G:G,'Uzroci prekida'!E$10))/C38,0)</f>
        <v>0</v>
      </c>
      <c r="AL38" s="123">
        <f>IF(B38&lt;&gt;"",(SUMIFS('Reg. planiranih prekida'!U:U, 'Reg. planiranih prekida'!B:B, Mreze!C41, 'Reg. planiranih prekida'!G:G, 'Uzroci prekida'!E$11)+C38*SUMIFS('Reg. planiranih prekida'!T:T,'Reg. planiranih prekida'!B:B,Mreze!C$8,'Reg. planiranih prekida'!G:G,'Uzroci prekida'!E$11))/C38,0)</f>
        <v>0</v>
      </c>
      <c r="AM38" s="215">
        <f>IF('Pokazatelji kvaliteta isporuke'!F$30,IF(AH38&lt;&gt;"", AH38/'Pokazatelji kvaliteta isporuke'!F$30,0),0)</f>
        <v>0</v>
      </c>
      <c r="AN38" s="123">
        <f t="shared" si="9"/>
        <v>0</v>
      </c>
      <c r="AO38" s="216">
        <f>IF('Pokazatelji kvaliteta isporuke'!G$30&gt;0,IF(AN38&lt;&gt;"", AN38/'Pokazatelji kvaliteta isporuke'!G$30,""),0)</f>
        <v>0</v>
      </c>
      <c r="AP38" s="203"/>
    </row>
    <row r="39" spans="1:42" x14ac:dyDescent="0.25">
      <c r="A39" s="107">
        <f t="shared" si="10"/>
        <v>34</v>
      </c>
      <c r="B39" s="43" t="str">
        <f>IF(Mreze!B42&lt;&gt;"",Mreze!B42,"")</f>
        <v/>
      </c>
      <c r="C39" s="108">
        <f>Mreze!F42</f>
        <v>0</v>
      </c>
      <c r="D39" s="108">
        <f t="shared" ref="D39:D70" si="11">H39+W39+AA39</f>
        <v>0</v>
      </c>
      <c r="E39" s="108">
        <f t="shared" si="2"/>
        <v>0</v>
      </c>
      <c r="F39" s="115">
        <f t="shared" si="3"/>
        <v>0</v>
      </c>
      <c r="G39" s="108">
        <f t="shared" si="4"/>
        <v>0</v>
      </c>
      <c r="H39" s="108">
        <f t="shared" si="5"/>
        <v>0</v>
      </c>
      <c r="I39" s="208">
        <f>IF(B39&lt;&gt;"",SUMIF('Reg. neplaniranih prekida'!B:B,Mreze!C42,'Reg. neplaniranih prekida'!S:S)+SUMIF('Reg. neplaniranih prekida'!B:B,Mreze!C$8,'Reg. neplaniranih prekida'!S:S),0)</f>
        <v>0</v>
      </c>
      <c r="J39" s="72">
        <f>IF(B39&lt;&gt;"",(SUMIFS('Reg. neplaniranih prekida'!E:E,'Reg. neplaniranih prekida'!B:B,Mreze!C42,'Reg. neplaniranih prekida'!G:G,'Uzroci prekida'!E$12)+C39*SUMIFS('Reg. neplaniranih prekida'!R:R, 'Reg. neplaniranih prekida'!B:B, Mreze!C$8, 'Reg. neplaniranih prekida'!G:G, 'Uzroci prekida'!E$12))/C39,0)</f>
        <v>0</v>
      </c>
      <c r="K39" s="72">
        <f>IF(B39&lt;&gt;"",(SUMIFS('Reg. neplaniranih prekida'!E:E, 'Reg. neplaniranih prekida'!B:B, Mreze!C42, 'Reg. neplaniranih prekida'!G:G, 'Uzroci prekida'!E$13)+C39*SUMIFS('Reg. neplaniranih prekida'!R:R, 'Reg. neplaniranih prekida'!B:B, Mreze!C$8, 'Reg. neplaniranih prekida'!G:G, 'Uzroci prekida'!E$13))/C39,0)</f>
        <v>0</v>
      </c>
      <c r="L39" s="72">
        <f>IF(B39&lt;&gt;"",(SUMIFS('Reg. neplaniranih prekida'!E:E, 'Reg. neplaniranih prekida'!B:B, Mreze!C42, 'Reg. neplaniranih prekida'!G:G, 'Uzroci prekida'!E$14)+C39*SUMIFS('Reg. neplaniranih prekida'!R:R, 'Reg. neplaniranih prekida'!B:B, Mreze!C$8, 'Reg. neplaniranih prekida'!G:G, 'Uzroci prekida'!E$14))/C39,0)</f>
        <v>0</v>
      </c>
      <c r="M39" s="72">
        <f>IF(B39&lt;&gt;"",(SUMIFS('Reg. neplaniranih prekida'!E:E, 'Reg. neplaniranih prekida'!B:B, Mreze!C42, 'Reg. neplaniranih prekida'!G:G, 'Uzroci prekida'!E$15)+C39*SUMIFS('Reg. neplaniranih prekida'!R:R, 'Reg. neplaniranih prekida'!B:B, Mreze!C$8, 'Reg. neplaniranih prekida'!G:G, 'Uzroci prekida'!E$15))/C39,0)</f>
        <v>0</v>
      </c>
      <c r="N39" s="72">
        <f>IF(B39&lt;&gt;"",(SUMIFS('Reg. neplaniranih prekida'!E:E, 'Reg. neplaniranih prekida'!B:B, Mreze!C42, 'Reg. neplaniranih prekida'!G:G, 'Uzroci prekida'!E$16)+C39*SUMIFS('Reg. neplaniranih prekida'!R:R, 'Reg. neplaniranih prekida'!B:B, Mreze!C$8, 'Reg. neplaniranih prekida'!G:G, 'Uzroci prekida'!E$16))/C39,0)</f>
        <v>0</v>
      </c>
      <c r="O39" s="122">
        <f t="shared" si="6"/>
        <v>0</v>
      </c>
      <c r="P39" s="123">
        <f>IF(B39&lt;&gt;"",(SUMIFS('Reg. neplaniranih prekida'!T:T,'Reg. neplaniranih prekida'!B:B,Mreze!C42,'Reg. neplaniranih prekida'!G:G,'Uzroci prekida'!E$12)+C39*SUMIFS('Reg. neplaniranih prekida'!S:S,'Reg. neplaniranih prekida'!B:B,Mreze!C$8,'Reg. neplaniranih prekida'!G:G,'Uzroci prekida'!E$12))/C39,0)</f>
        <v>0</v>
      </c>
      <c r="Q39" s="123">
        <f>IF(B39&lt;&gt;"",(SUMIFS('Reg. neplaniranih prekida'!T:T,'Reg. neplaniranih prekida'!B:B,Mreze!C42,'Reg. neplaniranih prekida'!G:G,'Uzroci prekida'!E$13)+C39*SUMIFS('Reg. neplaniranih prekida'!S:S,'Reg. neplaniranih prekida'!B:B,Mreze!C$8,'Reg. neplaniranih prekida'!G:G,'Uzroci prekida'!E$13))/C39,0)</f>
        <v>0</v>
      </c>
      <c r="R39" s="123">
        <f>IF(B39&lt;&gt;"",(SUMIFS('Reg. neplaniranih prekida'!T:T,'Reg. neplaniranih prekida'!B:B,Mreze!C42,'Reg. neplaniranih prekida'!G:G,'Uzroci prekida'!E$14)+C39*SUMIFS('Reg. neplaniranih prekida'!S:S,'Reg. neplaniranih prekida'!B:B,Mreze!C$8,'Reg. neplaniranih prekida'!G:G,'Uzroci prekida'!E$14))/C39,0)</f>
        <v>0</v>
      </c>
      <c r="S39" s="124">
        <f>IF(B39&lt;&gt;"",(SUMIFS('Reg. neplaniranih prekida'!T:T,'Reg. neplaniranih prekida'!B:B,Mreze!C42,'Reg. neplaniranih prekida'!G:G,'Uzroci prekida'!E$15)+C39*SUMIFS('Reg. neplaniranih prekida'!S:S,'Reg. neplaniranih prekida'!B:B,Mreze!C$8,'Reg. neplaniranih prekida'!G:G,'Uzroci prekida'!E$15))/C39,0)</f>
        <v>0</v>
      </c>
      <c r="T39" s="123">
        <f>IF(B39&lt;&gt;"",(SUMIFS('Reg. neplaniranih prekida'!T:T,'Reg. neplaniranih prekida'!B:B,Mreze!C42,'Reg. neplaniranih prekida'!G:G,'Uzroci prekida'!E$16)+C39*SUMIFS('Reg. neplaniranih prekida'!S:S,'Reg. neplaniranih prekida'!B:B,Mreze!C$8,'Reg. neplaniranih prekida'!G:G,'Uzroci prekida'!E$16))/C39,0)</f>
        <v>0</v>
      </c>
      <c r="U39" s="215">
        <f>IF('Pokazatelji kvaliteta isporuke'!F$15&gt;0,IF(O39&lt;&gt;"", O39/'Pokazatelji kvaliteta isporuke'!F$15,0),0)</f>
        <v>0</v>
      </c>
      <c r="V39" s="123">
        <f t="shared" si="7"/>
        <v>0</v>
      </c>
      <c r="W39" s="23">
        <f>IF(B39&lt;&gt;"",SUMIF('Reg.Visa sila'!B:B, Mreze!C42, 'Reg.Visa sila'!R:R)+SUMIF('Reg.Visa sila'!B:B, Mreze!C$8, 'Reg.Visa sila'!R:R),0)</f>
        <v>0</v>
      </c>
      <c r="X39" s="23">
        <f>IF(B39&lt;&gt;"",SUMIF('Reg.Visa sila'!B:B,Mreze!C42,'Reg.Visa sila'!S:S)+SUMIF('Reg.Visa sila'!B:B,Mreze!C$8,'Reg.Visa sila'!S:S),0)</f>
        <v>0</v>
      </c>
      <c r="Y39" s="122">
        <f>IF(B39&lt;&gt;"",(SUMIFS('Reg.Visa sila'!E:E, 'Reg.Visa sila'!B:B, Mreze!C42)+C39*SUMIFS('Reg.Visa sila'!R:R, 'Reg.Visa sila'!B:B, Mreze!C$8, 'Reg.Visa sila'!G:G, visa1))/C39,0)</f>
        <v>0</v>
      </c>
      <c r="Z39" s="122">
        <f>IF(B39&lt;&gt;"",(SUMIFS('Reg.Visa sila'!T:T, 'Reg.Visa sila'!B:B, Mreze!C42)+C39*SUMIFS('Reg.Visa sila'!S:S,'Reg.Visa sila'!B:B,Mreze!C$8,'Reg.Visa sila'!G:G,visa1))/C39,0)</f>
        <v>0</v>
      </c>
      <c r="AA39" s="125">
        <f>IF(B39&lt;&gt;"",SUMIF('Reg. planiranih prekida'!B:B, Mreze!C42, 'Reg. planiranih prekida'!C:C)+SUMIF('Reg. planiranih prekida'!B:B, Mreze!C$8, 'Reg. planiranih prekida'!C:C),0)</f>
        <v>0</v>
      </c>
      <c r="AB39" s="125">
        <f>IF(B39&lt;&gt;"",SUMIF('Reg. planiranih prekida'!B:B,Mreze!C42,'Reg. planiranih prekida'!T:T)+SUMIF('Reg. planiranih prekida'!B:B,Mreze!C$8,'Reg. planiranih prekida'!T:T),0)</f>
        <v>0</v>
      </c>
      <c r="AC39" s="122">
        <f>IF(B39&lt;&gt;"",(SUMIFS('Reg. planiranih prekida'!E:E, 'Reg. planiranih prekida'!B:B, Mreze!C42, 'Reg. planiranih prekida'!G:G, 'Uzroci prekida'!E$8)+C39*SUMIFS('Reg. planiranih prekida'!S:S, 'Reg. planiranih prekida'!B:B, Mreze!C$8, 'Reg. planiranih prekida'!G:G, 'Uzroci prekida'!E$8))/C39,0)</f>
        <v>0</v>
      </c>
      <c r="AD39" s="122">
        <f>IF(B39&lt;&gt;"",(SUMIFS('Reg. planiranih prekida'!E:E, 'Reg. planiranih prekida'!B:B, Mreze!C42, 'Reg. planiranih prekida'!G:G, 'Uzroci prekida'!E$9)+C39*SUMIFS('Reg. planiranih prekida'!S:S, 'Reg. planiranih prekida'!B:B, Mreze!C$8, 'Reg. planiranih prekida'!G:G, 'Uzroci prekida'!E$9))/C39,0)</f>
        <v>0</v>
      </c>
      <c r="AE39" s="122">
        <f>IF(B39&lt;&gt;"",(SUMIFS('Reg. planiranih prekida'!E:E, 'Reg. planiranih prekida'!B:B, Mreze!C42, 'Reg. planiranih prekida'!G:G, 'Uzroci prekida'!E$10)+C39*SUMIFS('Reg. planiranih prekida'!S:S, 'Reg. planiranih prekida'!B:B, Mreze!C$8, 'Reg. planiranih prekida'!G:G, 'Uzroci prekida'!E$10))/C39,0)</f>
        <v>0</v>
      </c>
      <c r="AF39" s="122">
        <f>IF(B39&lt;&gt;"",(SUMIFS('Reg. planiranih prekida'!E:E, 'Reg. planiranih prekida'!B:B, Mreze!C42, 'Reg. planiranih prekida'!G:G, 'Uzroci prekida'!E$11)+C39*SUMIFS('Reg. planiranih prekida'!S:S, 'Reg. planiranih prekida'!B:B, Mreze!C$8, 'Reg. planiranih prekida'!G:G, 'Uzroci prekida'!E$11))/C39,0)</f>
        <v>0</v>
      </c>
      <c r="AG39" s="215">
        <f>IF('Pokazatelji kvaliteta isporuke'!G$15&gt;0,IF(V39&lt;&gt;"", V39/'Pokazatelji kvaliteta isporuke'!G$15,0),0)</f>
        <v>0</v>
      </c>
      <c r="AH39" s="122">
        <f t="shared" si="8"/>
        <v>0</v>
      </c>
      <c r="AI39" s="123">
        <f>IF(B39&lt;&gt;"",(SUMIFS('Reg. planiranih prekida'!U:U, 'Reg. planiranih prekida'!B:B, Mreze!C42, 'Reg. planiranih prekida'!G:G, 'Uzroci prekida'!E$8)+C39*SUMIFS('Reg. planiranih prekida'!T:T,'Reg. planiranih prekida'!B:B,Mreze!C$8,'Reg. planiranih prekida'!G:G,'Uzroci prekida'!E$8))/C39,0)</f>
        <v>0</v>
      </c>
      <c r="AJ39" s="123">
        <f>IF(B39&lt;&gt;"",(SUMIFS('Reg. planiranih prekida'!U:U, 'Reg. planiranih prekida'!B:B, Mreze!C42, 'Reg. planiranih prekida'!G:G, 'Uzroci prekida'!E$9)+C39*SUMIFS('Reg. planiranih prekida'!T:T,'Reg. planiranih prekida'!B:B,Mreze!C$8,'Reg. planiranih prekida'!G:G,'Uzroci prekida'!E$9))/C39,0)</f>
        <v>0</v>
      </c>
      <c r="AK39" s="123">
        <f>IF(B39&lt;&gt;"",(SUMIFS('Reg. planiranih prekida'!U:U, 'Reg. planiranih prekida'!B:B, Mreze!C42, 'Reg. planiranih prekida'!G:G, 'Uzroci prekida'!E$10)+C39*SUMIFS('Reg. planiranih prekida'!T:T,'Reg. planiranih prekida'!B:B,Mreze!C$8,'Reg. planiranih prekida'!G:G,'Uzroci prekida'!E$10))/C39,0)</f>
        <v>0</v>
      </c>
      <c r="AL39" s="123">
        <f>IF(B39&lt;&gt;"",(SUMIFS('Reg. planiranih prekida'!U:U, 'Reg. planiranih prekida'!B:B, Mreze!C42, 'Reg. planiranih prekida'!G:G, 'Uzroci prekida'!E$11)+C39*SUMIFS('Reg. planiranih prekida'!T:T,'Reg. planiranih prekida'!B:B,Mreze!C$8,'Reg. planiranih prekida'!G:G,'Uzroci prekida'!E$11))/C39,0)</f>
        <v>0</v>
      </c>
      <c r="AM39" s="215">
        <f>IF('Pokazatelji kvaliteta isporuke'!F$30,IF(AH39&lt;&gt;"", AH39/'Pokazatelji kvaliteta isporuke'!F$30,0),0)</f>
        <v>0</v>
      </c>
      <c r="AN39" s="123">
        <f t="shared" si="9"/>
        <v>0</v>
      </c>
      <c r="AO39" s="216">
        <f>IF('Pokazatelji kvaliteta isporuke'!G$30&gt;0,IF(AN39&lt;&gt;"", AN39/'Pokazatelji kvaliteta isporuke'!G$30,""),0)</f>
        <v>0</v>
      </c>
      <c r="AP39" s="203"/>
    </row>
    <row r="40" spans="1:42" ht="25.5" x14ac:dyDescent="0.25">
      <c r="A40" s="107">
        <f t="shared" si="10"/>
        <v>35</v>
      </c>
      <c r="B40" s="43" t="str">
        <f>IF(Mreze!B43&lt;&gt;"",Mreze!B43,"")</f>
        <v/>
      </c>
      <c r="C40" s="108">
        <f>Mreze!F43</f>
        <v>0</v>
      </c>
      <c r="D40" s="108">
        <f t="shared" si="11"/>
        <v>0</v>
      </c>
      <c r="E40" s="108">
        <f t="shared" si="2"/>
        <v>0</v>
      </c>
      <c r="F40" s="115">
        <f t="shared" si="3"/>
        <v>0</v>
      </c>
      <c r="G40" s="108">
        <f t="shared" si="4"/>
        <v>0</v>
      </c>
      <c r="H40" s="108">
        <f t="shared" si="5"/>
        <v>0</v>
      </c>
      <c r="I40" s="208">
        <f>IF(B40&lt;&gt;"",SUMIF('Reg. neplaniranih prekida'!B:B,Mreze!C43,'Reg. neplaniranih prekida'!S:S)+SUMIF('Reg. neplaniranih prekida'!B:B,Mreze!C$8,'Reg. neplaniranih prekida'!S:S),0)</f>
        <v>0</v>
      </c>
      <c r="J40" s="72">
        <f>IF(B40&lt;&gt;"",(SUMIFS('Reg. neplaniranih prekida'!E:E,'Reg. neplaniranih prekida'!B:B,Mreze!C43,'Reg. neplaniranih prekida'!G:G,'Uzroci prekida'!E$12)+C40*SUMIFS('Reg. neplaniranih prekida'!R:R, 'Reg. neplaniranih prekida'!B:B, Mreze!C$8, 'Reg. neplaniranih prekida'!G:G, 'Uzroci prekida'!E$12))/C40,0)</f>
        <v>0</v>
      </c>
      <c r="K40" s="72">
        <f>IF(B40&lt;&gt;"",(SUMIFS('Reg. neplaniranih prekida'!E:E, 'Reg. neplaniranih prekida'!B:B, Mreze!C43, 'Reg. neplaniranih prekida'!G:G, 'Uzroci prekida'!E$13)+C40*SUMIFS('Reg. neplaniranih prekida'!R:R, 'Reg. neplaniranih prekida'!B:B, Mreze!C$8, 'Reg. neplaniranih prekida'!G:G, 'Uzroci prekida'!E$13))/C40,0)</f>
        <v>0</v>
      </c>
      <c r="L40" s="72">
        <f>IF(B40&lt;&gt;"",(SUMIFS('Reg. neplaniranih prekida'!E:E, 'Reg. neplaniranih prekida'!B:B, Mreze!C43, 'Reg. neplaniranih prekida'!G:G, 'Uzroci prekida'!E$14)+C40*SUMIFS('Reg. neplaniranih prekida'!R:R, 'Reg. neplaniranih prekida'!B:B, Mreze!C$8, 'Reg. neplaniranih prekida'!G:G, 'Uzroci prekida'!E$14))/C40,0)</f>
        <v>0</v>
      </c>
      <c r="M40" s="72">
        <f>IF(B40&lt;&gt;"",(SUMIFS('Reg. neplaniranih prekida'!E:E, 'Reg. neplaniranih prekida'!B:B, Mreze!C43, 'Reg. neplaniranih prekida'!G:G, 'Uzroci prekida'!E$15)+C40*SUMIFS('Reg. neplaniranih prekida'!R:R, 'Reg. neplaniranih prekida'!B:B, Mreze!C$8, 'Reg. neplaniranih prekida'!G:G, 'Uzroci prekida'!E$15))/C40,0)</f>
        <v>0</v>
      </c>
      <c r="N40" s="72">
        <f>IF(B40&lt;&gt;"",(SUMIFS('Reg. neplaniranih prekida'!E:E, 'Reg. neplaniranih prekida'!B:B, Mreze!C43, 'Reg. neplaniranih prekida'!G:G, 'Uzroci prekida'!E$16)+C40*SUMIFS('Reg. neplaniranih prekida'!R:R, 'Reg. neplaniranih prekida'!B:B, Mreze!C$8, 'Reg. neplaniranih prekida'!G:G, 'Uzroci prekida'!E$16))/C40,0)</f>
        <v>0</v>
      </c>
      <c r="O40" s="122">
        <f t="shared" si="6"/>
        <v>0</v>
      </c>
      <c r="P40" s="123">
        <f>IF(B40&lt;&gt;"",(SUMIFS('Reg. neplaniranih prekida'!T:T,'Reg. neplaniranih prekida'!B:B,Mreze!C43,'Reg. neplaniranih prekida'!G:G,'Uzroci prekida'!E$12)+C40*SUMIFS('Reg. neplaniranih prekida'!S:S,'Reg. neplaniranih prekida'!B:B,Mreze!C$8,'Reg. neplaniranih prekida'!G:G,'Uzroci prekida'!E$12))/C40,0)</f>
        <v>0</v>
      </c>
      <c r="Q40" s="123">
        <f>IF(B40&lt;&gt;"",(SUMIFS('Reg. neplaniranih prekida'!T:T,'Reg. neplaniranih prekida'!B:B,Mreze!C43,'Reg. neplaniranih prekida'!G:G,'Uzroci prekida'!E$13)+C40*SUMIFS('Reg. neplaniranih prekida'!S:S,'Reg. neplaniranih prekida'!B:B,Mreze!C$8,'Reg. neplaniranih prekida'!G:G,'Uzroci prekida'!E$13))/C40,0)</f>
        <v>0</v>
      </c>
      <c r="R40" s="123">
        <f>IF(B40&lt;&gt;"",(SUMIFS('Reg. neplaniranih prekida'!T:T,'Reg. neplaniranih prekida'!B:B,Mreze!C43,'Reg. neplaniranih prekida'!G:G,'Uzroci prekida'!E$14)+C40*SUMIFS('Reg. neplaniranih prekida'!S:S,'Reg. neplaniranih prekida'!B:B,Mreze!C$8,'Reg. neplaniranih prekida'!G:G,'Uzroci prekida'!E$14))/C40,0)</f>
        <v>0</v>
      </c>
      <c r="S40" s="124">
        <f>IF(B40&lt;&gt;"",(SUMIFS('Reg. neplaniranih prekida'!T:T,'Reg. neplaniranih prekida'!B:B,Mreze!C43,'Reg. neplaniranih prekida'!G:G,'Uzroci prekida'!E$15)+C40*SUMIFS('Reg. neplaniranih prekida'!S:S,'Reg. neplaniranih prekida'!B:B,Mreze!C$8,'Reg. neplaniranih prekida'!G:G,'Uzroci prekida'!E$15))/C40,0)</f>
        <v>0</v>
      </c>
      <c r="T40" s="123">
        <f>IF(B40&lt;&gt;"",(SUMIFS('Reg. neplaniranih prekida'!T:T,'Reg. neplaniranih prekida'!B:B,Mreze!C43,'Reg. neplaniranih prekida'!G:G,'Uzroci prekida'!E$16)+C40*SUMIFS('Reg. neplaniranih prekida'!S:S,'Reg. neplaniranih prekida'!B:B,Mreze!C$8,'Reg. neplaniranih prekida'!G:G,'Uzroci prekida'!E$16))/C40,0)</f>
        <v>0</v>
      </c>
      <c r="U40" s="215">
        <f>IF('Pokazatelji kvaliteta isporuke'!F$15&gt;0,IF(O40&lt;&gt;"", O40/'Pokazatelji kvaliteta isporuke'!F$15,0),0)</f>
        <v>0</v>
      </c>
      <c r="V40" s="123">
        <f t="shared" si="7"/>
        <v>0</v>
      </c>
      <c r="W40" s="23">
        <f>IF(B40&lt;&gt;"",SUMIF('Reg.Visa sila'!B:B, Mreze!C43, 'Reg.Visa sila'!R:R)+SUMIF('Reg.Visa sila'!B:B, Mreze!C$8, 'Reg.Visa sila'!R:R),0)</f>
        <v>0</v>
      </c>
      <c r="X40" s="23">
        <f>IF(B40&lt;&gt;"",SUMIF('Reg.Visa sila'!B:B,Mreze!C43,'Reg.Visa sila'!S:S)+SUMIF('Reg.Visa sila'!B:B,Mreze!C$8,'Reg.Visa sila'!S:S),0)</f>
        <v>0</v>
      </c>
      <c r="Y40" s="122">
        <f>IF(B40&lt;&gt;"",(SUMIFS('Reg.Visa sila'!E:E, 'Reg.Visa sila'!B:B, Mreze!C43)+C40*SUMIFS('Reg.Visa sila'!R:R, 'Reg.Visa sila'!B:B, Mreze!C$8, 'Reg.Visa sila'!G:G, visa1))/C40,0)</f>
        <v>0</v>
      </c>
      <c r="Z40" s="122">
        <f>IF(B40&lt;&gt;"",(SUMIFS('Reg.Visa sila'!T:T, 'Reg.Visa sila'!B:B, Mreze!C43)+C40*SUMIFS('Reg.Visa sila'!S:S,'Reg.Visa sila'!B:B,Mreze!C$8,'Reg.Visa sila'!G:G,visa1))/C40,0)</f>
        <v>0</v>
      </c>
      <c r="AA40" s="125">
        <f>IF(B40&lt;&gt;"",SUMIF('Reg. planiranih prekida'!B:B, Mreze!C43, 'Reg. planiranih prekida'!C:C)+SUMIF('Reg. planiranih prekida'!B:B, Mreze!C$8, 'Reg. planiranih prekida'!C:C),0)</f>
        <v>0</v>
      </c>
      <c r="AB40" s="125">
        <f>IF(B40&lt;&gt;"",SUMIF('Reg. planiranih prekida'!B:B,Mreze!C43,'Reg. planiranih prekida'!T:T)+SUMIF('Reg. planiranih prekida'!B:B,Mreze!C$8,'Reg. planiranih prekida'!T:T),0)</f>
        <v>0</v>
      </c>
      <c r="AC40" s="122">
        <f>IF(B40&lt;&gt;"",(SUMIFS('Reg. planiranih prekida'!E:E, 'Reg. planiranih prekida'!B:B, Mreze!C43, 'Reg. planiranih prekida'!G:G, 'Uzroci prekida'!E$8)+C40*SUMIFS('Reg. planiranih prekida'!S:S, 'Reg. planiranih prekida'!B:B, Mreze!C$8, 'Reg. planiranih prekida'!G:G, 'Uzroci prekida'!E$8))/C40,0)</f>
        <v>0</v>
      </c>
      <c r="AD40" s="122">
        <f>IF(B40&lt;&gt;"",(SUMIFS('Reg. planiranih prekida'!E:E, 'Reg. planiranih prekida'!B:B, Mreze!C43, 'Reg. planiranih prekida'!G:G, 'Uzroci prekida'!E$9)+C40*SUMIFS('Reg. planiranih prekida'!S:S, 'Reg. planiranih prekida'!B:B, Mreze!C$8, 'Reg. planiranih prekida'!G:G, 'Uzroci prekida'!E$9))/C40,0)</f>
        <v>0</v>
      </c>
      <c r="AE40" s="122">
        <f>IF(B40&lt;&gt;"",(SUMIFS('Reg. planiranih prekida'!E:E, 'Reg. planiranih prekida'!B:B, Mreze!C43, 'Reg. planiranih prekida'!G:G, 'Uzroci prekida'!E$10)+C40*SUMIFS('Reg. planiranih prekida'!S:S, 'Reg. planiranih prekida'!B:B, Mreze!C$8, 'Reg. planiranih prekida'!G:G, 'Uzroci prekida'!E$10))/C40,0)</f>
        <v>0</v>
      </c>
      <c r="AF40" s="122">
        <f>IF(B40&lt;&gt;"",(SUMIFS('Reg. planiranih prekida'!E:E, 'Reg. planiranih prekida'!B:B, Mreze!C43, 'Reg. planiranih prekida'!G:G, 'Uzroci prekida'!E$11)+C40*SUMIFS('Reg. planiranih prekida'!S:S, 'Reg. planiranih prekida'!B:B, Mreze!C$8, 'Reg. planiranih prekida'!G:G, 'Uzroci prekida'!E$11))/C40,0)</f>
        <v>0</v>
      </c>
      <c r="AG40" s="215">
        <f>IF('Pokazatelji kvaliteta isporuke'!G$15&gt;0,IF(V40&lt;&gt;"", V40/'Pokazatelji kvaliteta isporuke'!G$15,0),0)</f>
        <v>0</v>
      </c>
      <c r="AH40" s="122">
        <f t="shared" si="8"/>
        <v>0</v>
      </c>
      <c r="AI40" s="123">
        <f>IF(B40&lt;&gt;"",(SUMIFS('Reg. planiranih prekida'!U:U, 'Reg. planiranih prekida'!B:B, Mreze!C43, 'Reg. planiranih prekida'!G:G, 'Uzroci prekida'!E$8)+C40*SUMIFS('Reg. planiranih prekida'!T:T,'Reg. planiranih prekida'!B:B,Mreze!C$8,'Reg. planiranih prekida'!G:G,'Uzroci prekida'!E$8))/C40,0)</f>
        <v>0</v>
      </c>
      <c r="AJ40" s="123">
        <f>IF(B40&lt;&gt;"",(SUMIFS('Reg. planiranih prekida'!U:U, 'Reg. planiranih prekida'!B:B, Mreze!C43, 'Reg. planiranih prekida'!G:G, 'Uzroci prekida'!E$9)+C40*SUMIFS('Reg. planiranih prekida'!T:T,'Reg. planiranih prekida'!B:B,Mreze!C$8,'Reg. planiranih prekida'!G:G,'Uzroci prekida'!E$9))/C40,0)</f>
        <v>0</v>
      </c>
      <c r="AK40" s="123">
        <f>IF(B40&lt;&gt;"",(SUMIFS('Reg. planiranih prekida'!U:U, 'Reg. planiranih prekida'!B:B, Mreze!C43, 'Reg. planiranih prekida'!G:G, 'Uzroci prekida'!E$10)+C40*SUMIFS('Reg. planiranih prekida'!T:T,'Reg. planiranih prekida'!B:B,Mreze!C$8,'Reg. planiranih prekida'!G:G,'Uzroci prekida'!E$10))/C40,0)</f>
        <v>0</v>
      </c>
      <c r="AL40" s="123">
        <f>IF(B40&lt;&gt;"",(SUMIFS('Reg. planiranih prekida'!U:U, 'Reg. planiranih prekida'!B:B, Mreze!C43, 'Reg. planiranih prekida'!G:G, 'Uzroci prekida'!E$11)+C40*SUMIFS('Reg. planiranih prekida'!T:T,'Reg. planiranih prekida'!B:B,Mreze!C$8,'Reg. planiranih prekida'!G:G,'Uzroci prekida'!E$11))/C40,0)</f>
        <v>0</v>
      </c>
      <c r="AM40" s="215">
        <f>IF('Pokazatelji kvaliteta isporuke'!F$30,IF(AH40&lt;&gt;"", AH40/'Pokazatelji kvaliteta isporuke'!F$30,0),0)</f>
        <v>0</v>
      </c>
      <c r="AN40" s="123">
        <f t="shared" si="9"/>
        <v>0</v>
      </c>
      <c r="AO40" s="216">
        <f>IF('Pokazatelji kvaliteta isporuke'!G$30&gt;0,IF(AN40&lt;&gt;"", AN40/'Pokazatelji kvaliteta isporuke'!G$30,""),0)</f>
        <v>0</v>
      </c>
      <c r="AP40" s="203"/>
    </row>
    <row r="41" spans="1:42" x14ac:dyDescent="0.25">
      <c r="A41" s="107">
        <f t="shared" si="10"/>
        <v>36</v>
      </c>
      <c r="B41" s="43" t="str">
        <f>IF(Mreze!B44&lt;&gt;"",Mreze!B44,"")</f>
        <v/>
      </c>
      <c r="C41" s="108">
        <f>Mreze!F44</f>
        <v>0</v>
      </c>
      <c r="D41" s="108">
        <f t="shared" si="11"/>
        <v>0</v>
      </c>
      <c r="E41" s="108">
        <f t="shared" si="2"/>
        <v>0</v>
      </c>
      <c r="F41" s="115">
        <f t="shared" si="3"/>
        <v>0</v>
      </c>
      <c r="G41" s="108">
        <f t="shared" si="4"/>
        <v>0</v>
      </c>
      <c r="H41" s="108">
        <f t="shared" si="5"/>
        <v>0</v>
      </c>
      <c r="I41" s="208">
        <f>IF(B41&lt;&gt;"",SUMIF('Reg. neplaniranih prekida'!B:B,Mreze!C44,'Reg. neplaniranih prekida'!S:S)+SUMIF('Reg. neplaniranih prekida'!B:B,Mreze!C$8,'Reg. neplaniranih prekida'!S:S),0)</f>
        <v>0</v>
      </c>
      <c r="J41" s="72">
        <f>IF(B41&lt;&gt;"",(SUMIFS('Reg. neplaniranih prekida'!E:E,'Reg. neplaniranih prekida'!B:B,Mreze!C44,'Reg. neplaniranih prekida'!G:G,'Uzroci prekida'!E$12)+C41*SUMIFS('Reg. neplaniranih prekida'!R:R, 'Reg. neplaniranih prekida'!B:B, Mreze!C$8, 'Reg. neplaniranih prekida'!G:G, 'Uzroci prekida'!E$12))/C41,0)</f>
        <v>0</v>
      </c>
      <c r="K41" s="72">
        <f>IF(B41&lt;&gt;"",(SUMIFS('Reg. neplaniranih prekida'!E:E, 'Reg. neplaniranih prekida'!B:B, Mreze!C44, 'Reg. neplaniranih prekida'!G:G, 'Uzroci prekida'!E$13)+C41*SUMIFS('Reg. neplaniranih prekida'!R:R, 'Reg. neplaniranih prekida'!B:B, Mreze!C$8, 'Reg. neplaniranih prekida'!G:G, 'Uzroci prekida'!E$13))/C41,0)</f>
        <v>0</v>
      </c>
      <c r="L41" s="72">
        <f>IF(B41&lt;&gt;"",(SUMIFS('Reg. neplaniranih prekida'!E:E, 'Reg. neplaniranih prekida'!B:B, Mreze!C44, 'Reg. neplaniranih prekida'!G:G, 'Uzroci prekida'!E$14)+C41*SUMIFS('Reg. neplaniranih prekida'!R:R, 'Reg. neplaniranih prekida'!B:B, Mreze!C$8, 'Reg. neplaniranih prekida'!G:G, 'Uzroci prekida'!E$14))/C41,0)</f>
        <v>0</v>
      </c>
      <c r="M41" s="72">
        <f>IF(B41&lt;&gt;"",(SUMIFS('Reg. neplaniranih prekida'!E:E, 'Reg. neplaniranih prekida'!B:B, Mreze!C44, 'Reg. neplaniranih prekida'!G:G, 'Uzroci prekida'!E$15)+C41*SUMIFS('Reg. neplaniranih prekida'!R:R, 'Reg. neplaniranih prekida'!B:B, Mreze!C$8, 'Reg. neplaniranih prekida'!G:G, 'Uzroci prekida'!E$15))/C41,0)</f>
        <v>0</v>
      </c>
      <c r="N41" s="72">
        <f>IF(B41&lt;&gt;"",(SUMIFS('Reg. neplaniranih prekida'!E:E, 'Reg. neplaniranih prekida'!B:B, Mreze!C44, 'Reg. neplaniranih prekida'!G:G, 'Uzroci prekida'!E$16)+C41*SUMIFS('Reg. neplaniranih prekida'!R:R, 'Reg. neplaniranih prekida'!B:B, Mreze!C$8, 'Reg. neplaniranih prekida'!G:G, 'Uzroci prekida'!E$16))/C41,0)</f>
        <v>0</v>
      </c>
      <c r="O41" s="122">
        <f t="shared" si="6"/>
        <v>0</v>
      </c>
      <c r="P41" s="123">
        <f>IF(B41&lt;&gt;"",(SUMIFS('Reg. neplaniranih prekida'!T:T,'Reg. neplaniranih prekida'!B:B,Mreze!C44,'Reg. neplaniranih prekida'!G:G,'Uzroci prekida'!E$12)+C41*SUMIFS('Reg. neplaniranih prekida'!S:S,'Reg. neplaniranih prekida'!B:B,Mreze!C$8,'Reg. neplaniranih prekida'!G:G,'Uzroci prekida'!E$12))/C41,0)</f>
        <v>0</v>
      </c>
      <c r="Q41" s="123">
        <f>IF(B41&lt;&gt;"",(SUMIFS('Reg. neplaniranih prekida'!T:T,'Reg. neplaniranih prekida'!B:B,Mreze!C44,'Reg. neplaniranih prekida'!G:G,'Uzroci prekida'!E$13)+C41*SUMIFS('Reg. neplaniranih prekida'!S:S,'Reg. neplaniranih prekida'!B:B,Mreze!C$8,'Reg. neplaniranih prekida'!G:G,'Uzroci prekida'!E$13))/C41,0)</f>
        <v>0</v>
      </c>
      <c r="R41" s="123">
        <f>IF(B41&lt;&gt;"",(SUMIFS('Reg. neplaniranih prekida'!T:T,'Reg. neplaniranih prekida'!B:B,Mreze!C44,'Reg. neplaniranih prekida'!G:G,'Uzroci prekida'!E$14)+C41*SUMIFS('Reg. neplaniranih prekida'!S:S,'Reg. neplaniranih prekida'!B:B,Mreze!C$8,'Reg. neplaniranih prekida'!G:G,'Uzroci prekida'!E$14))/C41,0)</f>
        <v>0</v>
      </c>
      <c r="S41" s="124">
        <f>IF(B41&lt;&gt;"",(SUMIFS('Reg. neplaniranih prekida'!T:T,'Reg. neplaniranih prekida'!B:B,Mreze!C44,'Reg. neplaniranih prekida'!G:G,'Uzroci prekida'!E$15)+C41*SUMIFS('Reg. neplaniranih prekida'!S:S,'Reg. neplaniranih prekida'!B:B,Mreze!C$8,'Reg. neplaniranih prekida'!G:G,'Uzroci prekida'!E$15))/C41,0)</f>
        <v>0</v>
      </c>
      <c r="T41" s="123">
        <f>IF(B41&lt;&gt;"",(SUMIFS('Reg. neplaniranih prekida'!T:T,'Reg. neplaniranih prekida'!B:B,Mreze!C44,'Reg. neplaniranih prekida'!G:G,'Uzroci prekida'!E$16)+C41*SUMIFS('Reg. neplaniranih prekida'!S:S,'Reg. neplaniranih prekida'!B:B,Mreze!C$8,'Reg. neplaniranih prekida'!G:G,'Uzroci prekida'!E$16))/C41,0)</f>
        <v>0</v>
      </c>
      <c r="U41" s="215">
        <f>IF('Pokazatelji kvaliteta isporuke'!F$15&gt;0,IF(O41&lt;&gt;"", O41/'Pokazatelji kvaliteta isporuke'!F$15,0),0)</f>
        <v>0</v>
      </c>
      <c r="V41" s="123">
        <f t="shared" si="7"/>
        <v>0</v>
      </c>
      <c r="W41" s="23">
        <f>IF(B41&lt;&gt;"",SUMIF('Reg.Visa sila'!B:B, Mreze!C44, 'Reg.Visa sila'!R:R)+SUMIF('Reg.Visa sila'!B:B, Mreze!C$8, 'Reg.Visa sila'!R:R),0)</f>
        <v>0</v>
      </c>
      <c r="X41" s="23">
        <f>IF(B41&lt;&gt;"",SUMIF('Reg.Visa sila'!B:B,Mreze!C44,'Reg.Visa sila'!S:S)+SUMIF('Reg.Visa sila'!B:B,Mreze!C$8,'Reg.Visa sila'!S:S),0)</f>
        <v>0</v>
      </c>
      <c r="Y41" s="122">
        <f>IF(B41&lt;&gt;"",(SUMIFS('Reg.Visa sila'!E:E, 'Reg.Visa sila'!B:B, Mreze!C44)+C41*SUMIFS('Reg.Visa sila'!R:R, 'Reg.Visa sila'!B:B, Mreze!C$8, 'Reg.Visa sila'!G:G, visa1))/C41,0)</f>
        <v>0</v>
      </c>
      <c r="Z41" s="122">
        <f>IF(B41&lt;&gt;"",(SUMIFS('Reg.Visa sila'!T:T, 'Reg.Visa sila'!B:B, Mreze!C44)+C41*SUMIFS('Reg.Visa sila'!S:S,'Reg.Visa sila'!B:B,Mreze!C$8,'Reg.Visa sila'!G:G,visa1))/C41,0)</f>
        <v>0</v>
      </c>
      <c r="AA41" s="125">
        <f>IF(B41&lt;&gt;"",SUMIF('Reg. planiranih prekida'!B:B, Mreze!C44, 'Reg. planiranih prekida'!C:C)+SUMIF('Reg. planiranih prekida'!B:B, Mreze!C$8, 'Reg. planiranih prekida'!C:C),0)</f>
        <v>0</v>
      </c>
      <c r="AB41" s="125">
        <f>IF(B41&lt;&gt;"",SUMIF('Reg. planiranih prekida'!B:B,Mreze!C44,'Reg. planiranih prekida'!T:T)+SUMIF('Reg. planiranih prekida'!B:B,Mreze!C$8,'Reg. planiranih prekida'!T:T),0)</f>
        <v>0</v>
      </c>
      <c r="AC41" s="122">
        <f>IF(B41&lt;&gt;"",(SUMIFS('Reg. planiranih prekida'!E:E, 'Reg. planiranih prekida'!B:B, Mreze!C44, 'Reg. planiranih prekida'!G:G, 'Uzroci prekida'!E$8)+C41*SUMIFS('Reg. planiranih prekida'!S:S, 'Reg. planiranih prekida'!B:B, Mreze!C$8, 'Reg. planiranih prekida'!G:G, 'Uzroci prekida'!E$8))/C41,0)</f>
        <v>0</v>
      </c>
      <c r="AD41" s="122">
        <f>IF(B41&lt;&gt;"",(SUMIFS('Reg. planiranih prekida'!E:E, 'Reg. planiranih prekida'!B:B, Mreze!C44, 'Reg. planiranih prekida'!G:G, 'Uzroci prekida'!E$9)+C41*SUMIFS('Reg. planiranih prekida'!S:S, 'Reg. planiranih prekida'!B:B, Mreze!C$8, 'Reg. planiranih prekida'!G:G, 'Uzroci prekida'!E$9))/C41,0)</f>
        <v>0</v>
      </c>
      <c r="AE41" s="122">
        <f>IF(B41&lt;&gt;"",(SUMIFS('Reg. planiranih prekida'!E:E, 'Reg. planiranih prekida'!B:B, Mreze!C44, 'Reg. planiranih prekida'!G:G, 'Uzroci prekida'!E$10)+C41*SUMIFS('Reg. planiranih prekida'!S:S, 'Reg. planiranih prekida'!B:B, Mreze!C$8, 'Reg. planiranih prekida'!G:G, 'Uzroci prekida'!E$10))/C41,0)</f>
        <v>0</v>
      </c>
      <c r="AF41" s="122">
        <f>IF(B41&lt;&gt;"",(SUMIFS('Reg. planiranih prekida'!E:E, 'Reg. planiranih prekida'!B:B, Mreze!C44, 'Reg. planiranih prekida'!G:G, 'Uzroci prekida'!E$11)+C41*SUMIFS('Reg. planiranih prekida'!S:S, 'Reg. planiranih prekida'!B:B, Mreze!C$8, 'Reg. planiranih prekida'!G:G, 'Uzroci prekida'!E$11))/C41,0)</f>
        <v>0</v>
      </c>
      <c r="AG41" s="215">
        <f>IF('Pokazatelji kvaliteta isporuke'!G$15&gt;0,IF(V41&lt;&gt;"", V41/'Pokazatelji kvaliteta isporuke'!G$15,0),0)</f>
        <v>0</v>
      </c>
      <c r="AH41" s="122">
        <f t="shared" si="8"/>
        <v>0</v>
      </c>
      <c r="AI41" s="123">
        <f>IF(B41&lt;&gt;"",(SUMIFS('Reg. planiranih prekida'!U:U, 'Reg. planiranih prekida'!B:B, Mreze!C44, 'Reg. planiranih prekida'!G:G, 'Uzroci prekida'!E$8)+C41*SUMIFS('Reg. planiranih prekida'!T:T,'Reg. planiranih prekida'!B:B,Mreze!C$8,'Reg. planiranih prekida'!G:G,'Uzroci prekida'!E$8))/C41,0)</f>
        <v>0</v>
      </c>
      <c r="AJ41" s="123">
        <f>IF(B41&lt;&gt;"",(SUMIFS('Reg. planiranih prekida'!U:U, 'Reg. planiranih prekida'!B:B, Mreze!C44, 'Reg. planiranih prekida'!G:G, 'Uzroci prekida'!E$9)+C41*SUMIFS('Reg. planiranih prekida'!T:T,'Reg. planiranih prekida'!B:B,Mreze!C$8,'Reg. planiranih prekida'!G:G,'Uzroci prekida'!E$9))/C41,0)</f>
        <v>0</v>
      </c>
      <c r="AK41" s="123">
        <f>IF(B41&lt;&gt;"",(SUMIFS('Reg. planiranih prekida'!U:U, 'Reg. planiranih prekida'!B:B, Mreze!C44, 'Reg. planiranih prekida'!G:G, 'Uzroci prekida'!E$10)+C41*SUMIFS('Reg. planiranih prekida'!T:T,'Reg. planiranih prekida'!B:B,Mreze!C$8,'Reg. planiranih prekida'!G:G,'Uzroci prekida'!E$10))/C41,0)</f>
        <v>0</v>
      </c>
      <c r="AL41" s="123">
        <f>IF(B41&lt;&gt;"",(SUMIFS('Reg. planiranih prekida'!U:U, 'Reg. planiranih prekida'!B:B, Mreze!C44, 'Reg. planiranih prekida'!G:G, 'Uzroci prekida'!E$11)+C41*SUMIFS('Reg. planiranih prekida'!T:T,'Reg. planiranih prekida'!B:B,Mreze!C$8,'Reg. planiranih prekida'!G:G,'Uzroci prekida'!E$11))/C41,0)</f>
        <v>0</v>
      </c>
      <c r="AM41" s="215">
        <f>IF('Pokazatelji kvaliteta isporuke'!F$30,IF(AH41&lt;&gt;"", AH41/'Pokazatelji kvaliteta isporuke'!F$30,0),0)</f>
        <v>0</v>
      </c>
      <c r="AN41" s="123">
        <f t="shared" si="9"/>
        <v>0</v>
      </c>
      <c r="AO41" s="216">
        <f>IF('Pokazatelji kvaliteta isporuke'!G$30&gt;0,IF(AN41&lt;&gt;"", AN41/'Pokazatelji kvaliteta isporuke'!G$30,""),0)</f>
        <v>0</v>
      </c>
      <c r="AP41" s="203"/>
    </row>
    <row r="42" spans="1:42" ht="25.5" x14ac:dyDescent="0.25">
      <c r="A42" s="107">
        <f t="shared" si="10"/>
        <v>37</v>
      </c>
      <c r="B42" s="43" t="str">
        <f>IF(Mreze!B45&lt;&gt;"",Mreze!B45,"")</f>
        <v/>
      </c>
      <c r="C42" s="108">
        <f>Mreze!F45</f>
        <v>0</v>
      </c>
      <c r="D42" s="108">
        <f t="shared" si="11"/>
        <v>0</v>
      </c>
      <c r="E42" s="108">
        <f t="shared" si="2"/>
        <v>0</v>
      </c>
      <c r="F42" s="115">
        <f t="shared" si="3"/>
        <v>0</v>
      </c>
      <c r="G42" s="108">
        <f t="shared" si="4"/>
        <v>0</v>
      </c>
      <c r="H42" s="108">
        <f t="shared" si="5"/>
        <v>0</v>
      </c>
      <c r="I42" s="208">
        <f>IF(B42&lt;&gt;"",SUMIF('Reg. neplaniranih prekida'!B:B,Mreze!C45,'Reg. neplaniranih prekida'!S:S)+SUMIF('Reg. neplaniranih prekida'!B:B,Mreze!C$8,'Reg. neplaniranih prekida'!S:S),0)</f>
        <v>0</v>
      </c>
      <c r="J42" s="72">
        <f>IF(B42&lt;&gt;"",(SUMIFS('Reg. neplaniranih prekida'!E:E,'Reg. neplaniranih prekida'!B:B,Mreze!C45,'Reg. neplaniranih prekida'!G:G,'Uzroci prekida'!E$12)+C42*SUMIFS('Reg. neplaniranih prekida'!R:R, 'Reg. neplaniranih prekida'!B:B, Mreze!C$8, 'Reg. neplaniranih prekida'!G:G, 'Uzroci prekida'!E$12))/C42,0)</f>
        <v>0</v>
      </c>
      <c r="K42" s="72">
        <f>IF(B42&lt;&gt;"",(SUMIFS('Reg. neplaniranih prekida'!E:E, 'Reg. neplaniranih prekida'!B:B, Mreze!C45, 'Reg. neplaniranih prekida'!G:G, 'Uzroci prekida'!E$13)+C42*SUMIFS('Reg. neplaniranih prekida'!R:R, 'Reg. neplaniranih prekida'!B:B, Mreze!C$8, 'Reg. neplaniranih prekida'!G:G, 'Uzroci prekida'!E$13))/C42,0)</f>
        <v>0</v>
      </c>
      <c r="L42" s="72">
        <f>IF(B42&lt;&gt;"",(SUMIFS('Reg. neplaniranih prekida'!E:E, 'Reg. neplaniranih prekida'!B:B, Mreze!C45, 'Reg. neplaniranih prekida'!G:G, 'Uzroci prekida'!E$14)+C42*SUMIFS('Reg. neplaniranih prekida'!R:R, 'Reg. neplaniranih prekida'!B:B, Mreze!C$8, 'Reg. neplaniranih prekida'!G:G, 'Uzroci prekida'!E$14))/C42,0)</f>
        <v>0</v>
      </c>
      <c r="M42" s="72">
        <f>IF(B42&lt;&gt;"",(SUMIFS('Reg. neplaniranih prekida'!E:E, 'Reg. neplaniranih prekida'!B:B, Mreze!C45, 'Reg. neplaniranih prekida'!G:G, 'Uzroci prekida'!E$15)+C42*SUMIFS('Reg. neplaniranih prekida'!R:R, 'Reg. neplaniranih prekida'!B:B, Mreze!C$8, 'Reg. neplaniranih prekida'!G:G, 'Uzroci prekida'!E$15))/C42,0)</f>
        <v>0</v>
      </c>
      <c r="N42" s="72">
        <f>IF(B42&lt;&gt;"",(SUMIFS('Reg. neplaniranih prekida'!E:E, 'Reg. neplaniranih prekida'!B:B, Mreze!C45, 'Reg. neplaniranih prekida'!G:G, 'Uzroci prekida'!E$16)+C42*SUMIFS('Reg. neplaniranih prekida'!R:R, 'Reg. neplaniranih prekida'!B:B, Mreze!C$8, 'Reg. neplaniranih prekida'!G:G, 'Uzroci prekida'!E$16))/C42,0)</f>
        <v>0</v>
      </c>
      <c r="O42" s="122">
        <f t="shared" si="6"/>
        <v>0</v>
      </c>
      <c r="P42" s="123">
        <f>IF(B42&lt;&gt;"",(SUMIFS('Reg. neplaniranih prekida'!T:T,'Reg. neplaniranih prekida'!B:B,Mreze!C45,'Reg. neplaniranih prekida'!G:G,'Uzroci prekida'!E$12)+C42*SUMIFS('Reg. neplaniranih prekida'!S:S,'Reg. neplaniranih prekida'!B:B,Mreze!C$8,'Reg. neplaniranih prekida'!G:G,'Uzroci prekida'!E$12))/C42,0)</f>
        <v>0</v>
      </c>
      <c r="Q42" s="123">
        <f>IF(B42&lt;&gt;"",(SUMIFS('Reg. neplaniranih prekida'!T:T,'Reg. neplaniranih prekida'!B:B,Mreze!C45,'Reg. neplaniranih prekida'!G:G,'Uzroci prekida'!E$13)+C42*SUMIFS('Reg. neplaniranih prekida'!S:S,'Reg. neplaniranih prekida'!B:B,Mreze!C$8,'Reg. neplaniranih prekida'!G:G,'Uzroci prekida'!E$13))/C42,0)</f>
        <v>0</v>
      </c>
      <c r="R42" s="123">
        <f>IF(B42&lt;&gt;"",(SUMIFS('Reg. neplaniranih prekida'!T:T,'Reg. neplaniranih prekida'!B:B,Mreze!C45,'Reg. neplaniranih prekida'!G:G,'Uzroci prekida'!E$14)+C42*SUMIFS('Reg. neplaniranih prekida'!S:S,'Reg. neplaniranih prekida'!B:B,Mreze!C$8,'Reg. neplaniranih prekida'!G:G,'Uzroci prekida'!E$14))/C42,0)</f>
        <v>0</v>
      </c>
      <c r="S42" s="124">
        <f>IF(B42&lt;&gt;"",(SUMIFS('Reg. neplaniranih prekida'!T:T,'Reg. neplaniranih prekida'!B:B,Mreze!C45,'Reg. neplaniranih prekida'!G:G,'Uzroci prekida'!E$15)+C42*SUMIFS('Reg. neplaniranih prekida'!S:S,'Reg. neplaniranih prekida'!B:B,Mreze!C$8,'Reg. neplaniranih prekida'!G:G,'Uzroci prekida'!E$15))/C42,0)</f>
        <v>0</v>
      </c>
      <c r="T42" s="123">
        <f>IF(B42&lt;&gt;"",(SUMIFS('Reg. neplaniranih prekida'!T:T,'Reg. neplaniranih prekida'!B:B,Mreze!C45,'Reg. neplaniranih prekida'!G:G,'Uzroci prekida'!E$16)+C42*SUMIFS('Reg. neplaniranih prekida'!S:S,'Reg. neplaniranih prekida'!B:B,Mreze!C$8,'Reg. neplaniranih prekida'!G:G,'Uzroci prekida'!E$16))/C42,0)</f>
        <v>0</v>
      </c>
      <c r="U42" s="215">
        <f>IF('Pokazatelji kvaliteta isporuke'!F$15&gt;0,IF(O42&lt;&gt;"", O42/'Pokazatelji kvaliteta isporuke'!F$15,0),0)</f>
        <v>0</v>
      </c>
      <c r="V42" s="123">
        <f t="shared" si="7"/>
        <v>0</v>
      </c>
      <c r="W42" s="23">
        <f>IF(B42&lt;&gt;"",SUMIF('Reg.Visa sila'!B:B, Mreze!C45, 'Reg.Visa sila'!R:R)+SUMIF('Reg.Visa sila'!B:B, Mreze!C$8, 'Reg.Visa sila'!R:R),0)</f>
        <v>0</v>
      </c>
      <c r="X42" s="23">
        <f>IF(B42&lt;&gt;"",SUMIF('Reg.Visa sila'!B:B,Mreze!C45,'Reg.Visa sila'!S:S)+SUMIF('Reg.Visa sila'!B:B,Mreze!C$8,'Reg.Visa sila'!S:S),0)</f>
        <v>0</v>
      </c>
      <c r="Y42" s="122">
        <f>IF(B42&lt;&gt;"",(SUMIFS('Reg.Visa sila'!E:E, 'Reg.Visa sila'!B:B, Mreze!C45)+C42*SUMIFS('Reg.Visa sila'!R:R, 'Reg.Visa sila'!B:B, Mreze!C$8, 'Reg.Visa sila'!G:G, visa1))/C42,0)</f>
        <v>0</v>
      </c>
      <c r="Z42" s="122">
        <f>IF(B42&lt;&gt;"",(SUMIFS('Reg.Visa sila'!T:T, 'Reg.Visa sila'!B:B, Mreze!C45)+C42*SUMIFS('Reg.Visa sila'!S:S,'Reg.Visa sila'!B:B,Mreze!C$8,'Reg.Visa sila'!G:G,visa1))/C42,0)</f>
        <v>0</v>
      </c>
      <c r="AA42" s="125">
        <f>IF(B42&lt;&gt;"",SUMIF('Reg. planiranih prekida'!B:B, Mreze!C45, 'Reg. planiranih prekida'!C:C)+SUMIF('Reg. planiranih prekida'!B:B, Mreze!C$8, 'Reg. planiranih prekida'!C:C),0)</f>
        <v>0</v>
      </c>
      <c r="AB42" s="125">
        <f>IF(B42&lt;&gt;"",SUMIF('Reg. planiranih prekida'!B:B,Mreze!C45,'Reg. planiranih prekida'!T:T)+SUMIF('Reg. planiranih prekida'!B:B,Mreze!C$8,'Reg. planiranih prekida'!T:T),0)</f>
        <v>0</v>
      </c>
      <c r="AC42" s="122">
        <f>IF(B42&lt;&gt;"",(SUMIFS('Reg. planiranih prekida'!E:E, 'Reg. planiranih prekida'!B:B, Mreze!C45, 'Reg. planiranih prekida'!G:G, 'Uzroci prekida'!E$8)+C42*SUMIFS('Reg. planiranih prekida'!S:S, 'Reg. planiranih prekida'!B:B, Mreze!C$8, 'Reg. planiranih prekida'!G:G, 'Uzroci prekida'!E$8))/C42,0)</f>
        <v>0</v>
      </c>
      <c r="AD42" s="122">
        <f>IF(B42&lt;&gt;"",(SUMIFS('Reg. planiranih prekida'!E:E, 'Reg. planiranih prekida'!B:B, Mreze!C45, 'Reg. planiranih prekida'!G:G, 'Uzroci prekida'!E$9)+C42*SUMIFS('Reg. planiranih prekida'!S:S, 'Reg. planiranih prekida'!B:B, Mreze!C$8, 'Reg. planiranih prekida'!G:G, 'Uzroci prekida'!E$9))/C42,0)</f>
        <v>0</v>
      </c>
      <c r="AE42" s="122">
        <f>IF(B42&lt;&gt;"",(SUMIFS('Reg. planiranih prekida'!E:E, 'Reg. planiranih prekida'!B:B, Mreze!C45, 'Reg. planiranih prekida'!G:G, 'Uzroci prekida'!E$10)+C42*SUMIFS('Reg. planiranih prekida'!S:S, 'Reg. planiranih prekida'!B:B, Mreze!C$8, 'Reg. planiranih prekida'!G:G, 'Uzroci prekida'!E$10))/C42,0)</f>
        <v>0</v>
      </c>
      <c r="AF42" s="122">
        <f>IF(B42&lt;&gt;"",(SUMIFS('Reg. planiranih prekida'!E:E, 'Reg. planiranih prekida'!B:B, Mreze!C45, 'Reg. planiranih prekida'!G:G, 'Uzroci prekida'!E$11)+C42*SUMIFS('Reg. planiranih prekida'!S:S, 'Reg. planiranih prekida'!B:B, Mreze!C$8, 'Reg. planiranih prekida'!G:G, 'Uzroci prekida'!E$11))/C42,0)</f>
        <v>0</v>
      </c>
      <c r="AG42" s="215">
        <f>IF('Pokazatelji kvaliteta isporuke'!G$15&gt;0,IF(V42&lt;&gt;"", V42/'Pokazatelji kvaliteta isporuke'!G$15,0),0)</f>
        <v>0</v>
      </c>
      <c r="AH42" s="122">
        <f t="shared" si="8"/>
        <v>0</v>
      </c>
      <c r="AI42" s="123">
        <f>IF(B42&lt;&gt;"",(SUMIFS('Reg. planiranih prekida'!U:U, 'Reg. planiranih prekida'!B:B, Mreze!C45, 'Reg. planiranih prekida'!G:G, 'Uzroci prekida'!E$8)+C42*SUMIFS('Reg. planiranih prekida'!T:T,'Reg. planiranih prekida'!B:B,Mreze!C$8,'Reg. planiranih prekida'!G:G,'Uzroci prekida'!E$8))/C42,0)</f>
        <v>0</v>
      </c>
      <c r="AJ42" s="123">
        <f>IF(B42&lt;&gt;"",(SUMIFS('Reg. planiranih prekida'!U:U, 'Reg. planiranih prekida'!B:B, Mreze!C45, 'Reg. planiranih prekida'!G:G, 'Uzroci prekida'!E$9)+C42*SUMIFS('Reg. planiranih prekida'!T:T,'Reg. planiranih prekida'!B:B,Mreze!C$8,'Reg. planiranih prekida'!G:G,'Uzroci prekida'!E$9))/C42,0)</f>
        <v>0</v>
      </c>
      <c r="AK42" s="123">
        <f>IF(B42&lt;&gt;"",(SUMIFS('Reg. planiranih prekida'!U:U, 'Reg. planiranih prekida'!B:B, Mreze!C45, 'Reg. planiranih prekida'!G:G, 'Uzroci prekida'!E$10)+C42*SUMIFS('Reg. planiranih prekida'!T:T,'Reg. planiranih prekida'!B:B,Mreze!C$8,'Reg. planiranih prekida'!G:G,'Uzroci prekida'!E$10))/C42,0)</f>
        <v>0</v>
      </c>
      <c r="AL42" s="123">
        <f>IF(B42&lt;&gt;"",(SUMIFS('Reg. planiranih prekida'!U:U, 'Reg. planiranih prekida'!B:B, Mreze!C45, 'Reg. planiranih prekida'!G:G, 'Uzroci prekida'!E$11)+C42*SUMIFS('Reg. planiranih prekida'!T:T,'Reg. planiranih prekida'!B:B,Mreze!C$8,'Reg. planiranih prekida'!G:G,'Uzroci prekida'!E$11))/C42,0)</f>
        <v>0</v>
      </c>
      <c r="AM42" s="215">
        <f>IF('Pokazatelji kvaliteta isporuke'!F$30,IF(AH42&lt;&gt;"", AH42/'Pokazatelji kvaliteta isporuke'!F$30,0),0)</f>
        <v>0</v>
      </c>
      <c r="AN42" s="123">
        <f t="shared" si="9"/>
        <v>0</v>
      </c>
      <c r="AO42" s="216">
        <f>IF('Pokazatelji kvaliteta isporuke'!G$30&gt;0,IF(AN42&lt;&gt;"", AN42/'Pokazatelji kvaliteta isporuke'!G$30,""),0)</f>
        <v>0</v>
      </c>
      <c r="AP42" s="203"/>
    </row>
    <row r="43" spans="1:42" x14ac:dyDescent="0.25">
      <c r="A43" s="107">
        <f t="shared" si="10"/>
        <v>38</v>
      </c>
      <c r="B43" s="43" t="str">
        <f>IF(Mreze!B46&lt;&gt;"",Mreze!B46,"")</f>
        <v/>
      </c>
      <c r="C43" s="108">
        <f>Mreze!F46</f>
        <v>0</v>
      </c>
      <c r="D43" s="108">
        <f t="shared" si="11"/>
        <v>0</v>
      </c>
      <c r="E43" s="108">
        <f t="shared" si="2"/>
        <v>0</v>
      </c>
      <c r="F43" s="115">
        <f t="shared" si="3"/>
        <v>0</v>
      </c>
      <c r="G43" s="108">
        <f t="shared" si="4"/>
        <v>0</v>
      </c>
      <c r="H43" s="108">
        <f t="shared" si="5"/>
        <v>0</v>
      </c>
      <c r="I43" s="208">
        <f>IF(B43&lt;&gt;"",SUMIF('Reg. neplaniranih prekida'!B:B,Mreze!C46,'Reg. neplaniranih prekida'!S:S)+SUMIF('Reg. neplaniranih prekida'!B:B,Mreze!C$8,'Reg. neplaniranih prekida'!S:S),0)</f>
        <v>0</v>
      </c>
      <c r="J43" s="72">
        <f>IF(B43&lt;&gt;"",(SUMIFS('Reg. neplaniranih prekida'!E:E,'Reg. neplaniranih prekida'!B:B,Mreze!C46,'Reg. neplaniranih prekida'!G:G,'Uzroci prekida'!E$12)+C43*SUMIFS('Reg. neplaniranih prekida'!R:R, 'Reg. neplaniranih prekida'!B:B, Mreze!C$8, 'Reg. neplaniranih prekida'!G:G, 'Uzroci prekida'!E$12))/C43,0)</f>
        <v>0</v>
      </c>
      <c r="K43" s="72">
        <f>IF(B43&lt;&gt;"",(SUMIFS('Reg. neplaniranih prekida'!E:E, 'Reg. neplaniranih prekida'!B:B, Mreze!C46, 'Reg. neplaniranih prekida'!G:G, 'Uzroci prekida'!E$13)+C43*SUMIFS('Reg. neplaniranih prekida'!R:R, 'Reg. neplaniranih prekida'!B:B, Mreze!C$8, 'Reg. neplaniranih prekida'!G:G, 'Uzroci prekida'!E$13))/C43,0)</f>
        <v>0</v>
      </c>
      <c r="L43" s="72">
        <f>IF(B43&lt;&gt;"",(SUMIFS('Reg. neplaniranih prekida'!E:E, 'Reg. neplaniranih prekida'!B:B, Mreze!C46, 'Reg. neplaniranih prekida'!G:G, 'Uzroci prekida'!E$14)+C43*SUMIFS('Reg. neplaniranih prekida'!R:R, 'Reg. neplaniranih prekida'!B:B, Mreze!C$8, 'Reg. neplaniranih prekida'!G:G, 'Uzroci prekida'!E$14))/C43,0)</f>
        <v>0</v>
      </c>
      <c r="M43" s="72">
        <f>IF(B43&lt;&gt;"",(SUMIFS('Reg. neplaniranih prekida'!E:E, 'Reg. neplaniranih prekida'!B:B, Mreze!C46, 'Reg. neplaniranih prekida'!G:G, 'Uzroci prekida'!E$15)+C43*SUMIFS('Reg. neplaniranih prekida'!R:R, 'Reg. neplaniranih prekida'!B:B, Mreze!C$8, 'Reg. neplaniranih prekida'!G:G, 'Uzroci prekida'!E$15))/C43,0)</f>
        <v>0</v>
      </c>
      <c r="N43" s="72">
        <f>IF(B43&lt;&gt;"",(SUMIFS('Reg. neplaniranih prekida'!E:E, 'Reg. neplaniranih prekida'!B:B, Mreze!C46, 'Reg. neplaniranih prekida'!G:G, 'Uzroci prekida'!E$16)+C43*SUMIFS('Reg. neplaniranih prekida'!R:R, 'Reg. neplaniranih prekida'!B:B, Mreze!C$8, 'Reg. neplaniranih prekida'!G:G, 'Uzroci prekida'!E$16))/C43,0)</f>
        <v>0</v>
      </c>
      <c r="O43" s="122">
        <f t="shared" si="6"/>
        <v>0</v>
      </c>
      <c r="P43" s="123">
        <f>IF(B43&lt;&gt;"",(SUMIFS('Reg. neplaniranih prekida'!T:T,'Reg. neplaniranih prekida'!B:B,Mreze!C46,'Reg. neplaniranih prekida'!G:G,'Uzroci prekida'!E$12)+C43*SUMIFS('Reg. neplaniranih prekida'!S:S,'Reg. neplaniranih prekida'!B:B,Mreze!C$8,'Reg. neplaniranih prekida'!G:G,'Uzroci prekida'!E$12))/C43,0)</f>
        <v>0</v>
      </c>
      <c r="Q43" s="123">
        <f>IF(B43&lt;&gt;"",(SUMIFS('Reg. neplaniranih prekida'!T:T,'Reg. neplaniranih prekida'!B:B,Mreze!C46,'Reg. neplaniranih prekida'!G:G,'Uzroci prekida'!E$13)+C43*SUMIFS('Reg. neplaniranih prekida'!S:S,'Reg. neplaniranih prekida'!B:B,Mreze!C$8,'Reg. neplaniranih prekida'!G:G,'Uzroci prekida'!E$13))/C43,0)</f>
        <v>0</v>
      </c>
      <c r="R43" s="123">
        <f>IF(B43&lt;&gt;"",(SUMIFS('Reg. neplaniranih prekida'!T:T,'Reg. neplaniranih prekida'!B:B,Mreze!C46,'Reg. neplaniranih prekida'!G:G,'Uzroci prekida'!E$14)+C43*SUMIFS('Reg. neplaniranih prekida'!S:S,'Reg. neplaniranih prekida'!B:B,Mreze!C$8,'Reg. neplaniranih prekida'!G:G,'Uzroci prekida'!E$14))/C43,0)</f>
        <v>0</v>
      </c>
      <c r="S43" s="124">
        <f>IF(B43&lt;&gt;"",(SUMIFS('Reg. neplaniranih prekida'!T:T,'Reg. neplaniranih prekida'!B:B,Mreze!C46,'Reg. neplaniranih prekida'!G:G,'Uzroci prekida'!E$15)+C43*SUMIFS('Reg. neplaniranih prekida'!S:S,'Reg. neplaniranih prekida'!B:B,Mreze!C$8,'Reg. neplaniranih prekida'!G:G,'Uzroci prekida'!E$15))/C43,0)</f>
        <v>0</v>
      </c>
      <c r="T43" s="123">
        <f>IF(B43&lt;&gt;"",(SUMIFS('Reg. neplaniranih prekida'!T:T,'Reg. neplaniranih prekida'!B:B,Mreze!C46,'Reg. neplaniranih prekida'!G:G,'Uzroci prekida'!E$16)+C43*SUMIFS('Reg. neplaniranih prekida'!S:S,'Reg. neplaniranih prekida'!B:B,Mreze!C$8,'Reg. neplaniranih prekida'!G:G,'Uzroci prekida'!E$16))/C43,0)</f>
        <v>0</v>
      </c>
      <c r="U43" s="215">
        <f>IF('Pokazatelji kvaliteta isporuke'!F$15&gt;0,IF(O43&lt;&gt;"", O43/'Pokazatelji kvaliteta isporuke'!F$15,0),0)</f>
        <v>0</v>
      </c>
      <c r="V43" s="123">
        <f t="shared" si="7"/>
        <v>0</v>
      </c>
      <c r="W43" s="23">
        <f>IF(B43&lt;&gt;"",SUMIF('Reg.Visa sila'!B:B, Mreze!C46, 'Reg.Visa sila'!R:R)+SUMIF('Reg.Visa sila'!B:B, Mreze!C$8, 'Reg.Visa sila'!R:R),0)</f>
        <v>0</v>
      </c>
      <c r="X43" s="23">
        <f>IF(B43&lt;&gt;"",SUMIF('Reg.Visa sila'!B:B,Mreze!C46,'Reg.Visa sila'!S:S)+SUMIF('Reg.Visa sila'!B:B,Mreze!C$8,'Reg.Visa sila'!S:S),0)</f>
        <v>0</v>
      </c>
      <c r="Y43" s="122">
        <f>IF(B43&lt;&gt;"",(SUMIFS('Reg.Visa sila'!E:E, 'Reg.Visa sila'!B:B, Mreze!C46)+C43*SUMIFS('Reg.Visa sila'!R:R, 'Reg.Visa sila'!B:B, Mreze!C$8, 'Reg.Visa sila'!G:G, visa1))/C43,0)</f>
        <v>0</v>
      </c>
      <c r="Z43" s="122">
        <f>IF(B43&lt;&gt;"",(SUMIFS('Reg.Visa sila'!T:T, 'Reg.Visa sila'!B:B, Mreze!C46)+C43*SUMIFS('Reg.Visa sila'!S:S,'Reg.Visa sila'!B:B,Mreze!C$8,'Reg.Visa sila'!G:G,visa1))/C43,0)</f>
        <v>0</v>
      </c>
      <c r="AA43" s="125">
        <f>IF(B43&lt;&gt;"",SUMIF('Reg. planiranih prekida'!B:B, Mreze!C46, 'Reg. planiranih prekida'!C:C)+SUMIF('Reg. planiranih prekida'!B:B, Mreze!C$8, 'Reg. planiranih prekida'!C:C),0)</f>
        <v>0</v>
      </c>
      <c r="AB43" s="125">
        <f>IF(B43&lt;&gt;"",SUMIF('Reg. planiranih prekida'!B:B,Mreze!C46,'Reg. planiranih prekida'!T:T)+SUMIF('Reg. planiranih prekida'!B:B,Mreze!C$8,'Reg. planiranih prekida'!T:T),0)</f>
        <v>0</v>
      </c>
      <c r="AC43" s="122">
        <f>IF(B43&lt;&gt;"",(SUMIFS('Reg. planiranih prekida'!E:E, 'Reg. planiranih prekida'!B:B, Mreze!C46, 'Reg. planiranih prekida'!G:G, 'Uzroci prekida'!E$8)+C43*SUMIFS('Reg. planiranih prekida'!S:S, 'Reg. planiranih prekida'!B:B, Mreze!C$8, 'Reg. planiranih prekida'!G:G, 'Uzroci prekida'!E$8))/C43,0)</f>
        <v>0</v>
      </c>
      <c r="AD43" s="122">
        <f>IF(B43&lt;&gt;"",(SUMIFS('Reg. planiranih prekida'!E:E, 'Reg. planiranih prekida'!B:B, Mreze!C46, 'Reg. planiranih prekida'!G:G, 'Uzroci prekida'!E$9)+C43*SUMIFS('Reg. planiranih prekida'!S:S, 'Reg. planiranih prekida'!B:B, Mreze!C$8, 'Reg. planiranih prekida'!G:G, 'Uzroci prekida'!E$9))/C43,0)</f>
        <v>0</v>
      </c>
      <c r="AE43" s="122">
        <f>IF(B43&lt;&gt;"",(SUMIFS('Reg. planiranih prekida'!E:E, 'Reg. planiranih prekida'!B:B, Mreze!C46, 'Reg. planiranih prekida'!G:G, 'Uzroci prekida'!E$10)+C43*SUMIFS('Reg. planiranih prekida'!S:S, 'Reg. planiranih prekida'!B:B, Mreze!C$8, 'Reg. planiranih prekida'!G:G, 'Uzroci prekida'!E$10))/C43,0)</f>
        <v>0</v>
      </c>
      <c r="AF43" s="122">
        <f>IF(B43&lt;&gt;"",(SUMIFS('Reg. planiranih prekida'!E:E, 'Reg. planiranih prekida'!B:B, Mreze!C46, 'Reg. planiranih prekida'!G:G, 'Uzroci prekida'!E$11)+C43*SUMIFS('Reg. planiranih prekida'!S:S, 'Reg. planiranih prekida'!B:B, Mreze!C$8, 'Reg. planiranih prekida'!G:G, 'Uzroci prekida'!E$11))/C43,0)</f>
        <v>0</v>
      </c>
      <c r="AG43" s="215">
        <f>IF('Pokazatelji kvaliteta isporuke'!G$15&gt;0,IF(V43&lt;&gt;"", V43/'Pokazatelji kvaliteta isporuke'!G$15,0),0)</f>
        <v>0</v>
      </c>
      <c r="AH43" s="122">
        <f t="shared" si="8"/>
        <v>0</v>
      </c>
      <c r="AI43" s="123">
        <f>IF(B43&lt;&gt;"",(SUMIFS('Reg. planiranih prekida'!U:U, 'Reg. planiranih prekida'!B:B, Mreze!C46, 'Reg. planiranih prekida'!G:G, 'Uzroci prekida'!E$8)+C43*SUMIFS('Reg. planiranih prekida'!T:T,'Reg. planiranih prekida'!B:B,Mreze!C$8,'Reg. planiranih prekida'!G:G,'Uzroci prekida'!E$8))/C43,0)</f>
        <v>0</v>
      </c>
      <c r="AJ43" s="123">
        <f>IF(B43&lt;&gt;"",(SUMIFS('Reg. planiranih prekida'!U:U, 'Reg. planiranih prekida'!B:B, Mreze!C46, 'Reg. planiranih prekida'!G:G, 'Uzroci prekida'!E$9)+C43*SUMIFS('Reg. planiranih prekida'!T:T,'Reg. planiranih prekida'!B:B,Mreze!C$8,'Reg. planiranih prekida'!G:G,'Uzroci prekida'!E$9))/C43,0)</f>
        <v>0</v>
      </c>
      <c r="AK43" s="123">
        <f>IF(B43&lt;&gt;"",(SUMIFS('Reg. planiranih prekida'!U:U, 'Reg. planiranih prekida'!B:B, Mreze!C46, 'Reg. planiranih prekida'!G:G, 'Uzroci prekida'!E$10)+C43*SUMIFS('Reg. planiranih prekida'!T:T,'Reg. planiranih prekida'!B:B,Mreze!C$8,'Reg. planiranih prekida'!G:G,'Uzroci prekida'!E$10))/C43,0)</f>
        <v>0</v>
      </c>
      <c r="AL43" s="123">
        <f>IF(B43&lt;&gt;"",(SUMIFS('Reg. planiranih prekida'!U:U, 'Reg. planiranih prekida'!B:B, Mreze!C46, 'Reg. planiranih prekida'!G:G, 'Uzroci prekida'!E$11)+C43*SUMIFS('Reg. planiranih prekida'!T:T,'Reg. planiranih prekida'!B:B,Mreze!C$8,'Reg. planiranih prekida'!G:G,'Uzroci prekida'!E$11))/C43,0)</f>
        <v>0</v>
      </c>
      <c r="AM43" s="215">
        <f>IF('Pokazatelji kvaliteta isporuke'!F$30,IF(AH43&lt;&gt;"", AH43/'Pokazatelji kvaliteta isporuke'!F$30,0),0)</f>
        <v>0</v>
      </c>
      <c r="AN43" s="123">
        <f t="shared" si="9"/>
        <v>0</v>
      </c>
      <c r="AO43" s="216">
        <f>IF('Pokazatelji kvaliteta isporuke'!G$30&gt;0,IF(AN43&lt;&gt;"", AN43/'Pokazatelji kvaliteta isporuke'!G$30,""),0)</f>
        <v>0</v>
      </c>
      <c r="AP43" s="203"/>
    </row>
    <row r="44" spans="1:42" ht="25.5" x14ac:dyDescent="0.25">
      <c r="A44" s="107">
        <f t="shared" si="10"/>
        <v>39</v>
      </c>
      <c r="B44" s="43" t="str">
        <f>IF(Mreze!B47&lt;&gt;"",Mreze!B47,"")</f>
        <v/>
      </c>
      <c r="C44" s="108">
        <f>Mreze!F47</f>
        <v>0</v>
      </c>
      <c r="D44" s="108">
        <f t="shared" si="11"/>
        <v>0</v>
      </c>
      <c r="E44" s="108">
        <f t="shared" si="2"/>
        <v>0</v>
      </c>
      <c r="F44" s="115">
        <f t="shared" si="3"/>
        <v>0</v>
      </c>
      <c r="G44" s="108">
        <f t="shared" si="4"/>
        <v>0</v>
      </c>
      <c r="H44" s="108">
        <f t="shared" si="5"/>
        <v>0</v>
      </c>
      <c r="I44" s="208">
        <f>IF(B44&lt;&gt;"",SUMIF('Reg. neplaniranih prekida'!B:B,Mreze!C47,'Reg. neplaniranih prekida'!S:S)+SUMIF('Reg. neplaniranih prekida'!B:B,Mreze!C$8,'Reg. neplaniranih prekida'!S:S),0)</f>
        <v>0</v>
      </c>
      <c r="J44" s="72">
        <f>IF(B44&lt;&gt;"",(SUMIFS('Reg. neplaniranih prekida'!E:E,'Reg. neplaniranih prekida'!B:B,Mreze!C47,'Reg. neplaniranih prekida'!G:G,'Uzroci prekida'!E$12)+C44*SUMIFS('Reg. neplaniranih prekida'!R:R, 'Reg. neplaniranih prekida'!B:B, Mreze!C$8, 'Reg. neplaniranih prekida'!G:G, 'Uzroci prekida'!E$12))/C44,0)</f>
        <v>0</v>
      </c>
      <c r="K44" s="72">
        <f>IF(B44&lt;&gt;"",(SUMIFS('Reg. neplaniranih prekida'!E:E, 'Reg. neplaniranih prekida'!B:B, Mreze!C47, 'Reg. neplaniranih prekida'!G:G, 'Uzroci prekida'!E$13)+C44*SUMIFS('Reg. neplaniranih prekida'!R:R, 'Reg. neplaniranih prekida'!B:B, Mreze!C$8, 'Reg. neplaniranih prekida'!G:G, 'Uzroci prekida'!E$13))/C44,0)</f>
        <v>0</v>
      </c>
      <c r="L44" s="72">
        <f>IF(B44&lt;&gt;"",(SUMIFS('Reg. neplaniranih prekida'!E:E, 'Reg. neplaniranih prekida'!B:B, Mreze!C47, 'Reg. neplaniranih prekida'!G:G, 'Uzroci prekida'!E$14)+C44*SUMIFS('Reg. neplaniranih prekida'!R:R, 'Reg. neplaniranih prekida'!B:B, Mreze!C$8, 'Reg. neplaniranih prekida'!G:G, 'Uzroci prekida'!E$14))/C44,0)</f>
        <v>0</v>
      </c>
      <c r="M44" s="72">
        <f>IF(B44&lt;&gt;"",(SUMIFS('Reg. neplaniranih prekida'!E:E, 'Reg. neplaniranih prekida'!B:B, Mreze!C47, 'Reg. neplaniranih prekida'!G:G, 'Uzroci prekida'!E$15)+C44*SUMIFS('Reg. neplaniranih prekida'!R:R, 'Reg. neplaniranih prekida'!B:B, Mreze!C$8, 'Reg. neplaniranih prekida'!G:G, 'Uzroci prekida'!E$15))/C44,0)</f>
        <v>0</v>
      </c>
      <c r="N44" s="72">
        <f>IF(B44&lt;&gt;"",(SUMIFS('Reg. neplaniranih prekida'!E:E, 'Reg. neplaniranih prekida'!B:B, Mreze!C47, 'Reg. neplaniranih prekida'!G:G, 'Uzroci prekida'!E$16)+C44*SUMIFS('Reg. neplaniranih prekida'!R:R, 'Reg. neplaniranih prekida'!B:B, Mreze!C$8, 'Reg. neplaniranih prekida'!G:G, 'Uzroci prekida'!E$16))/C44,0)</f>
        <v>0</v>
      </c>
      <c r="O44" s="122">
        <f t="shared" si="6"/>
        <v>0</v>
      </c>
      <c r="P44" s="123">
        <f>IF(B44&lt;&gt;"",(SUMIFS('Reg. neplaniranih prekida'!T:T,'Reg. neplaniranih prekida'!B:B,Mreze!C47,'Reg. neplaniranih prekida'!G:G,'Uzroci prekida'!E$12)+C44*SUMIFS('Reg. neplaniranih prekida'!S:S,'Reg. neplaniranih prekida'!B:B,Mreze!C$8,'Reg. neplaniranih prekida'!G:G,'Uzroci prekida'!E$12))/C44,0)</f>
        <v>0</v>
      </c>
      <c r="Q44" s="123">
        <f>IF(B44&lt;&gt;"",(SUMIFS('Reg. neplaniranih prekida'!T:T,'Reg. neplaniranih prekida'!B:B,Mreze!C47,'Reg. neplaniranih prekida'!G:G,'Uzroci prekida'!E$13)+C44*SUMIFS('Reg. neplaniranih prekida'!S:S,'Reg. neplaniranih prekida'!B:B,Mreze!C$8,'Reg. neplaniranih prekida'!G:G,'Uzroci prekida'!E$13))/C44,0)</f>
        <v>0</v>
      </c>
      <c r="R44" s="123">
        <f>IF(B44&lt;&gt;"",(SUMIFS('Reg. neplaniranih prekida'!T:T,'Reg. neplaniranih prekida'!B:B,Mreze!C47,'Reg. neplaniranih prekida'!G:G,'Uzroci prekida'!E$14)+C44*SUMIFS('Reg. neplaniranih prekida'!S:S,'Reg. neplaniranih prekida'!B:B,Mreze!C$8,'Reg. neplaniranih prekida'!G:G,'Uzroci prekida'!E$14))/C44,0)</f>
        <v>0</v>
      </c>
      <c r="S44" s="124">
        <f>IF(B44&lt;&gt;"",(SUMIFS('Reg. neplaniranih prekida'!T:T,'Reg. neplaniranih prekida'!B:B,Mreze!C47,'Reg. neplaniranih prekida'!G:G,'Uzroci prekida'!E$15)+C44*SUMIFS('Reg. neplaniranih prekida'!S:S,'Reg. neplaniranih prekida'!B:B,Mreze!C$8,'Reg. neplaniranih prekida'!G:G,'Uzroci prekida'!E$15))/C44,0)</f>
        <v>0</v>
      </c>
      <c r="T44" s="123">
        <f>IF(B44&lt;&gt;"",(SUMIFS('Reg. neplaniranih prekida'!T:T,'Reg. neplaniranih prekida'!B:B,Mreze!C47,'Reg. neplaniranih prekida'!G:G,'Uzroci prekida'!E$16)+C44*SUMIFS('Reg. neplaniranih prekida'!S:S,'Reg. neplaniranih prekida'!B:B,Mreze!C$8,'Reg. neplaniranih prekida'!G:G,'Uzroci prekida'!E$16))/C44,0)</f>
        <v>0</v>
      </c>
      <c r="U44" s="215">
        <f>IF('Pokazatelji kvaliteta isporuke'!F$15&gt;0,IF(O44&lt;&gt;"", O44/'Pokazatelji kvaliteta isporuke'!F$15,0),0)</f>
        <v>0</v>
      </c>
      <c r="V44" s="123">
        <f t="shared" si="7"/>
        <v>0</v>
      </c>
      <c r="W44" s="23">
        <f>IF(B44&lt;&gt;"",SUMIF('Reg.Visa sila'!B:B, Mreze!C47, 'Reg.Visa sila'!R:R)+SUMIF('Reg.Visa sila'!B:B, Mreze!C$8, 'Reg.Visa sila'!R:R),0)</f>
        <v>0</v>
      </c>
      <c r="X44" s="23">
        <f>IF(B44&lt;&gt;"",SUMIF('Reg.Visa sila'!B:B,Mreze!C47,'Reg.Visa sila'!S:S)+SUMIF('Reg.Visa sila'!B:B,Mreze!C$8,'Reg.Visa sila'!S:S),0)</f>
        <v>0</v>
      </c>
      <c r="Y44" s="122">
        <f>IF(B44&lt;&gt;"",(SUMIFS('Reg.Visa sila'!E:E, 'Reg.Visa sila'!B:B, Mreze!C47)+C44*SUMIFS('Reg.Visa sila'!R:R, 'Reg.Visa sila'!B:B, Mreze!C$8, 'Reg.Visa sila'!G:G, visa1))/C44,0)</f>
        <v>0</v>
      </c>
      <c r="Z44" s="122">
        <f>IF(B44&lt;&gt;"",(SUMIFS('Reg.Visa sila'!T:T, 'Reg.Visa sila'!B:B, Mreze!C47)+C44*SUMIFS('Reg.Visa sila'!S:S,'Reg.Visa sila'!B:B,Mreze!C$8,'Reg.Visa sila'!G:G,visa1))/C44,0)</f>
        <v>0</v>
      </c>
      <c r="AA44" s="125">
        <f>IF(B44&lt;&gt;"",SUMIF('Reg. planiranih prekida'!B:B, Mreze!C47, 'Reg. planiranih prekida'!C:C)+SUMIF('Reg. planiranih prekida'!B:B, Mreze!C$8, 'Reg. planiranih prekida'!C:C),0)</f>
        <v>0</v>
      </c>
      <c r="AB44" s="125">
        <f>IF(B44&lt;&gt;"",SUMIF('Reg. planiranih prekida'!B:B,Mreze!C47,'Reg. planiranih prekida'!T:T)+SUMIF('Reg. planiranih prekida'!B:B,Mreze!C$8,'Reg. planiranih prekida'!T:T),0)</f>
        <v>0</v>
      </c>
      <c r="AC44" s="122">
        <f>IF(B44&lt;&gt;"",(SUMIFS('Reg. planiranih prekida'!E:E, 'Reg. planiranih prekida'!B:B, Mreze!C47, 'Reg. planiranih prekida'!G:G, 'Uzroci prekida'!E$8)+C44*SUMIFS('Reg. planiranih prekida'!S:S, 'Reg. planiranih prekida'!B:B, Mreze!C$8, 'Reg. planiranih prekida'!G:G, 'Uzroci prekida'!E$8))/C44,0)</f>
        <v>0</v>
      </c>
      <c r="AD44" s="122">
        <f>IF(B44&lt;&gt;"",(SUMIFS('Reg. planiranih prekida'!E:E, 'Reg. planiranih prekida'!B:B, Mreze!C47, 'Reg. planiranih prekida'!G:G, 'Uzroci prekida'!E$9)+C44*SUMIFS('Reg. planiranih prekida'!S:S, 'Reg. planiranih prekida'!B:B, Mreze!C$8, 'Reg. planiranih prekida'!G:G, 'Uzroci prekida'!E$9))/C44,0)</f>
        <v>0</v>
      </c>
      <c r="AE44" s="122">
        <f>IF(B44&lt;&gt;"",(SUMIFS('Reg. planiranih prekida'!E:E, 'Reg. planiranih prekida'!B:B, Mreze!C47, 'Reg. planiranih prekida'!G:G, 'Uzroci prekida'!E$10)+C44*SUMIFS('Reg. planiranih prekida'!S:S, 'Reg. planiranih prekida'!B:B, Mreze!C$8, 'Reg. planiranih prekida'!G:G, 'Uzroci prekida'!E$10))/C44,0)</f>
        <v>0</v>
      </c>
      <c r="AF44" s="122">
        <f>IF(B44&lt;&gt;"",(SUMIFS('Reg. planiranih prekida'!E:E, 'Reg. planiranih prekida'!B:B, Mreze!C47, 'Reg. planiranih prekida'!G:G, 'Uzroci prekida'!E$11)+C44*SUMIFS('Reg. planiranih prekida'!S:S, 'Reg. planiranih prekida'!B:B, Mreze!C$8, 'Reg. planiranih prekida'!G:G, 'Uzroci prekida'!E$11))/C44,0)</f>
        <v>0</v>
      </c>
      <c r="AG44" s="215">
        <f>IF('Pokazatelji kvaliteta isporuke'!G$15&gt;0,IF(V44&lt;&gt;"", V44/'Pokazatelji kvaliteta isporuke'!G$15,0),0)</f>
        <v>0</v>
      </c>
      <c r="AH44" s="122">
        <f t="shared" si="8"/>
        <v>0</v>
      </c>
      <c r="AI44" s="123">
        <f>IF(B44&lt;&gt;"",(SUMIFS('Reg. planiranih prekida'!U:U, 'Reg. planiranih prekida'!B:B, Mreze!C47, 'Reg. planiranih prekida'!G:G, 'Uzroci prekida'!E$8)+C44*SUMIFS('Reg. planiranih prekida'!T:T,'Reg. planiranih prekida'!B:B,Mreze!C$8,'Reg. planiranih prekida'!G:G,'Uzroci prekida'!E$8))/C44,0)</f>
        <v>0</v>
      </c>
      <c r="AJ44" s="123">
        <f>IF(B44&lt;&gt;"",(SUMIFS('Reg. planiranih prekida'!U:U, 'Reg. planiranih prekida'!B:B, Mreze!C47, 'Reg. planiranih prekida'!G:G, 'Uzroci prekida'!E$9)+C44*SUMIFS('Reg. planiranih prekida'!T:T,'Reg. planiranih prekida'!B:B,Mreze!C$8,'Reg. planiranih prekida'!G:G,'Uzroci prekida'!E$9))/C44,0)</f>
        <v>0</v>
      </c>
      <c r="AK44" s="123">
        <f>IF(B44&lt;&gt;"",(SUMIFS('Reg. planiranih prekida'!U:U, 'Reg. planiranih prekida'!B:B, Mreze!C47, 'Reg. planiranih prekida'!G:G, 'Uzroci prekida'!E$10)+C44*SUMIFS('Reg. planiranih prekida'!T:T,'Reg. planiranih prekida'!B:B,Mreze!C$8,'Reg. planiranih prekida'!G:G,'Uzroci prekida'!E$10))/C44,0)</f>
        <v>0</v>
      </c>
      <c r="AL44" s="123">
        <f>IF(B44&lt;&gt;"",(SUMIFS('Reg. planiranih prekida'!U:U, 'Reg. planiranih prekida'!B:B, Mreze!C47, 'Reg. planiranih prekida'!G:G, 'Uzroci prekida'!E$11)+C44*SUMIFS('Reg. planiranih prekida'!T:T,'Reg. planiranih prekida'!B:B,Mreze!C$8,'Reg. planiranih prekida'!G:G,'Uzroci prekida'!E$11))/C44,0)</f>
        <v>0</v>
      </c>
      <c r="AM44" s="215">
        <f>IF('Pokazatelji kvaliteta isporuke'!F$30,IF(AH44&lt;&gt;"", AH44/'Pokazatelji kvaliteta isporuke'!F$30,0),0)</f>
        <v>0</v>
      </c>
      <c r="AN44" s="123">
        <f t="shared" si="9"/>
        <v>0</v>
      </c>
      <c r="AO44" s="216">
        <f>IF('Pokazatelji kvaliteta isporuke'!G$30&gt;0,IF(AN44&lt;&gt;"", AN44/'Pokazatelji kvaliteta isporuke'!G$30,""),0)</f>
        <v>0</v>
      </c>
      <c r="AP44" s="203"/>
    </row>
    <row r="45" spans="1:42" x14ac:dyDescent="0.25">
      <c r="A45" s="107">
        <f t="shared" si="10"/>
        <v>40</v>
      </c>
      <c r="B45" s="43" t="str">
        <f>IF(Mreze!B48&lt;&gt;"",Mreze!B48,"")</f>
        <v/>
      </c>
      <c r="C45" s="108">
        <f>Mreze!F48</f>
        <v>0</v>
      </c>
      <c r="D45" s="108">
        <f t="shared" si="11"/>
        <v>0</v>
      </c>
      <c r="E45" s="108">
        <f t="shared" si="2"/>
        <v>0</v>
      </c>
      <c r="F45" s="115">
        <f t="shared" si="3"/>
        <v>0</v>
      </c>
      <c r="G45" s="108">
        <f t="shared" si="4"/>
        <v>0</v>
      </c>
      <c r="H45" s="108">
        <f t="shared" si="5"/>
        <v>0</v>
      </c>
      <c r="I45" s="208">
        <f>IF(B45&lt;&gt;"",SUMIF('Reg. neplaniranih prekida'!B:B,Mreze!C48,'Reg. neplaniranih prekida'!S:S)+SUMIF('Reg. neplaniranih prekida'!B:B,Mreze!C$8,'Reg. neplaniranih prekida'!S:S),0)</f>
        <v>0</v>
      </c>
      <c r="J45" s="72">
        <f>IF(B45&lt;&gt;"",(SUMIFS('Reg. neplaniranih prekida'!E:E,'Reg. neplaniranih prekida'!B:B,Mreze!C48,'Reg. neplaniranih prekida'!G:G,'Uzroci prekida'!E$12)+C45*SUMIFS('Reg. neplaniranih prekida'!R:R, 'Reg. neplaniranih prekida'!B:B, Mreze!C$8, 'Reg. neplaniranih prekida'!G:G, 'Uzroci prekida'!E$12))/C45,0)</f>
        <v>0</v>
      </c>
      <c r="K45" s="72">
        <f>IF(B45&lt;&gt;"",(SUMIFS('Reg. neplaniranih prekida'!E:E, 'Reg. neplaniranih prekida'!B:B, Mreze!C48, 'Reg. neplaniranih prekida'!G:G, 'Uzroci prekida'!E$13)+C45*SUMIFS('Reg. neplaniranih prekida'!R:R, 'Reg. neplaniranih prekida'!B:B, Mreze!C$8, 'Reg. neplaniranih prekida'!G:G, 'Uzroci prekida'!E$13))/C45,0)</f>
        <v>0</v>
      </c>
      <c r="L45" s="72">
        <f>IF(B45&lt;&gt;"",(SUMIFS('Reg. neplaniranih prekida'!E:E, 'Reg. neplaniranih prekida'!B:B, Mreze!C48, 'Reg. neplaniranih prekida'!G:G, 'Uzroci prekida'!E$14)+C45*SUMIFS('Reg. neplaniranih prekida'!R:R, 'Reg. neplaniranih prekida'!B:B, Mreze!C$8, 'Reg. neplaniranih prekida'!G:G, 'Uzroci prekida'!E$14))/C45,0)</f>
        <v>0</v>
      </c>
      <c r="M45" s="72">
        <f>IF(B45&lt;&gt;"",(SUMIFS('Reg. neplaniranih prekida'!E:E, 'Reg. neplaniranih prekida'!B:B, Mreze!C48, 'Reg. neplaniranih prekida'!G:G, 'Uzroci prekida'!E$15)+C45*SUMIFS('Reg. neplaniranih prekida'!R:R, 'Reg. neplaniranih prekida'!B:B, Mreze!C$8, 'Reg. neplaniranih prekida'!G:G, 'Uzroci prekida'!E$15))/C45,0)</f>
        <v>0</v>
      </c>
      <c r="N45" s="72">
        <f>IF(B45&lt;&gt;"",(SUMIFS('Reg. neplaniranih prekida'!E:E, 'Reg. neplaniranih prekida'!B:B, Mreze!C48, 'Reg. neplaniranih prekida'!G:G, 'Uzroci prekida'!E$16)+C45*SUMIFS('Reg. neplaniranih prekida'!R:R, 'Reg. neplaniranih prekida'!B:B, Mreze!C$8, 'Reg. neplaniranih prekida'!G:G, 'Uzroci prekida'!E$16))/C45,0)</f>
        <v>0</v>
      </c>
      <c r="O45" s="122">
        <f t="shared" si="6"/>
        <v>0</v>
      </c>
      <c r="P45" s="123">
        <f>IF(B45&lt;&gt;"",(SUMIFS('Reg. neplaniranih prekida'!T:T,'Reg. neplaniranih prekida'!B:B,Mreze!C48,'Reg. neplaniranih prekida'!G:G,'Uzroci prekida'!E$12)+C45*SUMIFS('Reg. neplaniranih prekida'!S:S,'Reg. neplaniranih prekida'!B:B,Mreze!C$8,'Reg. neplaniranih prekida'!G:G,'Uzroci prekida'!E$12))/C45,0)</f>
        <v>0</v>
      </c>
      <c r="Q45" s="123">
        <f>IF(B45&lt;&gt;"",(SUMIFS('Reg. neplaniranih prekida'!T:T,'Reg. neplaniranih prekida'!B:B,Mreze!C48,'Reg. neplaniranih prekida'!G:G,'Uzroci prekida'!E$13)+C45*SUMIFS('Reg. neplaniranih prekida'!S:S,'Reg. neplaniranih prekida'!B:B,Mreze!C$8,'Reg. neplaniranih prekida'!G:G,'Uzroci prekida'!E$13))/C45,0)</f>
        <v>0</v>
      </c>
      <c r="R45" s="123">
        <f>IF(B45&lt;&gt;"",(SUMIFS('Reg. neplaniranih prekida'!T:T,'Reg. neplaniranih prekida'!B:B,Mreze!C48,'Reg. neplaniranih prekida'!G:G,'Uzroci prekida'!E$14)+C45*SUMIFS('Reg. neplaniranih prekida'!S:S,'Reg. neplaniranih prekida'!B:B,Mreze!C$8,'Reg. neplaniranih prekida'!G:G,'Uzroci prekida'!E$14))/C45,0)</f>
        <v>0</v>
      </c>
      <c r="S45" s="124">
        <f>IF(B45&lt;&gt;"",(SUMIFS('Reg. neplaniranih prekida'!T:T,'Reg. neplaniranih prekida'!B:B,Mreze!C48,'Reg. neplaniranih prekida'!G:G,'Uzroci prekida'!E$15)+C45*SUMIFS('Reg. neplaniranih prekida'!S:S,'Reg. neplaniranih prekida'!B:B,Mreze!C$8,'Reg. neplaniranih prekida'!G:G,'Uzroci prekida'!E$15))/C45,0)</f>
        <v>0</v>
      </c>
      <c r="T45" s="123">
        <f>IF(B45&lt;&gt;"",(SUMIFS('Reg. neplaniranih prekida'!T:T,'Reg. neplaniranih prekida'!B:B,Mreze!C48,'Reg. neplaniranih prekida'!G:G,'Uzroci prekida'!E$16)+C45*SUMIFS('Reg. neplaniranih prekida'!S:S,'Reg. neplaniranih prekida'!B:B,Mreze!C$8,'Reg. neplaniranih prekida'!G:G,'Uzroci prekida'!E$16))/C45,0)</f>
        <v>0</v>
      </c>
      <c r="U45" s="215">
        <f>IF('Pokazatelji kvaliteta isporuke'!F$15&gt;0,IF(O45&lt;&gt;"", O45/'Pokazatelji kvaliteta isporuke'!F$15,0),0)</f>
        <v>0</v>
      </c>
      <c r="V45" s="123">
        <f t="shared" si="7"/>
        <v>0</v>
      </c>
      <c r="W45" s="23">
        <f>IF(B45&lt;&gt;"",SUMIF('Reg.Visa sila'!B:B, Mreze!C48, 'Reg.Visa sila'!R:R)+SUMIF('Reg.Visa sila'!B:B, Mreze!C$8, 'Reg.Visa sila'!R:R),0)</f>
        <v>0</v>
      </c>
      <c r="X45" s="23">
        <f>IF(B45&lt;&gt;"",SUMIF('Reg.Visa sila'!B:B,Mreze!C48,'Reg.Visa sila'!S:S)+SUMIF('Reg.Visa sila'!B:B,Mreze!C$8,'Reg.Visa sila'!S:S),0)</f>
        <v>0</v>
      </c>
      <c r="Y45" s="122">
        <f>IF(B45&lt;&gt;"",(SUMIFS('Reg.Visa sila'!E:E, 'Reg.Visa sila'!B:B, Mreze!C48)+C45*SUMIFS('Reg.Visa sila'!R:R, 'Reg.Visa sila'!B:B, Mreze!C$8, 'Reg.Visa sila'!G:G, visa1))/C45,0)</f>
        <v>0</v>
      </c>
      <c r="Z45" s="122">
        <f>IF(B45&lt;&gt;"",(SUMIFS('Reg.Visa sila'!T:T, 'Reg.Visa sila'!B:B, Mreze!C48)+C45*SUMIFS('Reg.Visa sila'!S:S,'Reg.Visa sila'!B:B,Mreze!C$8,'Reg.Visa sila'!G:G,visa1))/C45,0)</f>
        <v>0</v>
      </c>
      <c r="AA45" s="125">
        <f>IF(B45&lt;&gt;"",SUMIF('Reg. planiranih prekida'!B:B, Mreze!C48, 'Reg. planiranih prekida'!C:C)+SUMIF('Reg. planiranih prekida'!B:B, Mreze!C$8, 'Reg. planiranih prekida'!C:C),0)</f>
        <v>0</v>
      </c>
      <c r="AB45" s="125">
        <f>IF(B45&lt;&gt;"",SUMIF('Reg. planiranih prekida'!B:B,Mreze!C48,'Reg. planiranih prekida'!T:T)+SUMIF('Reg. planiranih prekida'!B:B,Mreze!C$8,'Reg. planiranih prekida'!T:T),0)</f>
        <v>0</v>
      </c>
      <c r="AC45" s="122">
        <f>IF(B45&lt;&gt;"",(SUMIFS('Reg. planiranih prekida'!E:E, 'Reg. planiranih prekida'!B:B, Mreze!C48, 'Reg. planiranih prekida'!G:G, 'Uzroci prekida'!E$8)+C45*SUMIFS('Reg. planiranih prekida'!S:S, 'Reg. planiranih prekida'!B:B, Mreze!C$8, 'Reg. planiranih prekida'!G:G, 'Uzroci prekida'!E$8))/C45,0)</f>
        <v>0</v>
      </c>
      <c r="AD45" s="122">
        <f>IF(B45&lt;&gt;"",(SUMIFS('Reg. planiranih prekida'!E:E, 'Reg. planiranih prekida'!B:B, Mreze!C48, 'Reg. planiranih prekida'!G:G, 'Uzroci prekida'!E$9)+C45*SUMIFS('Reg. planiranih prekida'!S:S, 'Reg. planiranih prekida'!B:B, Mreze!C$8, 'Reg. planiranih prekida'!G:G, 'Uzroci prekida'!E$9))/C45,0)</f>
        <v>0</v>
      </c>
      <c r="AE45" s="122">
        <f>IF(B45&lt;&gt;"",(SUMIFS('Reg. planiranih prekida'!E:E, 'Reg. planiranih prekida'!B:B, Mreze!C48, 'Reg. planiranih prekida'!G:G, 'Uzroci prekida'!E$10)+C45*SUMIFS('Reg. planiranih prekida'!S:S, 'Reg. planiranih prekida'!B:B, Mreze!C$8, 'Reg. planiranih prekida'!G:G, 'Uzroci prekida'!E$10))/C45,0)</f>
        <v>0</v>
      </c>
      <c r="AF45" s="122">
        <f>IF(B45&lt;&gt;"",(SUMIFS('Reg. planiranih prekida'!E:E, 'Reg. planiranih prekida'!B:B, Mreze!C48, 'Reg. planiranih prekida'!G:G, 'Uzroci prekida'!E$11)+C45*SUMIFS('Reg. planiranih prekida'!S:S, 'Reg. planiranih prekida'!B:B, Mreze!C$8, 'Reg. planiranih prekida'!G:G, 'Uzroci prekida'!E$11))/C45,0)</f>
        <v>0</v>
      </c>
      <c r="AG45" s="215">
        <f>IF('Pokazatelji kvaliteta isporuke'!G$15&gt;0,IF(V45&lt;&gt;"", V45/'Pokazatelji kvaliteta isporuke'!G$15,0),0)</f>
        <v>0</v>
      </c>
      <c r="AH45" s="122">
        <f t="shared" si="8"/>
        <v>0</v>
      </c>
      <c r="AI45" s="123">
        <f>IF(B45&lt;&gt;"",(SUMIFS('Reg. planiranih prekida'!U:U, 'Reg. planiranih prekida'!B:B, Mreze!C48, 'Reg. planiranih prekida'!G:G, 'Uzroci prekida'!E$8)+C45*SUMIFS('Reg. planiranih prekida'!T:T,'Reg. planiranih prekida'!B:B,Mreze!C$8,'Reg. planiranih prekida'!G:G,'Uzroci prekida'!E$8))/C45,0)</f>
        <v>0</v>
      </c>
      <c r="AJ45" s="123">
        <f>IF(B45&lt;&gt;"",(SUMIFS('Reg. planiranih prekida'!U:U, 'Reg. planiranih prekida'!B:B, Mreze!C48, 'Reg. planiranih prekida'!G:G, 'Uzroci prekida'!E$9)+C45*SUMIFS('Reg. planiranih prekida'!T:T,'Reg. planiranih prekida'!B:B,Mreze!C$8,'Reg. planiranih prekida'!G:G,'Uzroci prekida'!E$9))/C45,0)</f>
        <v>0</v>
      </c>
      <c r="AK45" s="123">
        <f>IF(B45&lt;&gt;"",(SUMIFS('Reg. planiranih prekida'!U:U, 'Reg. planiranih prekida'!B:B, Mreze!C48, 'Reg. planiranih prekida'!G:G, 'Uzroci prekida'!E$10)+C45*SUMIFS('Reg. planiranih prekida'!T:T,'Reg. planiranih prekida'!B:B,Mreze!C$8,'Reg. planiranih prekida'!G:G,'Uzroci prekida'!E$10))/C45,0)</f>
        <v>0</v>
      </c>
      <c r="AL45" s="123">
        <f>IF(B45&lt;&gt;"",(SUMIFS('Reg. planiranih prekida'!U:U, 'Reg. planiranih prekida'!B:B, Mreze!C48, 'Reg. planiranih prekida'!G:G, 'Uzroci prekida'!E$11)+C45*SUMIFS('Reg. planiranih prekida'!T:T,'Reg. planiranih prekida'!B:B,Mreze!C$8,'Reg. planiranih prekida'!G:G,'Uzroci prekida'!E$11))/C45,0)</f>
        <v>0</v>
      </c>
      <c r="AM45" s="215">
        <f>IF('Pokazatelji kvaliteta isporuke'!F$30,IF(AH45&lt;&gt;"", AH45/'Pokazatelji kvaliteta isporuke'!F$30,0),0)</f>
        <v>0</v>
      </c>
      <c r="AN45" s="123">
        <f t="shared" si="9"/>
        <v>0</v>
      </c>
      <c r="AO45" s="216">
        <f>IF('Pokazatelji kvaliteta isporuke'!G$30&gt;0,IF(AN45&lt;&gt;"", AN45/'Pokazatelji kvaliteta isporuke'!G$30,""),0)</f>
        <v>0</v>
      </c>
      <c r="AP45" s="203"/>
    </row>
    <row r="46" spans="1:42" ht="25.5" x14ac:dyDescent="0.25">
      <c r="A46" s="107">
        <f t="shared" si="10"/>
        <v>41</v>
      </c>
      <c r="B46" s="43" t="str">
        <f>IF(Mreze!B49&lt;&gt;"",Mreze!B49,"")</f>
        <v/>
      </c>
      <c r="C46" s="108">
        <f>Mreze!F49</f>
        <v>0</v>
      </c>
      <c r="D46" s="108">
        <f t="shared" si="11"/>
        <v>0</v>
      </c>
      <c r="E46" s="108">
        <f t="shared" si="2"/>
        <v>0</v>
      </c>
      <c r="F46" s="115">
        <f t="shared" si="3"/>
        <v>0</v>
      </c>
      <c r="G46" s="108">
        <f t="shared" si="4"/>
        <v>0</v>
      </c>
      <c r="H46" s="108">
        <f t="shared" si="5"/>
        <v>0</v>
      </c>
      <c r="I46" s="208">
        <f>IF(B46&lt;&gt;"",SUMIF('Reg. neplaniranih prekida'!B:B,Mreze!C49,'Reg. neplaniranih prekida'!S:S)+SUMIF('Reg. neplaniranih prekida'!B:B,Mreze!C$8,'Reg. neplaniranih prekida'!S:S),0)</f>
        <v>0</v>
      </c>
      <c r="J46" s="72">
        <f>IF(B46&lt;&gt;"",(SUMIFS('Reg. neplaniranih prekida'!E:E,'Reg. neplaniranih prekida'!B:B,Mreze!C49,'Reg. neplaniranih prekida'!G:G,'Uzroci prekida'!E$12)+C46*SUMIFS('Reg. neplaniranih prekida'!R:R, 'Reg. neplaniranih prekida'!B:B, Mreze!C$8, 'Reg. neplaniranih prekida'!G:G, 'Uzroci prekida'!E$12))/C46,0)</f>
        <v>0</v>
      </c>
      <c r="K46" s="72">
        <f>IF(B46&lt;&gt;"",(SUMIFS('Reg. neplaniranih prekida'!E:E, 'Reg. neplaniranih prekida'!B:B, Mreze!C49, 'Reg. neplaniranih prekida'!G:G, 'Uzroci prekida'!E$13)+C46*SUMIFS('Reg. neplaniranih prekida'!R:R, 'Reg. neplaniranih prekida'!B:B, Mreze!C$8, 'Reg. neplaniranih prekida'!G:G, 'Uzroci prekida'!E$13))/C46,0)</f>
        <v>0</v>
      </c>
      <c r="L46" s="72">
        <f>IF(B46&lt;&gt;"",(SUMIFS('Reg. neplaniranih prekida'!E:E, 'Reg. neplaniranih prekida'!B:B, Mreze!C49, 'Reg. neplaniranih prekida'!G:G, 'Uzroci prekida'!E$14)+C46*SUMIFS('Reg. neplaniranih prekida'!R:R, 'Reg. neplaniranih prekida'!B:B, Mreze!C$8, 'Reg. neplaniranih prekida'!G:G, 'Uzroci prekida'!E$14))/C46,0)</f>
        <v>0</v>
      </c>
      <c r="M46" s="72">
        <f>IF(B46&lt;&gt;"",(SUMIFS('Reg. neplaniranih prekida'!E:E, 'Reg. neplaniranih prekida'!B:B, Mreze!C49, 'Reg. neplaniranih prekida'!G:G, 'Uzroci prekida'!E$15)+C46*SUMIFS('Reg. neplaniranih prekida'!R:R, 'Reg. neplaniranih prekida'!B:B, Mreze!C$8, 'Reg. neplaniranih prekida'!G:G, 'Uzroci prekida'!E$15))/C46,0)</f>
        <v>0</v>
      </c>
      <c r="N46" s="72">
        <f>IF(B46&lt;&gt;"",(SUMIFS('Reg. neplaniranih prekida'!E:E, 'Reg. neplaniranih prekida'!B:B, Mreze!C49, 'Reg. neplaniranih prekida'!G:G, 'Uzroci prekida'!E$16)+C46*SUMIFS('Reg. neplaniranih prekida'!R:R, 'Reg. neplaniranih prekida'!B:B, Mreze!C$8, 'Reg. neplaniranih prekida'!G:G, 'Uzroci prekida'!E$16))/C46,0)</f>
        <v>0</v>
      </c>
      <c r="O46" s="122">
        <f t="shared" si="6"/>
        <v>0</v>
      </c>
      <c r="P46" s="123">
        <f>IF(B46&lt;&gt;"",(SUMIFS('Reg. neplaniranih prekida'!T:T,'Reg. neplaniranih prekida'!B:B,Mreze!C49,'Reg. neplaniranih prekida'!G:G,'Uzroci prekida'!E$12)+C46*SUMIFS('Reg. neplaniranih prekida'!S:S,'Reg. neplaniranih prekida'!B:B,Mreze!C$8,'Reg. neplaniranih prekida'!G:G,'Uzroci prekida'!E$12))/C46,0)</f>
        <v>0</v>
      </c>
      <c r="Q46" s="123">
        <f>IF(B46&lt;&gt;"",(SUMIFS('Reg. neplaniranih prekida'!T:T,'Reg. neplaniranih prekida'!B:B,Mreze!C49,'Reg. neplaniranih prekida'!G:G,'Uzroci prekida'!E$13)+C46*SUMIFS('Reg. neplaniranih prekida'!S:S,'Reg. neplaniranih prekida'!B:B,Mreze!C$8,'Reg. neplaniranih prekida'!G:G,'Uzroci prekida'!E$13))/C46,0)</f>
        <v>0</v>
      </c>
      <c r="R46" s="123">
        <f>IF(B46&lt;&gt;"",(SUMIFS('Reg. neplaniranih prekida'!T:T,'Reg. neplaniranih prekida'!B:B,Mreze!C49,'Reg. neplaniranih prekida'!G:G,'Uzroci prekida'!E$14)+C46*SUMIFS('Reg. neplaniranih prekida'!S:S,'Reg. neplaniranih prekida'!B:B,Mreze!C$8,'Reg. neplaniranih prekida'!G:G,'Uzroci prekida'!E$14))/C46,0)</f>
        <v>0</v>
      </c>
      <c r="S46" s="124">
        <f>IF(B46&lt;&gt;"",(SUMIFS('Reg. neplaniranih prekida'!T:T,'Reg. neplaniranih prekida'!B:B,Mreze!C49,'Reg. neplaniranih prekida'!G:G,'Uzroci prekida'!E$15)+C46*SUMIFS('Reg. neplaniranih prekida'!S:S,'Reg. neplaniranih prekida'!B:B,Mreze!C$8,'Reg. neplaniranih prekida'!G:G,'Uzroci prekida'!E$15))/C46,0)</f>
        <v>0</v>
      </c>
      <c r="T46" s="123">
        <f>IF(B46&lt;&gt;"",(SUMIFS('Reg. neplaniranih prekida'!T:T,'Reg. neplaniranih prekida'!B:B,Mreze!C49,'Reg. neplaniranih prekida'!G:G,'Uzroci prekida'!E$16)+C46*SUMIFS('Reg. neplaniranih prekida'!S:S,'Reg. neplaniranih prekida'!B:B,Mreze!C$8,'Reg. neplaniranih prekida'!G:G,'Uzroci prekida'!E$16))/C46,0)</f>
        <v>0</v>
      </c>
      <c r="U46" s="215">
        <f>IF('Pokazatelji kvaliteta isporuke'!F$15&gt;0,IF(O46&lt;&gt;"", O46/'Pokazatelji kvaliteta isporuke'!F$15,0),0)</f>
        <v>0</v>
      </c>
      <c r="V46" s="123">
        <f t="shared" si="7"/>
        <v>0</v>
      </c>
      <c r="W46" s="23">
        <f>IF(B46&lt;&gt;"",SUMIF('Reg.Visa sila'!B:B, Mreze!C49, 'Reg.Visa sila'!R:R)+SUMIF('Reg.Visa sila'!B:B, Mreze!C$8, 'Reg.Visa sila'!R:R),0)</f>
        <v>0</v>
      </c>
      <c r="X46" s="23">
        <f>IF(B46&lt;&gt;"",SUMIF('Reg.Visa sila'!B:B,Mreze!C49,'Reg.Visa sila'!S:S)+SUMIF('Reg.Visa sila'!B:B,Mreze!C$8,'Reg.Visa sila'!S:S),0)</f>
        <v>0</v>
      </c>
      <c r="Y46" s="122">
        <f>IF(B46&lt;&gt;"",(SUMIFS('Reg.Visa sila'!E:E, 'Reg.Visa sila'!B:B, Mreze!C49)+C46*SUMIFS('Reg.Visa sila'!R:R, 'Reg.Visa sila'!B:B, Mreze!C$8, 'Reg.Visa sila'!G:G, visa1))/C46,0)</f>
        <v>0</v>
      </c>
      <c r="Z46" s="122">
        <f>IF(B46&lt;&gt;"",(SUMIFS('Reg.Visa sila'!T:T, 'Reg.Visa sila'!B:B, Mreze!C49)+C46*SUMIFS('Reg.Visa sila'!S:S,'Reg.Visa sila'!B:B,Mreze!C$8,'Reg.Visa sila'!G:G,visa1))/C46,0)</f>
        <v>0</v>
      </c>
      <c r="AA46" s="125">
        <f>IF(B46&lt;&gt;"",SUMIF('Reg. planiranih prekida'!B:B, Mreze!C49, 'Reg. planiranih prekida'!C:C)+SUMIF('Reg. planiranih prekida'!B:B, Mreze!C$8, 'Reg. planiranih prekida'!C:C),0)</f>
        <v>0</v>
      </c>
      <c r="AB46" s="125">
        <f>IF(B46&lt;&gt;"",SUMIF('Reg. planiranih prekida'!B:B,Mreze!C49,'Reg. planiranih prekida'!T:T)+SUMIF('Reg. planiranih prekida'!B:B,Mreze!C$8,'Reg. planiranih prekida'!T:T),0)</f>
        <v>0</v>
      </c>
      <c r="AC46" s="122">
        <f>IF(B46&lt;&gt;"",(SUMIFS('Reg. planiranih prekida'!E:E, 'Reg. planiranih prekida'!B:B, Mreze!C49, 'Reg. planiranih prekida'!G:G, 'Uzroci prekida'!E$8)+C46*SUMIFS('Reg. planiranih prekida'!S:S, 'Reg. planiranih prekida'!B:B, Mreze!C$8, 'Reg. planiranih prekida'!G:G, 'Uzroci prekida'!E$8))/C46,0)</f>
        <v>0</v>
      </c>
      <c r="AD46" s="122">
        <f>IF(B46&lt;&gt;"",(SUMIFS('Reg. planiranih prekida'!E:E, 'Reg. planiranih prekida'!B:B, Mreze!C49, 'Reg. planiranih prekida'!G:G, 'Uzroci prekida'!E$9)+C46*SUMIFS('Reg. planiranih prekida'!S:S, 'Reg. planiranih prekida'!B:B, Mreze!C$8, 'Reg. planiranih prekida'!G:G, 'Uzroci prekida'!E$9))/C46,0)</f>
        <v>0</v>
      </c>
      <c r="AE46" s="122">
        <f>IF(B46&lt;&gt;"",(SUMIFS('Reg. planiranih prekida'!E:E, 'Reg. planiranih prekida'!B:B, Mreze!C49, 'Reg. planiranih prekida'!G:G, 'Uzroci prekida'!E$10)+C46*SUMIFS('Reg. planiranih prekida'!S:S, 'Reg. planiranih prekida'!B:B, Mreze!C$8, 'Reg. planiranih prekida'!G:G, 'Uzroci prekida'!E$10))/C46,0)</f>
        <v>0</v>
      </c>
      <c r="AF46" s="122">
        <f>IF(B46&lt;&gt;"",(SUMIFS('Reg. planiranih prekida'!E:E, 'Reg. planiranih prekida'!B:B, Mreze!C49, 'Reg. planiranih prekida'!G:G, 'Uzroci prekida'!E$11)+C46*SUMIFS('Reg. planiranih prekida'!S:S, 'Reg. planiranih prekida'!B:B, Mreze!C$8, 'Reg. planiranih prekida'!G:G, 'Uzroci prekida'!E$11))/C46,0)</f>
        <v>0</v>
      </c>
      <c r="AG46" s="215">
        <f>IF('Pokazatelji kvaliteta isporuke'!G$15&gt;0,IF(V46&lt;&gt;"", V46/'Pokazatelji kvaliteta isporuke'!G$15,0),0)</f>
        <v>0</v>
      </c>
      <c r="AH46" s="122">
        <f t="shared" si="8"/>
        <v>0</v>
      </c>
      <c r="AI46" s="123">
        <f>IF(B46&lt;&gt;"",(SUMIFS('Reg. planiranih prekida'!U:U, 'Reg. planiranih prekida'!B:B, Mreze!C49, 'Reg. planiranih prekida'!G:G, 'Uzroci prekida'!E$8)+C46*SUMIFS('Reg. planiranih prekida'!T:T,'Reg. planiranih prekida'!B:B,Mreze!C$8,'Reg. planiranih prekida'!G:G,'Uzroci prekida'!E$8))/C46,0)</f>
        <v>0</v>
      </c>
      <c r="AJ46" s="123">
        <f>IF(B46&lt;&gt;"",(SUMIFS('Reg. planiranih prekida'!U:U, 'Reg. planiranih prekida'!B:B, Mreze!C49, 'Reg. planiranih prekida'!G:G, 'Uzroci prekida'!E$9)+C46*SUMIFS('Reg. planiranih prekida'!T:T,'Reg. planiranih prekida'!B:B,Mreze!C$8,'Reg. planiranih prekida'!G:G,'Uzroci prekida'!E$9))/C46,0)</f>
        <v>0</v>
      </c>
      <c r="AK46" s="123">
        <f>IF(B46&lt;&gt;"",(SUMIFS('Reg. planiranih prekida'!U:U, 'Reg. planiranih prekida'!B:B, Mreze!C49, 'Reg. planiranih prekida'!G:G, 'Uzroci prekida'!E$10)+C46*SUMIFS('Reg. planiranih prekida'!T:T,'Reg. planiranih prekida'!B:B,Mreze!C$8,'Reg. planiranih prekida'!G:G,'Uzroci prekida'!E$10))/C46,0)</f>
        <v>0</v>
      </c>
      <c r="AL46" s="123">
        <f>IF(B46&lt;&gt;"",(SUMIFS('Reg. planiranih prekida'!U:U, 'Reg. planiranih prekida'!B:B, Mreze!C49, 'Reg. planiranih prekida'!G:G, 'Uzroci prekida'!E$11)+C46*SUMIFS('Reg. planiranih prekida'!T:T,'Reg. planiranih prekida'!B:B,Mreze!C$8,'Reg. planiranih prekida'!G:G,'Uzroci prekida'!E$11))/C46,0)</f>
        <v>0</v>
      </c>
      <c r="AM46" s="215">
        <f>IF('Pokazatelji kvaliteta isporuke'!F$30,IF(AH46&lt;&gt;"", AH46/'Pokazatelji kvaliteta isporuke'!F$30,0),0)</f>
        <v>0</v>
      </c>
      <c r="AN46" s="123">
        <f t="shared" si="9"/>
        <v>0</v>
      </c>
      <c r="AO46" s="216">
        <f>IF('Pokazatelji kvaliteta isporuke'!G$30&gt;0,IF(AN46&lt;&gt;"", AN46/'Pokazatelji kvaliteta isporuke'!G$30,""),0)</f>
        <v>0</v>
      </c>
      <c r="AP46" s="203"/>
    </row>
    <row r="47" spans="1:42" x14ac:dyDescent="0.25">
      <c r="A47" s="107">
        <f t="shared" si="10"/>
        <v>42</v>
      </c>
      <c r="B47" s="43" t="str">
        <f>IF(Mreze!B50&lt;&gt;"",Mreze!B50,"")</f>
        <v/>
      </c>
      <c r="C47" s="108">
        <f>Mreze!F50</f>
        <v>0</v>
      </c>
      <c r="D47" s="108">
        <f t="shared" si="11"/>
        <v>0</v>
      </c>
      <c r="E47" s="108">
        <f t="shared" si="2"/>
        <v>0</v>
      </c>
      <c r="F47" s="115">
        <f t="shared" si="3"/>
        <v>0</v>
      </c>
      <c r="G47" s="108">
        <f t="shared" si="4"/>
        <v>0</v>
      </c>
      <c r="H47" s="108">
        <f t="shared" si="5"/>
        <v>0</v>
      </c>
      <c r="I47" s="208">
        <f>IF(B47&lt;&gt;"",SUMIF('Reg. neplaniranih prekida'!B:B,Mreze!C50,'Reg. neplaniranih prekida'!S:S)+SUMIF('Reg. neplaniranih prekida'!B:B,Mreze!C$8,'Reg. neplaniranih prekida'!S:S),0)</f>
        <v>0</v>
      </c>
      <c r="J47" s="72">
        <f>IF(B47&lt;&gt;"",(SUMIFS('Reg. neplaniranih prekida'!E:E,'Reg. neplaniranih prekida'!B:B,Mreze!C50,'Reg. neplaniranih prekida'!G:G,'Uzroci prekida'!E$12)+C47*SUMIFS('Reg. neplaniranih prekida'!R:R, 'Reg. neplaniranih prekida'!B:B, Mreze!C$8, 'Reg. neplaniranih prekida'!G:G, 'Uzroci prekida'!E$12))/C47,0)</f>
        <v>0</v>
      </c>
      <c r="K47" s="72">
        <f>IF(B47&lt;&gt;"",(SUMIFS('Reg. neplaniranih prekida'!E:E, 'Reg. neplaniranih prekida'!B:B, Mreze!C50, 'Reg. neplaniranih prekida'!G:G, 'Uzroci prekida'!E$13)+C47*SUMIFS('Reg. neplaniranih prekida'!R:R, 'Reg. neplaniranih prekida'!B:B, Mreze!C$8, 'Reg. neplaniranih prekida'!G:G, 'Uzroci prekida'!E$13))/C47,0)</f>
        <v>0</v>
      </c>
      <c r="L47" s="72">
        <f>IF(B47&lt;&gt;"",(SUMIFS('Reg. neplaniranih prekida'!E:E, 'Reg. neplaniranih prekida'!B:B, Mreze!C50, 'Reg. neplaniranih prekida'!G:G, 'Uzroci prekida'!E$14)+C47*SUMIFS('Reg. neplaniranih prekida'!R:R, 'Reg. neplaniranih prekida'!B:B, Mreze!C$8, 'Reg. neplaniranih prekida'!G:G, 'Uzroci prekida'!E$14))/C47,0)</f>
        <v>0</v>
      </c>
      <c r="M47" s="72">
        <f>IF(B47&lt;&gt;"",(SUMIFS('Reg. neplaniranih prekida'!E:E, 'Reg. neplaniranih prekida'!B:B, Mreze!C50, 'Reg. neplaniranih prekida'!G:G, 'Uzroci prekida'!E$15)+C47*SUMIFS('Reg. neplaniranih prekida'!R:R, 'Reg. neplaniranih prekida'!B:B, Mreze!C$8, 'Reg. neplaniranih prekida'!G:G, 'Uzroci prekida'!E$15))/C47,0)</f>
        <v>0</v>
      </c>
      <c r="N47" s="72">
        <f>IF(B47&lt;&gt;"",(SUMIFS('Reg. neplaniranih prekida'!E:E, 'Reg. neplaniranih prekida'!B:B, Mreze!C50, 'Reg. neplaniranih prekida'!G:G, 'Uzroci prekida'!E$16)+C47*SUMIFS('Reg. neplaniranih prekida'!R:R, 'Reg. neplaniranih prekida'!B:B, Mreze!C$8, 'Reg. neplaniranih prekida'!G:G, 'Uzroci prekida'!E$16))/C47,0)</f>
        <v>0</v>
      </c>
      <c r="O47" s="122">
        <f t="shared" si="6"/>
        <v>0</v>
      </c>
      <c r="P47" s="123">
        <f>IF(B47&lt;&gt;"",(SUMIFS('Reg. neplaniranih prekida'!T:T,'Reg. neplaniranih prekida'!B:B,Mreze!C50,'Reg. neplaniranih prekida'!G:G,'Uzroci prekida'!E$12)+C47*SUMIFS('Reg. neplaniranih prekida'!S:S,'Reg. neplaniranih prekida'!B:B,Mreze!C$8,'Reg. neplaniranih prekida'!G:G,'Uzroci prekida'!E$12))/C47,0)</f>
        <v>0</v>
      </c>
      <c r="Q47" s="123">
        <f>IF(B47&lt;&gt;"",(SUMIFS('Reg. neplaniranih prekida'!T:T,'Reg. neplaniranih prekida'!B:B,Mreze!C50,'Reg. neplaniranih prekida'!G:G,'Uzroci prekida'!E$13)+C47*SUMIFS('Reg. neplaniranih prekida'!S:S,'Reg. neplaniranih prekida'!B:B,Mreze!C$8,'Reg. neplaniranih prekida'!G:G,'Uzroci prekida'!E$13))/C47,0)</f>
        <v>0</v>
      </c>
      <c r="R47" s="123">
        <f>IF(B47&lt;&gt;"",(SUMIFS('Reg. neplaniranih prekida'!T:T,'Reg. neplaniranih prekida'!B:B,Mreze!C50,'Reg. neplaniranih prekida'!G:G,'Uzroci prekida'!E$14)+C47*SUMIFS('Reg. neplaniranih prekida'!S:S,'Reg. neplaniranih prekida'!B:B,Mreze!C$8,'Reg. neplaniranih prekida'!G:G,'Uzroci prekida'!E$14))/C47,0)</f>
        <v>0</v>
      </c>
      <c r="S47" s="124">
        <f>IF(B47&lt;&gt;"",(SUMIFS('Reg. neplaniranih prekida'!T:T,'Reg. neplaniranih prekida'!B:B,Mreze!C50,'Reg. neplaniranih prekida'!G:G,'Uzroci prekida'!E$15)+C47*SUMIFS('Reg. neplaniranih prekida'!S:S,'Reg. neplaniranih prekida'!B:B,Mreze!C$8,'Reg. neplaniranih prekida'!G:G,'Uzroci prekida'!E$15))/C47,0)</f>
        <v>0</v>
      </c>
      <c r="T47" s="123">
        <f>IF(B47&lt;&gt;"",(SUMIFS('Reg. neplaniranih prekida'!T:T,'Reg. neplaniranih prekida'!B:B,Mreze!C50,'Reg. neplaniranih prekida'!G:G,'Uzroci prekida'!E$16)+C47*SUMIFS('Reg. neplaniranih prekida'!S:S,'Reg. neplaniranih prekida'!B:B,Mreze!C$8,'Reg. neplaniranih prekida'!G:G,'Uzroci prekida'!E$16))/C47,0)</f>
        <v>0</v>
      </c>
      <c r="U47" s="215">
        <f>IF('Pokazatelji kvaliteta isporuke'!F$15&gt;0,IF(O47&lt;&gt;"", O47/'Pokazatelji kvaliteta isporuke'!F$15,0),0)</f>
        <v>0</v>
      </c>
      <c r="V47" s="123">
        <f t="shared" si="7"/>
        <v>0</v>
      </c>
      <c r="W47" s="23">
        <f>IF(B47&lt;&gt;"",SUMIF('Reg.Visa sila'!B:B, Mreze!C50, 'Reg.Visa sila'!R:R)+SUMIF('Reg.Visa sila'!B:B, Mreze!C$8, 'Reg.Visa sila'!R:R),0)</f>
        <v>0</v>
      </c>
      <c r="X47" s="23">
        <f>IF(B47&lt;&gt;"",SUMIF('Reg.Visa sila'!B:B,Mreze!C50,'Reg.Visa sila'!S:S)+SUMIF('Reg.Visa sila'!B:B,Mreze!C$8,'Reg.Visa sila'!S:S),0)</f>
        <v>0</v>
      </c>
      <c r="Y47" s="122">
        <f>IF(B47&lt;&gt;"",(SUMIFS('Reg.Visa sila'!E:E, 'Reg.Visa sila'!B:B, Mreze!C50)+C47*SUMIFS('Reg.Visa sila'!R:R, 'Reg.Visa sila'!B:B, Mreze!C$8, 'Reg.Visa sila'!G:G, visa1))/C47,0)</f>
        <v>0</v>
      </c>
      <c r="Z47" s="122">
        <f>IF(B47&lt;&gt;"",(SUMIFS('Reg.Visa sila'!T:T, 'Reg.Visa sila'!B:B, Mreze!C50)+C47*SUMIFS('Reg.Visa sila'!S:S,'Reg.Visa sila'!B:B,Mreze!C$8,'Reg.Visa sila'!G:G,visa1))/C47,0)</f>
        <v>0</v>
      </c>
      <c r="AA47" s="125">
        <f>IF(B47&lt;&gt;"",SUMIF('Reg. planiranih prekida'!B:B, Mreze!C50, 'Reg. planiranih prekida'!C:C)+SUMIF('Reg. planiranih prekida'!B:B, Mreze!C$8, 'Reg. planiranih prekida'!C:C),0)</f>
        <v>0</v>
      </c>
      <c r="AB47" s="125">
        <f>IF(B47&lt;&gt;"",SUMIF('Reg. planiranih prekida'!B:B,Mreze!C50,'Reg. planiranih prekida'!T:T)+SUMIF('Reg. planiranih prekida'!B:B,Mreze!C$8,'Reg. planiranih prekida'!T:T),0)</f>
        <v>0</v>
      </c>
      <c r="AC47" s="122">
        <f>IF(B47&lt;&gt;"",(SUMIFS('Reg. planiranih prekida'!E:E, 'Reg. planiranih prekida'!B:B, Mreze!C50, 'Reg. planiranih prekida'!G:G, 'Uzroci prekida'!E$8)+C47*SUMIFS('Reg. planiranih prekida'!S:S, 'Reg. planiranih prekida'!B:B, Mreze!C$8, 'Reg. planiranih prekida'!G:G, 'Uzroci prekida'!E$8))/C47,0)</f>
        <v>0</v>
      </c>
      <c r="AD47" s="122">
        <f>IF(B47&lt;&gt;"",(SUMIFS('Reg. planiranih prekida'!E:E, 'Reg. planiranih prekida'!B:B, Mreze!C50, 'Reg. planiranih prekida'!G:G, 'Uzroci prekida'!E$9)+C47*SUMIFS('Reg. planiranih prekida'!S:S, 'Reg. planiranih prekida'!B:B, Mreze!C$8, 'Reg. planiranih prekida'!G:G, 'Uzroci prekida'!E$9))/C47,0)</f>
        <v>0</v>
      </c>
      <c r="AE47" s="122">
        <f>IF(B47&lt;&gt;"",(SUMIFS('Reg. planiranih prekida'!E:E, 'Reg. planiranih prekida'!B:B, Mreze!C50, 'Reg. planiranih prekida'!G:G, 'Uzroci prekida'!E$10)+C47*SUMIFS('Reg. planiranih prekida'!S:S, 'Reg. planiranih prekida'!B:B, Mreze!C$8, 'Reg. planiranih prekida'!G:G, 'Uzroci prekida'!E$10))/C47,0)</f>
        <v>0</v>
      </c>
      <c r="AF47" s="122">
        <f>IF(B47&lt;&gt;"",(SUMIFS('Reg. planiranih prekida'!E:E, 'Reg. planiranih prekida'!B:B, Mreze!C50, 'Reg. planiranih prekida'!G:G, 'Uzroci prekida'!E$11)+C47*SUMIFS('Reg. planiranih prekida'!S:S, 'Reg. planiranih prekida'!B:B, Mreze!C$8, 'Reg. planiranih prekida'!G:G, 'Uzroci prekida'!E$11))/C47,0)</f>
        <v>0</v>
      </c>
      <c r="AG47" s="215">
        <f>IF('Pokazatelji kvaliteta isporuke'!G$15&gt;0,IF(V47&lt;&gt;"", V47/'Pokazatelji kvaliteta isporuke'!G$15,0),0)</f>
        <v>0</v>
      </c>
      <c r="AH47" s="122">
        <f t="shared" si="8"/>
        <v>0</v>
      </c>
      <c r="AI47" s="123">
        <f>IF(B47&lt;&gt;"",(SUMIFS('Reg. planiranih prekida'!U:U, 'Reg. planiranih prekida'!B:B, Mreze!C50, 'Reg. planiranih prekida'!G:G, 'Uzroci prekida'!E$8)+C47*SUMIFS('Reg. planiranih prekida'!T:T,'Reg. planiranih prekida'!B:B,Mreze!C$8,'Reg. planiranih prekida'!G:G,'Uzroci prekida'!E$8))/C47,0)</f>
        <v>0</v>
      </c>
      <c r="AJ47" s="123">
        <f>IF(B47&lt;&gt;"",(SUMIFS('Reg. planiranih prekida'!U:U, 'Reg. planiranih prekida'!B:B, Mreze!C50, 'Reg. planiranih prekida'!G:G, 'Uzroci prekida'!E$9)+C47*SUMIFS('Reg. planiranih prekida'!T:T,'Reg. planiranih prekida'!B:B,Mreze!C$8,'Reg. planiranih prekida'!G:G,'Uzroci prekida'!E$9))/C47,0)</f>
        <v>0</v>
      </c>
      <c r="AK47" s="123">
        <f>IF(B47&lt;&gt;"",(SUMIFS('Reg. planiranih prekida'!U:U, 'Reg. planiranih prekida'!B:B, Mreze!C50, 'Reg. planiranih prekida'!G:G, 'Uzroci prekida'!E$10)+C47*SUMIFS('Reg. planiranih prekida'!T:T,'Reg. planiranih prekida'!B:B,Mreze!C$8,'Reg. planiranih prekida'!G:G,'Uzroci prekida'!E$10))/C47,0)</f>
        <v>0</v>
      </c>
      <c r="AL47" s="123">
        <f>IF(B47&lt;&gt;"",(SUMIFS('Reg. planiranih prekida'!U:U, 'Reg. planiranih prekida'!B:B, Mreze!C50, 'Reg. planiranih prekida'!G:G, 'Uzroci prekida'!E$11)+C47*SUMIFS('Reg. planiranih prekida'!T:T,'Reg. planiranih prekida'!B:B,Mreze!C$8,'Reg. planiranih prekida'!G:G,'Uzroci prekida'!E$11))/C47,0)</f>
        <v>0</v>
      </c>
      <c r="AM47" s="215">
        <f>IF('Pokazatelji kvaliteta isporuke'!F$30,IF(AH47&lt;&gt;"", AH47/'Pokazatelji kvaliteta isporuke'!F$30,0),0)</f>
        <v>0</v>
      </c>
      <c r="AN47" s="123">
        <f t="shared" si="9"/>
        <v>0</v>
      </c>
      <c r="AO47" s="216">
        <f>IF('Pokazatelji kvaliteta isporuke'!G$30&gt;0,IF(AN47&lt;&gt;"", AN47/'Pokazatelji kvaliteta isporuke'!G$30,""),0)</f>
        <v>0</v>
      </c>
      <c r="AP47" s="203"/>
    </row>
    <row r="48" spans="1:42" ht="25.5" x14ac:dyDescent="0.25">
      <c r="A48" s="107">
        <f t="shared" si="10"/>
        <v>43</v>
      </c>
      <c r="B48" s="43" t="str">
        <f>IF(Mreze!B51&lt;&gt;"",Mreze!B51,"")</f>
        <v/>
      </c>
      <c r="C48" s="108">
        <f>Mreze!F51</f>
        <v>0</v>
      </c>
      <c r="D48" s="108">
        <f t="shared" si="11"/>
        <v>0</v>
      </c>
      <c r="E48" s="108">
        <f t="shared" si="2"/>
        <v>0</v>
      </c>
      <c r="F48" s="115">
        <f t="shared" si="3"/>
        <v>0</v>
      </c>
      <c r="G48" s="108">
        <f t="shared" si="4"/>
        <v>0</v>
      </c>
      <c r="H48" s="108">
        <f t="shared" si="5"/>
        <v>0</v>
      </c>
      <c r="I48" s="208">
        <f>IF(B48&lt;&gt;"",SUMIF('Reg. neplaniranih prekida'!B:B,Mreze!C51,'Reg. neplaniranih prekida'!S:S)+SUMIF('Reg. neplaniranih prekida'!B:B,Mreze!C$8,'Reg. neplaniranih prekida'!S:S),0)</f>
        <v>0</v>
      </c>
      <c r="J48" s="72">
        <f>IF(B48&lt;&gt;"",(SUMIFS('Reg. neplaniranih prekida'!E:E,'Reg. neplaniranih prekida'!B:B,Mreze!C51,'Reg. neplaniranih prekida'!G:G,'Uzroci prekida'!E$12)+C48*SUMIFS('Reg. neplaniranih prekida'!R:R, 'Reg. neplaniranih prekida'!B:B, Mreze!C$8, 'Reg. neplaniranih prekida'!G:G, 'Uzroci prekida'!E$12))/C48,0)</f>
        <v>0</v>
      </c>
      <c r="K48" s="72">
        <f>IF(B48&lt;&gt;"",(SUMIFS('Reg. neplaniranih prekida'!E:E, 'Reg. neplaniranih prekida'!B:B, Mreze!C51, 'Reg. neplaniranih prekida'!G:G, 'Uzroci prekida'!E$13)+C48*SUMIFS('Reg. neplaniranih prekida'!R:R, 'Reg. neplaniranih prekida'!B:B, Mreze!C$8, 'Reg. neplaniranih prekida'!G:G, 'Uzroci prekida'!E$13))/C48,0)</f>
        <v>0</v>
      </c>
      <c r="L48" s="72">
        <f>IF(B48&lt;&gt;"",(SUMIFS('Reg. neplaniranih prekida'!E:E, 'Reg. neplaniranih prekida'!B:B, Mreze!C51, 'Reg. neplaniranih prekida'!G:G, 'Uzroci prekida'!E$14)+C48*SUMIFS('Reg. neplaniranih prekida'!R:R, 'Reg. neplaniranih prekida'!B:B, Mreze!C$8, 'Reg. neplaniranih prekida'!G:G, 'Uzroci prekida'!E$14))/C48,0)</f>
        <v>0</v>
      </c>
      <c r="M48" s="72">
        <f>IF(B48&lt;&gt;"",(SUMIFS('Reg. neplaniranih prekida'!E:E, 'Reg. neplaniranih prekida'!B:B, Mreze!C51, 'Reg. neplaniranih prekida'!G:G, 'Uzroci prekida'!E$15)+C48*SUMIFS('Reg. neplaniranih prekida'!R:R, 'Reg. neplaniranih prekida'!B:B, Mreze!C$8, 'Reg. neplaniranih prekida'!G:G, 'Uzroci prekida'!E$15))/C48,0)</f>
        <v>0</v>
      </c>
      <c r="N48" s="72">
        <f>IF(B48&lt;&gt;"",(SUMIFS('Reg. neplaniranih prekida'!E:E, 'Reg. neplaniranih prekida'!B:B, Mreze!C51, 'Reg. neplaniranih prekida'!G:G, 'Uzroci prekida'!E$16)+C48*SUMIFS('Reg. neplaniranih prekida'!R:R, 'Reg. neplaniranih prekida'!B:B, Mreze!C$8, 'Reg. neplaniranih prekida'!G:G, 'Uzroci prekida'!E$16))/C48,0)</f>
        <v>0</v>
      </c>
      <c r="O48" s="122">
        <f t="shared" si="6"/>
        <v>0</v>
      </c>
      <c r="P48" s="123">
        <f>IF(B48&lt;&gt;"",(SUMIFS('Reg. neplaniranih prekida'!T:T,'Reg. neplaniranih prekida'!B:B,Mreze!C51,'Reg. neplaniranih prekida'!G:G,'Uzroci prekida'!E$12)+C48*SUMIFS('Reg. neplaniranih prekida'!S:S,'Reg. neplaniranih prekida'!B:B,Mreze!C$8,'Reg. neplaniranih prekida'!G:G,'Uzroci prekida'!E$12))/C48,0)</f>
        <v>0</v>
      </c>
      <c r="Q48" s="123">
        <f>IF(B48&lt;&gt;"",(SUMIFS('Reg. neplaniranih prekida'!T:T,'Reg. neplaniranih prekida'!B:B,Mreze!C51,'Reg. neplaniranih prekida'!G:G,'Uzroci prekida'!E$13)+C48*SUMIFS('Reg. neplaniranih prekida'!S:S,'Reg. neplaniranih prekida'!B:B,Mreze!C$8,'Reg. neplaniranih prekida'!G:G,'Uzroci prekida'!E$13))/C48,0)</f>
        <v>0</v>
      </c>
      <c r="R48" s="123">
        <f>IF(B48&lt;&gt;"",(SUMIFS('Reg. neplaniranih prekida'!T:T,'Reg. neplaniranih prekida'!B:B,Mreze!C51,'Reg. neplaniranih prekida'!G:G,'Uzroci prekida'!E$14)+C48*SUMIFS('Reg. neplaniranih prekida'!S:S,'Reg. neplaniranih prekida'!B:B,Mreze!C$8,'Reg. neplaniranih prekida'!G:G,'Uzroci prekida'!E$14))/C48,0)</f>
        <v>0</v>
      </c>
      <c r="S48" s="124">
        <f>IF(B48&lt;&gt;"",(SUMIFS('Reg. neplaniranih prekida'!T:T,'Reg. neplaniranih prekida'!B:B,Mreze!C51,'Reg. neplaniranih prekida'!G:G,'Uzroci prekida'!E$15)+C48*SUMIFS('Reg. neplaniranih prekida'!S:S,'Reg. neplaniranih prekida'!B:B,Mreze!C$8,'Reg. neplaniranih prekida'!G:G,'Uzroci prekida'!E$15))/C48,0)</f>
        <v>0</v>
      </c>
      <c r="T48" s="123">
        <f>IF(B48&lt;&gt;"",(SUMIFS('Reg. neplaniranih prekida'!T:T,'Reg. neplaniranih prekida'!B:B,Mreze!C51,'Reg. neplaniranih prekida'!G:G,'Uzroci prekida'!E$16)+C48*SUMIFS('Reg. neplaniranih prekida'!S:S,'Reg. neplaniranih prekida'!B:B,Mreze!C$8,'Reg. neplaniranih prekida'!G:G,'Uzroci prekida'!E$16))/C48,0)</f>
        <v>0</v>
      </c>
      <c r="U48" s="215">
        <f>IF('Pokazatelji kvaliteta isporuke'!F$15&gt;0,IF(O48&lt;&gt;"", O48/'Pokazatelji kvaliteta isporuke'!F$15,0),0)</f>
        <v>0</v>
      </c>
      <c r="V48" s="123">
        <f t="shared" si="7"/>
        <v>0</v>
      </c>
      <c r="W48" s="23">
        <f>IF(B48&lt;&gt;"",SUMIF('Reg.Visa sila'!B:B, Mreze!C51, 'Reg.Visa sila'!R:R)+SUMIF('Reg.Visa sila'!B:B, Mreze!C$8, 'Reg.Visa sila'!R:R),0)</f>
        <v>0</v>
      </c>
      <c r="X48" s="23">
        <f>IF(B48&lt;&gt;"",SUMIF('Reg.Visa sila'!B:B,Mreze!C51,'Reg.Visa sila'!S:S)+SUMIF('Reg.Visa sila'!B:B,Mreze!C$8,'Reg.Visa sila'!S:S),0)</f>
        <v>0</v>
      </c>
      <c r="Y48" s="122">
        <f>IF(B48&lt;&gt;"",(SUMIFS('Reg.Visa sila'!E:E, 'Reg.Visa sila'!B:B, Mreze!C51)+C48*SUMIFS('Reg.Visa sila'!R:R, 'Reg.Visa sila'!B:B, Mreze!C$8, 'Reg.Visa sila'!G:G, visa1))/C48,0)</f>
        <v>0</v>
      </c>
      <c r="Z48" s="122">
        <f>IF(B48&lt;&gt;"",(SUMIFS('Reg.Visa sila'!T:T, 'Reg.Visa sila'!B:B, Mreze!C51)+C48*SUMIFS('Reg.Visa sila'!S:S,'Reg.Visa sila'!B:B,Mreze!C$8,'Reg.Visa sila'!G:G,visa1))/C48,0)</f>
        <v>0</v>
      </c>
      <c r="AA48" s="125">
        <f>IF(B48&lt;&gt;"",SUMIF('Reg. planiranih prekida'!B:B, Mreze!C51, 'Reg. planiranih prekida'!C:C)+SUMIF('Reg. planiranih prekida'!B:B, Mreze!C$8, 'Reg. planiranih prekida'!C:C),0)</f>
        <v>0</v>
      </c>
      <c r="AB48" s="125">
        <f>IF(B48&lt;&gt;"",SUMIF('Reg. planiranih prekida'!B:B,Mreze!C51,'Reg. planiranih prekida'!T:T)+SUMIF('Reg. planiranih prekida'!B:B,Mreze!C$8,'Reg. planiranih prekida'!T:T),0)</f>
        <v>0</v>
      </c>
      <c r="AC48" s="122">
        <f>IF(B48&lt;&gt;"",(SUMIFS('Reg. planiranih prekida'!E:E, 'Reg. planiranih prekida'!B:B, Mreze!C51, 'Reg. planiranih prekida'!G:G, 'Uzroci prekida'!E$8)+C48*SUMIFS('Reg. planiranih prekida'!S:S, 'Reg. planiranih prekida'!B:B, Mreze!C$8, 'Reg. planiranih prekida'!G:G, 'Uzroci prekida'!E$8))/C48,0)</f>
        <v>0</v>
      </c>
      <c r="AD48" s="122">
        <f>IF(B48&lt;&gt;"",(SUMIFS('Reg. planiranih prekida'!E:E, 'Reg. planiranih prekida'!B:B, Mreze!C51, 'Reg. planiranih prekida'!G:G, 'Uzroci prekida'!E$9)+C48*SUMIFS('Reg. planiranih prekida'!S:S, 'Reg. planiranih prekida'!B:B, Mreze!C$8, 'Reg. planiranih prekida'!G:G, 'Uzroci prekida'!E$9))/C48,0)</f>
        <v>0</v>
      </c>
      <c r="AE48" s="122">
        <f>IF(B48&lt;&gt;"",(SUMIFS('Reg. planiranih prekida'!E:E, 'Reg. planiranih prekida'!B:B, Mreze!C51, 'Reg. planiranih prekida'!G:G, 'Uzroci prekida'!E$10)+C48*SUMIFS('Reg. planiranih prekida'!S:S, 'Reg. planiranih prekida'!B:B, Mreze!C$8, 'Reg. planiranih prekida'!G:G, 'Uzroci prekida'!E$10))/C48,0)</f>
        <v>0</v>
      </c>
      <c r="AF48" s="122">
        <f>IF(B48&lt;&gt;"",(SUMIFS('Reg. planiranih prekida'!E:E, 'Reg. planiranih prekida'!B:B, Mreze!C51, 'Reg. planiranih prekida'!G:G, 'Uzroci prekida'!E$11)+C48*SUMIFS('Reg. planiranih prekida'!S:S, 'Reg. planiranih prekida'!B:B, Mreze!C$8, 'Reg. planiranih prekida'!G:G, 'Uzroci prekida'!E$11))/C48,0)</f>
        <v>0</v>
      </c>
      <c r="AG48" s="215">
        <f>IF('Pokazatelji kvaliteta isporuke'!G$15&gt;0,IF(V48&lt;&gt;"", V48/'Pokazatelji kvaliteta isporuke'!G$15,0),0)</f>
        <v>0</v>
      </c>
      <c r="AH48" s="122">
        <f t="shared" si="8"/>
        <v>0</v>
      </c>
      <c r="AI48" s="123">
        <f>IF(B48&lt;&gt;"",(SUMIFS('Reg. planiranih prekida'!U:U, 'Reg. planiranih prekida'!B:B, Mreze!C51, 'Reg. planiranih prekida'!G:G, 'Uzroci prekida'!E$8)+C48*SUMIFS('Reg. planiranih prekida'!T:T,'Reg. planiranih prekida'!B:B,Mreze!C$8,'Reg. planiranih prekida'!G:G,'Uzroci prekida'!E$8))/C48,0)</f>
        <v>0</v>
      </c>
      <c r="AJ48" s="123">
        <f>IF(B48&lt;&gt;"",(SUMIFS('Reg. planiranih prekida'!U:U, 'Reg. planiranih prekida'!B:B, Mreze!C51, 'Reg. planiranih prekida'!G:G, 'Uzroci prekida'!E$9)+C48*SUMIFS('Reg. planiranih prekida'!T:T,'Reg. planiranih prekida'!B:B,Mreze!C$8,'Reg. planiranih prekida'!G:G,'Uzroci prekida'!E$9))/C48,0)</f>
        <v>0</v>
      </c>
      <c r="AK48" s="123">
        <f>IF(B48&lt;&gt;"",(SUMIFS('Reg. planiranih prekida'!U:U, 'Reg. planiranih prekida'!B:B, Mreze!C51, 'Reg. planiranih prekida'!G:G, 'Uzroci prekida'!E$10)+C48*SUMIFS('Reg. planiranih prekida'!T:T,'Reg. planiranih prekida'!B:B,Mreze!C$8,'Reg. planiranih prekida'!G:G,'Uzroci prekida'!E$10))/C48,0)</f>
        <v>0</v>
      </c>
      <c r="AL48" s="123">
        <f>IF(B48&lt;&gt;"",(SUMIFS('Reg. planiranih prekida'!U:U, 'Reg. planiranih prekida'!B:B, Mreze!C51, 'Reg. planiranih prekida'!G:G, 'Uzroci prekida'!E$11)+C48*SUMIFS('Reg. planiranih prekida'!T:T,'Reg. planiranih prekida'!B:B,Mreze!C$8,'Reg. planiranih prekida'!G:G,'Uzroci prekida'!E$11))/C48,0)</f>
        <v>0</v>
      </c>
      <c r="AM48" s="215">
        <f>IF('Pokazatelji kvaliteta isporuke'!F$30,IF(AH48&lt;&gt;"", AH48/'Pokazatelji kvaliteta isporuke'!F$30,0),0)</f>
        <v>0</v>
      </c>
      <c r="AN48" s="123">
        <f t="shared" si="9"/>
        <v>0</v>
      </c>
      <c r="AO48" s="216">
        <f>IF('Pokazatelji kvaliteta isporuke'!G$30&gt;0,IF(AN48&lt;&gt;"", AN48/'Pokazatelji kvaliteta isporuke'!G$30,""),0)</f>
        <v>0</v>
      </c>
      <c r="AP48" s="203"/>
    </row>
    <row r="49" spans="1:42" x14ac:dyDescent="0.25">
      <c r="A49" s="107">
        <f t="shared" si="10"/>
        <v>44</v>
      </c>
      <c r="B49" s="43" t="str">
        <f>IF(Mreze!B52&lt;&gt;"",Mreze!B52,"")</f>
        <v/>
      </c>
      <c r="C49" s="108">
        <f>Mreze!F52</f>
        <v>0</v>
      </c>
      <c r="D49" s="108">
        <f t="shared" si="11"/>
        <v>0</v>
      </c>
      <c r="E49" s="108">
        <f t="shared" si="2"/>
        <v>0</v>
      </c>
      <c r="F49" s="115">
        <f t="shared" si="3"/>
        <v>0</v>
      </c>
      <c r="G49" s="108">
        <f t="shared" si="4"/>
        <v>0</v>
      </c>
      <c r="H49" s="108">
        <f t="shared" si="5"/>
        <v>0</v>
      </c>
      <c r="I49" s="208">
        <f>IF(B49&lt;&gt;"",SUMIF('Reg. neplaniranih prekida'!B:B,Mreze!C52,'Reg. neplaniranih prekida'!S:S)+SUMIF('Reg. neplaniranih prekida'!B:B,Mreze!C$8,'Reg. neplaniranih prekida'!S:S),0)</f>
        <v>0</v>
      </c>
      <c r="J49" s="72">
        <f>IF(B49&lt;&gt;"",(SUMIFS('Reg. neplaniranih prekida'!E:E,'Reg. neplaniranih prekida'!B:B,Mreze!C52,'Reg. neplaniranih prekida'!G:G,'Uzroci prekida'!E$12)+C49*SUMIFS('Reg. neplaniranih prekida'!R:R, 'Reg. neplaniranih prekida'!B:B, Mreze!C$8, 'Reg. neplaniranih prekida'!G:G, 'Uzroci prekida'!E$12))/C49,0)</f>
        <v>0</v>
      </c>
      <c r="K49" s="72">
        <f>IF(B49&lt;&gt;"",(SUMIFS('Reg. neplaniranih prekida'!E:E, 'Reg. neplaniranih prekida'!B:B, Mreze!C52, 'Reg. neplaniranih prekida'!G:G, 'Uzroci prekida'!E$13)+C49*SUMIFS('Reg. neplaniranih prekida'!R:R, 'Reg. neplaniranih prekida'!B:B, Mreze!C$8, 'Reg. neplaniranih prekida'!G:G, 'Uzroci prekida'!E$13))/C49,0)</f>
        <v>0</v>
      </c>
      <c r="L49" s="72">
        <f>IF(B49&lt;&gt;"",(SUMIFS('Reg. neplaniranih prekida'!E:E, 'Reg. neplaniranih prekida'!B:B, Mreze!C52, 'Reg. neplaniranih prekida'!G:G, 'Uzroci prekida'!E$14)+C49*SUMIFS('Reg. neplaniranih prekida'!R:R, 'Reg. neplaniranih prekida'!B:B, Mreze!C$8, 'Reg. neplaniranih prekida'!G:G, 'Uzroci prekida'!E$14))/C49,0)</f>
        <v>0</v>
      </c>
      <c r="M49" s="72">
        <f>IF(B49&lt;&gt;"",(SUMIFS('Reg. neplaniranih prekida'!E:E, 'Reg. neplaniranih prekida'!B:B, Mreze!C52, 'Reg. neplaniranih prekida'!G:G, 'Uzroci prekida'!E$15)+C49*SUMIFS('Reg. neplaniranih prekida'!R:R, 'Reg. neplaniranih prekida'!B:B, Mreze!C$8, 'Reg. neplaniranih prekida'!G:G, 'Uzroci prekida'!E$15))/C49,0)</f>
        <v>0</v>
      </c>
      <c r="N49" s="72">
        <f>IF(B49&lt;&gt;"",(SUMIFS('Reg. neplaniranih prekida'!E:E, 'Reg. neplaniranih prekida'!B:B, Mreze!C52, 'Reg. neplaniranih prekida'!G:G, 'Uzroci prekida'!E$16)+C49*SUMIFS('Reg. neplaniranih prekida'!R:R, 'Reg. neplaniranih prekida'!B:B, Mreze!C$8, 'Reg. neplaniranih prekida'!G:G, 'Uzroci prekida'!E$16))/C49,0)</f>
        <v>0</v>
      </c>
      <c r="O49" s="122">
        <f t="shared" si="6"/>
        <v>0</v>
      </c>
      <c r="P49" s="123">
        <f>IF(B49&lt;&gt;"",(SUMIFS('Reg. neplaniranih prekida'!T:T,'Reg. neplaniranih prekida'!B:B,Mreze!C52,'Reg. neplaniranih prekida'!G:G,'Uzroci prekida'!E$12)+C49*SUMIFS('Reg. neplaniranih prekida'!S:S,'Reg. neplaniranih prekida'!B:B,Mreze!C$8,'Reg. neplaniranih prekida'!G:G,'Uzroci prekida'!E$12))/C49,0)</f>
        <v>0</v>
      </c>
      <c r="Q49" s="123">
        <f>IF(B49&lt;&gt;"",(SUMIFS('Reg. neplaniranih prekida'!T:T,'Reg. neplaniranih prekida'!B:B,Mreze!C52,'Reg. neplaniranih prekida'!G:G,'Uzroci prekida'!E$13)+C49*SUMIFS('Reg. neplaniranih prekida'!S:S,'Reg. neplaniranih prekida'!B:B,Mreze!C$8,'Reg. neplaniranih prekida'!G:G,'Uzroci prekida'!E$13))/C49,0)</f>
        <v>0</v>
      </c>
      <c r="R49" s="123">
        <f>IF(B49&lt;&gt;"",(SUMIFS('Reg. neplaniranih prekida'!T:T,'Reg. neplaniranih prekida'!B:B,Mreze!C52,'Reg. neplaniranih prekida'!G:G,'Uzroci prekida'!E$14)+C49*SUMIFS('Reg. neplaniranih prekida'!S:S,'Reg. neplaniranih prekida'!B:B,Mreze!C$8,'Reg. neplaniranih prekida'!G:G,'Uzroci prekida'!E$14))/C49,0)</f>
        <v>0</v>
      </c>
      <c r="S49" s="124">
        <f>IF(B49&lt;&gt;"",(SUMIFS('Reg. neplaniranih prekida'!T:T,'Reg. neplaniranih prekida'!B:B,Mreze!C52,'Reg. neplaniranih prekida'!G:G,'Uzroci prekida'!E$15)+C49*SUMIFS('Reg. neplaniranih prekida'!S:S,'Reg. neplaniranih prekida'!B:B,Mreze!C$8,'Reg. neplaniranih prekida'!G:G,'Uzroci prekida'!E$15))/C49,0)</f>
        <v>0</v>
      </c>
      <c r="T49" s="123">
        <f>IF(B49&lt;&gt;"",(SUMIFS('Reg. neplaniranih prekida'!T:T,'Reg. neplaniranih prekida'!B:B,Mreze!C52,'Reg. neplaniranih prekida'!G:G,'Uzroci prekida'!E$16)+C49*SUMIFS('Reg. neplaniranih prekida'!S:S,'Reg. neplaniranih prekida'!B:B,Mreze!C$8,'Reg. neplaniranih prekida'!G:G,'Uzroci prekida'!E$16))/C49,0)</f>
        <v>0</v>
      </c>
      <c r="U49" s="215">
        <f>IF('Pokazatelji kvaliteta isporuke'!F$15&gt;0,IF(O49&lt;&gt;"", O49/'Pokazatelji kvaliteta isporuke'!F$15,0),0)</f>
        <v>0</v>
      </c>
      <c r="V49" s="123">
        <f t="shared" si="7"/>
        <v>0</v>
      </c>
      <c r="W49" s="23">
        <f>IF(B49&lt;&gt;"",SUMIF('Reg.Visa sila'!B:B, Mreze!C52, 'Reg.Visa sila'!R:R)+SUMIF('Reg.Visa sila'!B:B, Mreze!C$8, 'Reg.Visa sila'!R:R),0)</f>
        <v>0</v>
      </c>
      <c r="X49" s="23">
        <f>IF(B49&lt;&gt;"",SUMIF('Reg.Visa sila'!B:B,Mreze!C52,'Reg.Visa sila'!S:S)+SUMIF('Reg.Visa sila'!B:B,Mreze!C$8,'Reg.Visa sila'!S:S),0)</f>
        <v>0</v>
      </c>
      <c r="Y49" s="122">
        <f>IF(B49&lt;&gt;"",(SUMIFS('Reg.Visa sila'!E:E, 'Reg.Visa sila'!B:B, Mreze!C52)+C49*SUMIFS('Reg.Visa sila'!R:R, 'Reg.Visa sila'!B:B, Mreze!C$8, 'Reg.Visa sila'!G:G, visa1))/C49,0)</f>
        <v>0</v>
      </c>
      <c r="Z49" s="122">
        <f>IF(B49&lt;&gt;"",(SUMIFS('Reg.Visa sila'!T:T, 'Reg.Visa sila'!B:B, Mreze!C52)+C49*SUMIFS('Reg.Visa sila'!S:S,'Reg.Visa sila'!B:B,Mreze!C$8,'Reg.Visa sila'!G:G,visa1))/C49,0)</f>
        <v>0</v>
      </c>
      <c r="AA49" s="125">
        <f>IF(B49&lt;&gt;"",SUMIF('Reg. planiranih prekida'!B:B, Mreze!C52, 'Reg. planiranih prekida'!C:C)+SUMIF('Reg. planiranih prekida'!B:B, Mreze!C$8, 'Reg. planiranih prekida'!C:C),0)</f>
        <v>0</v>
      </c>
      <c r="AB49" s="125">
        <f>IF(B49&lt;&gt;"",SUMIF('Reg. planiranih prekida'!B:B,Mreze!C52,'Reg. planiranih prekida'!T:T)+SUMIF('Reg. planiranih prekida'!B:B,Mreze!C$8,'Reg. planiranih prekida'!T:T),0)</f>
        <v>0</v>
      </c>
      <c r="AC49" s="122">
        <f>IF(B49&lt;&gt;"",(SUMIFS('Reg. planiranih prekida'!E:E, 'Reg. planiranih prekida'!B:B, Mreze!C52, 'Reg. planiranih prekida'!G:G, 'Uzroci prekida'!E$8)+C49*SUMIFS('Reg. planiranih prekida'!S:S, 'Reg. planiranih prekida'!B:B, Mreze!C$8, 'Reg. planiranih prekida'!G:G, 'Uzroci prekida'!E$8))/C49,0)</f>
        <v>0</v>
      </c>
      <c r="AD49" s="122">
        <f>IF(B49&lt;&gt;"",(SUMIFS('Reg. planiranih prekida'!E:E, 'Reg. planiranih prekida'!B:B, Mreze!C52, 'Reg. planiranih prekida'!G:G, 'Uzroci prekida'!E$9)+C49*SUMIFS('Reg. planiranih prekida'!S:S, 'Reg. planiranih prekida'!B:B, Mreze!C$8, 'Reg. planiranih prekida'!G:G, 'Uzroci prekida'!E$9))/C49,0)</f>
        <v>0</v>
      </c>
      <c r="AE49" s="122">
        <f>IF(B49&lt;&gt;"",(SUMIFS('Reg. planiranih prekida'!E:E, 'Reg. planiranih prekida'!B:B, Mreze!C52, 'Reg. planiranih prekida'!G:G, 'Uzroci prekida'!E$10)+C49*SUMIFS('Reg. planiranih prekida'!S:S, 'Reg. planiranih prekida'!B:B, Mreze!C$8, 'Reg. planiranih prekida'!G:G, 'Uzroci prekida'!E$10))/C49,0)</f>
        <v>0</v>
      </c>
      <c r="AF49" s="122">
        <f>IF(B49&lt;&gt;"",(SUMIFS('Reg. planiranih prekida'!E:E, 'Reg. planiranih prekida'!B:B, Mreze!C52, 'Reg. planiranih prekida'!G:G, 'Uzroci prekida'!E$11)+C49*SUMIFS('Reg. planiranih prekida'!S:S, 'Reg. planiranih prekida'!B:B, Mreze!C$8, 'Reg. planiranih prekida'!G:G, 'Uzroci prekida'!E$11))/C49,0)</f>
        <v>0</v>
      </c>
      <c r="AG49" s="215">
        <f>IF('Pokazatelji kvaliteta isporuke'!G$15&gt;0,IF(V49&lt;&gt;"", V49/'Pokazatelji kvaliteta isporuke'!G$15,0),0)</f>
        <v>0</v>
      </c>
      <c r="AH49" s="122">
        <f t="shared" si="8"/>
        <v>0</v>
      </c>
      <c r="AI49" s="123">
        <f>IF(B49&lt;&gt;"",(SUMIFS('Reg. planiranih prekida'!U:U, 'Reg. planiranih prekida'!B:B, Mreze!C52, 'Reg. planiranih prekida'!G:G, 'Uzroci prekida'!E$8)+C49*SUMIFS('Reg. planiranih prekida'!T:T,'Reg. planiranih prekida'!B:B,Mreze!C$8,'Reg. planiranih prekida'!G:G,'Uzroci prekida'!E$8))/C49,0)</f>
        <v>0</v>
      </c>
      <c r="AJ49" s="123">
        <f>IF(B49&lt;&gt;"",(SUMIFS('Reg. planiranih prekida'!U:U, 'Reg. planiranih prekida'!B:B, Mreze!C52, 'Reg. planiranih prekida'!G:G, 'Uzroci prekida'!E$9)+C49*SUMIFS('Reg. planiranih prekida'!T:T,'Reg. planiranih prekida'!B:B,Mreze!C$8,'Reg. planiranih prekida'!G:G,'Uzroci prekida'!E$9))/C49,0)</f>
        <v>0</v>
      </c>
      <c r="AK49" s="123">
        <f>IF(B49&lt;&gt;"",(SUMIFS('Reg. planiranih prekida'!U:U, 'Reg. planiranih prekida'!B:B, Mreze!C52, 'Reg. planiranih prekida'!G:G, 'Uzroci prekida'!E$10)+C49*SUMIFS('Reg. planiranih prekida'!T:T,'Reg. planiranih prekida'!B:B,Mreze!C$8,'Reg. planiranih prekida'!G:G,'Uzroci prekida'!E$10))/C49,0)</f>
        <v>0</v>
      </c>
      <c r="AL49" s="123">
        <f>IF(B49&lt;&gt;"",(SUMIFS('Reg. planiranih prekida'!U:U, 'Reg. planiranih prekida'!B:B, Mreze!C52, 'Reg. planiranih prekida'!G:G, 'Uzroci prekida'!E$11)+C49*SUMIFS('Reg. planiranih prekida'!T:T,'Reg. planiranih prekida'!B:B,Mreze!C$8,'Reg. planiranih prekida'!G:G,'Uzroci prekida'!E$11))/C49,0)</f>
        <v>0</v>
      </c>
      <c r="AM49" s="215">
        <f>IF('Pokazatelji kvaliteta isporuke'!F$30,IF(AH49&lt;&gt;"", AH49/'Pokazatelji kvaliteta isporuke'!F$30,0),0)</f>
        <v>0</v>
      </c>
      <c r="AN49" s="123">
        <f t="shared" si="9"/>
        <v>0</v>
      </c>
      <c r="AO49" s="216">
        <f>IF('Pokazatelji kvaliteta isporuke'!G$30&gt;0,IF(AN49&lt;&gt;"", AN49/'Pokazatelji kvaliteta isporuke'!G$30,""),0)</f>
        <v>0</v>
      </c>
      <c r="AP49" s="203"/>
    </row>
    <row r="50" spans="1:42" ht="25.5" x14ac:dyDescent="0.25">
      <c r="A50" s="107">
        <f t="shared" si="10"/>
        <v>45</v>
      </c>
      <c r="B50" s="43" t="str">
        <f>IF(Mreze!B53&lt;&gt;"",Mreze!B53,"")</f>
        <v/>
      </c>
      <c r="C50" s="108">
        <f>Mreze!F53</f>
        <v>0</v>
      </c>
      <c r="D50" s="108">
        <f t="shared" si="11"/>
        <v>0</v>
      </c>
      <c r="E50" s="108">
        <f t="shared" si="2"/>
        <v>0</v>
      </c>
      <c r="F50" s="115">
        <f t="shared" si="3"/>
        <v>0</v>
      </c>
      <c r="G50" s="108">
        <f t="shared" si="4"/>
        <v>0</v>
      </c>
      <c r="H50" s="108">
        <f t="shared" si="5"/>
        <v>0</v>
      </c>
      <c r="I50" s="208">
        <f>IF(B50&lt;&gt;"",SUMIF('Reg. neplaniranih prekida'!B:B,Mreze!C53,'Reg. neplaniranih prekida'!S:S)+SUMIF('Reg. neplaniranih prekida'!B:B,Mreze!C$8,'Reg. neplaniranih prekida'!S:S),0)</f>
        <v>0</v>
      </c>
      <c r="J50" s="72">
        <f>IF(B50&lt;&gt;"",(SUMIFS('Reg. neplaniranih prekida'!E:E,'Reg. neplaniranih prekida'!B:B,Mreze!C53,'Reg. neplaniranih prekida'!G:G,'Uzroci prekida'!E$12)+C50*SUMIFS('Reg. neplaniranih prekida'!R:R, 'Reg. neplaniranih prekida'!B:B, Mreze!C$8, 'Reg. neplaniranih prekida'!G:G, 'Uzroci prekida'!E$12))/C50,0)</f>
        <v>0</v>
      </c>
      <c r="K50" s="72">
        <f>IF(B50&lt;&gt;"",(SUMIFS('Reg. neplaniranih prekida'!E:E, 'Reg. neplaniranih prekida'!B:B, Mreze!C53, 'Reg. neplaniranih prekida'!G:G, 'Uzroci prekida'!E$13)+C50*SUMIFS('Reg. neplaniranih prekida'!R:R, 'Reg. neplaniranih prekida'!B:B, Mreze!C$8, 'Reg. neplaniranih prekida'!G:G, 'Uzroci prekida'!E$13))/C50,0)</f>
        <v>0</v>
      </c>
      <c r="L50" s="72">
        <f>IF(B50&lt;&gt;"",(SUMIFS('Reg. neplaniranih prekida'!E:E, 'Reg. neplaniranih prekida'!B:B, Mreze!C53, 'Reg. neplaniranih prekida'!G:G, 'Uzroci prekida'!E$14)+C50*SUMIFS('Reg. neplaniranih prekida'!R:R, 'Reg. neplaniranih prekida'!B:B, Mreze!C$8, 'Reg. neplaniranih prekida'!G:G, 'Uzroci prekida'!E$14))/C50,0)</f>
        <v>0</v>
      </c>
      <c r="M50" s="72">
        <f>IF(B50&lt;&gt;"",(SUMIFS('Reg. neplaniranih prekida'!E:E, 'Reg. neplaniranih prekida'!B:B, Mreze!C53, 'Reg. neplaniranih prekida'!G:G, 'Uzroci prekida'!E$15)+C50*SUMIFS('Reg. neplaniranih prekida'!R:R, 'Reg. neplaniranih prekida'!B:B, Mreze!C$8, 'Reg. neplaniranih prekida'!G:G, 'Uzroci prekida'!E$15))/C50,0)</f>
        <v>0</v>
      </c>
      <c r="N50" s="72">
        <f>IF(B50&lt;&gt;"",(SUMIFS('Reg. neplaniranih prekida'!E:E, 'Reg. neplaniranih prekida'!B:B, Mreze!C53, 'Reg. neplaniranih prekida'!G:G, 'Uzroci prekida'!E$16)+C50*SUMIFS('Reg. neplaniranih prekida'!R:R, 'Reg. neplaniranih prekida'!B:B, Mreze!C$8, 'Reg. neplaniranih prekida'!G:G, 'Uzroci prekida'!E$16))/C50,0)</f>
        <v>0</v>
      </c>
      <c r="O50" s="122">
        <f t="shared" si="6"/>
        <v>0</v>
      </c>
      <c r="P50" s="123">
        <f>IF(B50&lt;&gt;"",(SUMIFS('Reg. neplaniranih prekida'!T:T,'Reg. neplaniranih prekida'!B:B,Mreze!C53,'Reg. neplaniranih prekida'!G:G,'Uzroci prekida'!E$12)+C50*SUMIFS('Reg. neplaniranih prekida'!S:S,'Reg. neplaniranih prekida'!B:B,Mreze!C$8,'Reg. neplaniranih prekida'!G:G,'Uzroci prekida'!E$12))/C50,0)</f>
        <v>0</v>
      </c>
      <c r="Q50" s="123">
        <f>IF(B50&lt;&gt;"",(SUMIFS('Reg. neplaniranih prekida'!T:T,'Reg. neplaniranih prekida'!B:B,Mreze!C53,'Reg. neplaniranih prekida'!G:G,'Uzroci prekida'!E$13)+C50*SUMIFS('Reg. neplaniranih prekida'!S:S,'Reg. neplaniranih prekida'!B:B,Mreze!C$8,'Reg. neplaniranih prekida'!G:G,'Uzroci prekida'!E$13))/C50,0)</f>
        <v>0</v>
      </c>
      <c r="R50" s="123">
        <f>IF(B50&lt;&gt;"",(SUMIFS('Reg. neplaniranih prekida'!T:T,'Reg. neplaniranih prekida'!B:B,Mreze!C53,'Reg. neplaniranih prekida'!G:G,'Uzroci prekida'!E$14)+C50*SUMIFS('Reg. neplaniranih prekida'!S:S,'Reg. neplaniranih prekida'!B:B,Mreze!C$8,'Reg. neplaniranih prekida'!G:G,'Uzroci prekida'!E$14))/C50,0)</f>
        <v>0</v>
      </c>
      <c r="S50" s="124">
        <f>IF(B50&lt;&gt;"",(SUMIFS('Reg. neplaniranih prekida'!T:T,'Reg. neplaniranih prekida'!B:B,Mreze!C53,'Reg. neplaniranih prekida'!G:G,'Uzroci prekida'!E$15)+C50*SUMIFS('Reg. neplaniranih prekida'!S:S,'Reg. neplaniranih prekida'!B:B,Mreze!C$8,'Reg. neplaniranih prekida'!G:G,'Uzroci prekida'!E$15))/C50,0)</f>
        <v>0</v>
      </c>
      <c r="T50" s="123">
        <f>IF(B50&lt;&gt;"",(SUMIFS('Reg. neplaniranih prekida'!T:T,'Reg. neplaniranih prekida'!B:B,Mreze!C53,'Reg. neplaniranih prekida'!G:G,'Uzroci prekida'!E$16)+C50*SUMIFS('Reg. neplaniranih prekida'!S:S,'Reg. neplaniranih prekida'!B:B,Mreze!C$8,'Reg. neplaniranih prekida'!G:G,'Uzroci prekida'!E$16))/C50,0)</f>
        <v>0</v>
      </c>
      <c r="U50" s="215">
        <f>IF('Pokazatelji kvaliteta isporuke'!F$15&gt;0,IF(O50&lt;&gt;"", O50/'Pokazatelji kvaliteta isporuke'!F$15,0),0)</f>
        <v>0</v>
      </c>
      <c r="V50" s="123">
        <f t="shared" si="7"/>
        <v>0</v>
      </c>
      <c r="W50" s="23">
        <f>IF(B50&lt;&gt;"",SUMIF('Reg.Visa sila'!B:B, Mreze!C53, 'Reg.Visa sila'!R:R)+SUMIF('Reg.Visa sila'!B:B, Mreze!C$8, 'Reg.Visa sila'!R:R),0)</f>
        <v>0</v>
      </c>
      <c r="X50" s="23">
        <f>IF(B50&lt;&gt;"",SUMIF('Reg.Visa sila'!B:B,Mreze!C53,'Reg.Visa sila'!S:S)+SUMIF('Reg.Visa sila'!B:B,Mreze!C$8,'Reg.Visa sila'!S:S),0)</f>
        <v>0</v>
      </c>
      <c r="Y50" s="122">
        <f>IF(B50&lt;&gt;"",(SUMIFS('Reg.Visa sila'!E:E, 'Reg.Visa sila'!B:B, Mreze!C53)+C50*SUMIFS('Reg.Visa sila'!R:R, 'Reg.Visa sila'!B:B, Mreze!C$8, 'Reg.Visa sila'!G:G, visa1))/C50,0)</f>
        <v>0</v>
      </c>
      <c r="Z50" s="122">
        <f>IF(B50&lt;&gt;"",(SUMIFS('Reg.Visa sila'!T:T, 'Reg.Visa sila'!B:B, Mreze!C53)+C50*SUMIFS('Reg.Visa sila'!S:S,'Reg.Visa sila'!B:B,Mreze!C$8,'Reg.Visa sila'!G:G,visa1))/C50,0)</f>
        <v>0</v>
      </c>
      <c r="AA50" s="125">
        <f>IF(B50&lt;&gt;"",SUMIF('Reg. planiranih prekida'!B:B, Mreze!C53, 'Reg. planiranih prekida'!C:C)+SUMIF('Reg. planiranih prekida'!B:B, Mreze!C$8, 'Reg. planiranih prekida'!C:C),0)</f>
        <v>0</v>
      </c>
      <c r="AB50" s="125">
        <f>IF(B50&lt;&gt;"",SUMIF('Reg. planiranih prekida'!B:B,Mreze!C53,'Reg. planiranih prekida'!T:T)+SUMIF('Reg. planiranih prekida'!B:B,Mreze!C$8,'Reg. planiranih prekida'!T:T),0)</f>
        <v>0</v>
      </c>
      <c r="AC50" s="122">
        <f>IF(B50&lt;&gt;"",(SUMIFS('Reg. planiranih prekida'!E:E, 'Reg. planiranih prekida'!B:B, Mreze!C53, 'Reg. planiranih prekida'!G:G, 'Uzroci prekida'!E$8)+C50*SUMIFS('Reg. planiranih prekida'!S:S, 'Reg. planiranih prekida'!B:B, Mreze!C$8, 'Reg. planiranih prekida'!G:G, 'Uzroci prekida'!E$8))/C50,0)</f>
        <v>0</v>
      </c>
      <c r="AD50" s="122">
        <f>IF(B50&lt;&gt;"",(SUMIFS('Reg. planiranih prekida'!E:E, 'Reg. planiranih prekida'!B:B, Mreze!C53, 'Reg. planiranih prekida'!G:G, 'Uzroci prekida'!E$9)+C50*SUMIFS('Reg. planiranih prekida'!S:S, 'Reg. planiranih prekida'!B:B, Mreze!C$8, 'Reg. planiranih prekida'!G:G, 'Uzroci prekida'!E$9))/C50,0)</f>
        <v>0</v>
      </c>
      <c r="AE50" s="122">
        <f>IF(B50&lt;&gt;"",(SUMIFS('Reg. planiranih prekida'!E:E, 'Reg. planiranih prekida'!B:B, Mreze!C53, 'Reg. planiranih prekida'!G:G, 'Uzroci prekida'!E$10)+C50*SUMIFS('Reg. planiranih prekida'!S:S, 'Reg. planiranih prekida'!B:B, Mreze!C$8, 'Reg. planiranih prekida'!G:G, 'Uzroci prekida'!E$10))/C50,0)</f>
        <v>0</v>
      </c>
      <c r="AF50" s="122">
        <f>IF(B50&lt;&gt;"",(SUMIFS('Reg. planiranih prekida'!E:E, 'Reg. planiranih prekida'!B:B, Mreze!C53, 'Reg. planiranih prekida'!G:G, 'Uzroci prekida'!E$11)+C50*SUMIFS('Reg. planiranih prekida'!S:S, 'Reg. planiranih prekida'!B:B, Mreze!C$8, 'Reg. planiranih prekida'!G:G, 'Uzroci prekida'!E$11))/C50,0)</f>
        <v>0</v>
      </c>
      <c r="AG50" s="215">
        <f>IF('Pokazatelji kvaliteta isporuke'!G$15&gt;0,IF(V50&lt;&gt;"", V50/'Pokazatelji kvaliteta isporuke'!G$15,0),0)</f>
        <v>0</v>
      </c>
      <c r="AH50" s="122">
        <f t="shared" si="8"/>
        <v>0</v>
      </c>
      <c r="AI50" s="123">
        <f>IF(B50&lt;&gt;"",(SUMIFS('Reg. planiranih prekida'!U:U, 'Reg. planiranih prekida'!B:B, Mreze!C53, 'Reg. planiranih prekida'!G:G, 'Uzroci prekida'!E$8)+C50*SUMIFS('Reg. planiranih prekida'!T:T,'Reg. planiranih prekida'!B:B,Mreze!C$8,'Reg. planiranih prekida'!G:G,'Uzroci prekida'!E$8))/C50,0)</f>
        <v>0</v>
      </c>
      <c r="AJ50" s="123">
        <f>IF(B50&lt;&gt;"",(SUMIFS('Reg. planiranih prekida'!U:U, 'Reg. planiranih prekida'!B:B, Mreze!C53, 'Reg. planiranih prekida'!G:G, 'Uzroci prekida'!E$9)+C50*SUMIFS('Reg. planiranih prekida'!T:T,'Reg. planiranih prekida'!B:B,Mreze!C$8,'Reg. planiranih prekida'!G:G,'Uzroci prekida'!E$9))/C50,0)</f>
        <v>0</v>
      </c>
      <c r="AK50" s="123">
        <f>IF(B50&lt;&gt;"",(SUMIFS('Reg. planiranih prekida'!U:U, 'Reg. planiranih prekida'!B:B, Mreze!C53, 'Reg. planiranih prekida'!G:G, 'Uzroci prekida'!E$10)+C50*SUMIFS('Reg. planiranih prekida'!T:T,'Reg. planiranih prekida'!B:B,Mreze!C$8,'Reg. planiranih prekida'!G:G,'Uzroci prekida'!E$10))/C50,0)</f>
        <v>0</v>
      </c>
      <c r="AL50" s="123">
        <f>IF(B50&lt;&gt;"",(SUMIFS('Reg. planiranih prekida'!U:U, 'Reg. planiranih prekida'!B:B, Mreze!C53, 'Reg. planiranih prekida'!G:G, 'Uzroci prekida'!E$11)+C50*SUMIFS('Reg. planiranih prekida'!T:T,'Reg. planiranih prekida'!B:B,Mreze!C$8,'Reg. planiranih prekida'!G:G,'Uzroci prekida'!E$11))/C50,0)</f>
        <v>0</v>
      </c>
      <c r="AM50" s="215">
        <f>IF('Pokazatelji kvaliteta isporuke'!F$30,IF(AH50&lt;&gt;"", AH50/'Pokazatelji kvaliteta isporuke'!F$30,0),0)</f>
        <v>0</v>
      </c>
      <c r="AN50" s="123">
        <f t="shared" si="9"/>
        <v>0</v>
      </c>
      <c r="AO50" s="216">
        <f>IF('Pokazatelji kvaliteta isporuke'!G$30&gt;0,IF(AN50&lt;&gt;"", AN50/'Pokazatelji kvaliteta isporuke'!G$30,""),0)</f>
        <v>0</v>
      </c>
      <c r="AP50" s="203"/>
    </row>
    <row r="51" spans="1:42" x14ac:dyDescent="0.25">
      <c r="A51" s="107">
        <f t="shared" si="10"/>
        <v>46</v>
      </c>
      <c r="B51" s="43" t="str">
        <f>IF(Mreze!B54&lt;&gt;"",Mreze!B54,"")</f>
        <v/>
      </c>
      <c r="C51" s="108">
        <f>Mreze!F54</f>
        <v>0</v>
      </c>
      <c r="D51" s="108">
        <f t="shared" si="11"/>
        <v>0</v>
      </c>
      <c r="E51" s="108">
        <f t="shared" si="2"/>
        <v>0</v>
      </c>
      <c r="F51" s="115">
        <f t="shared" si="3"/>
        <v>0</v>
      </c>
      <c r="G51" s="108">
        <f t="shared" si="4"/>
        <v>0</v>
      </c>
      <c r="H51" s="108">
        <f t="shared" si="5"/>
        <v>0</v>
      </c>
      <c r="I51" s="208">
        <f>IF(B51&lt;&gt;"",SUMIF('Reg. neplaniranih prekida'!B:B,Mreze!C54,'Reg. neplaniranih prekida'!S:S)+SUMIF('Reg. neplaniranih prekida'!B:B,Mreze!C$8,'Reg. neplaniranih prekida'!S:S),0)</f>
        <v>0</v>
      </c>
      <c r="J51" s="72">
        <f>IF(B51&lt;&gt;"",(SUMIFS('Reg. neplaniranih prekida'!E:E,'Reg. neplaniranih prekida'!B:B,Mreze!C54,'Reg. neplaniranih prekida'!G:G,'Uzroci prekida'!E$12)+C51*SUMIFS('Reg. neplaniranih prekida'!R:R, 'Reg. neplaniranih prekida'!B:B, Mreze!C$8, 'Reg. neplaniranih prekida'!G:G, 'Uzroci prekida'!E$12))/C51,0)</f>
        <v>0</v>
      </c>
      <c r="K51" s="72">
        <f>IF(B51&lt;&gt;"",(SUMIFS('Reg. neplaniranih prekida'!E:E, 'Reg. neplaniranih prekida'!B:B, Mreze!C54, 'Reg. neplaniranih prekida'!G:G, 'Uzroci prekida'!E$13)+C51*SUMIFS('Reg. neplaniranih prekida'!R:R, 'Reg. neplaniranih prekida'!B:B, Mreze!C$8, 'Reg. neplaniranih prekida'!G:G, 'Uzroci prekida'!E$13))/C51,0)</f>
        <v>0</v>
      </c>
      <c r="L51" s="72">
        <f>IF(B51&lt;&gt;"",(SUMIFS('Reg. neplaniranih prekida'!E:E, 'Reg. neplaniranih prekida'!B:B, Mreze!C54, 'Reg. neplaniranih prekida'!G:G, 'Uzroci prekida'!E$14)+C51*SUMIFS('Reg. neplaniranih prekida'!R:R, 'Reg. neplaniranih prekida'!B:B, Mreze!C$8, 'Reg. neplaniranih prekida'!G:G, 'Uzroci prekida'!E$14))/C51,0)</f>
        <v>0</v>
      </c>
      <c r="M51" s="72">
        <f>IF(B51&lt;&gt;"",(SUMIFS('Reg. neplaniranih prekida'!E:E, 'Reg. neplaniranih prekida'!B:B, Mreze!C54, 'Reg. neplaniranih prekida'!G:G, 'Uzroci prekida'!E$15)+C51*SUMIFS('Reg. neplaniranih prekida'!R:R, 'Reg. neplaniranih prekida'!B:B, Mreze!C$8, 'Reg. neplaniranih prekida'!G:G, 'Uzroci prekida'!E$15))/C51,0)</f>
        <v>0</v>
      </c>
      <c r="N51" s="72">
        <f>IF(B51&lt;&gt;"",(SUMIFS('Reg. neplaniranih prekida'!E:E, 'Reg. neplaniranih prekida'!B:B, Mreze!C54, 'Reg. neplaniranih prekida'!G:G, 'Uzroci prekida'!E$16)+C51*SUMIFS('Reg. neplaniranih prekida'!R:R, 'Reg. neplaniranih prekida'!B:B, Mreze!C$8, 'Reg. neplaniranih prekida'!G:G, 'Uzroci prekida'!E$16))/C51,0)</f>
        <v>0</v>
      </c>
      <c r="O51" s="122">
        <f t="shared" si="6"/>
        <v>0</v>
      </c>
      <c r="P51" s="123">
        <f>IF(B51&lt;&gt;"",(SUMIFS('Reg. neplaniranih prekida'!T:T,'Reg. neplaniranih prekida'!B:B,Mreze!C54,'Reg. neplaniranih prekida'!G:G,'Uzroci prekida'!E$12)+C51*SUMIFS('Reg. neplaniranih prekida'!S:S,'Reg. neplaniranih prekida'!B:B,Mreze!C$8,'Reg. neplaniranih prekida'!G:G,'Uzroci prekida'!E$12))/C51,0)</f>
        <v>0</v>
      </c>
      <c r="Q51" s="123">
        <f>IF(B51&lt;&gt;"",(SUMIFS('Reg. neplaniranih prekida'!T:T,'Reg. neplaniranih prekida'!B:B,Mreze!C54,'Reg. neplaniranih prekida'!G:G,'Uzroci prekida'!E$13)+C51*SUMIFS('Reg. neplaniranih prekida'!S:S,'Reg. neplaniranih prekida'!B:B,Mreze!C$8,'Reg. neplaniranih prekida'!G:G,'Uzroci prekida'!E$13))/C51,0)</f>
        <v>0</v>
      </c>
      <c r="R51" s="123">
        <f>IF(B51&lt;&gt;"",(SUMIFS('Reg. neplaniranih prekida'!T:T,'Reg. neplaniranih prekida'!B:B,Mreze!C54,'Reg. neplaniranih prekida'!G:G,'Uzroci prekida'!E$14)+C51*SUMIFS('Reg. neplaniranih prekida'!S:S,'Reg. neplaniranih prekida'!B:B,Mreze!C$8,'Reg. neplaniranih prekida'!G:G,'Uzroci prekida'!E$14))/C51,0)</f>
        <v>0</v>
      </c>
      <c r="S51" s="124">
        <f>IF(B51&lt;&gt;"",(SUMIFS('Reg. neplaniranih prekida'!T:T,'Reg. neplaniranih prekida'!B:B,Mreze!C54,'Reg. neplaniranih prekida'!G:G,'Uzroci prekida'!E$15)+C51*SUMIFS('Reg. neplaniranih prekida'!S:S,'Reg. neplaniranih prekida'!B:B,Mreze!C$8,'Reg. neplaniranih prekida'!G:G,'Uzroci prekida'!E$15))/C51,0)</f>
        <v>0</v>
      </c>
      <c r="T51" s="123">
        <f>IF(B51&lt;&gt;"",(SUMIFS('Reg. neplaniranih prekida'!T:T,'Reg. neplaniranih prekida'!B:B,Mreze!C54,'Reg. neplaniranih prekida'!G:G,'Uzroci prekida'!E$16)+C51*SUMIFS('Reg. neplaniranih prekida'!S:S,'Reg. neplaniranih prekida'!B:B,Mreze!C$8,'Reg. neplaniranih prekida'!G:G,'Uzroci prekida'!E$16))/C51,0)</f>
        <v>0</v>
      </c>
      <c r="U51" s="215">
        <f>IF('Pokazatelji kvaliteta isporuke'!F$15&gt;0,IF(O51&lt;&gt;"", O51/'Pokazatelji kvaliteta isporuke'!F$15,0),0)</f>
        <v>0</v>
      </c>
      <c r="V51" s="123">
        <f t="shared" si="7"/>
        <v>0</v>
      </c>
      <c r="W51" s="23">
        <f>IF(B51&lt;&gt;"",SUMIF('Reg.Visa sila'!B:B, Mreze!C54, 'Reg.Visa sila'!R:R)+SUMIF('Reg.Visa sila'!B:B, Mreze!C$8, 'Reg.Visa sila'!R:R),0)</f>
        <v>0</v>
      </c>
      <c r="X51" s="23">
        <f>IF(B51&lt;&gt;"",SUMIF('Reg.Visa sila'!B:B,Mreze!C54,'Reg.Visa sila'!S:S)+SUMIF('Reg.Visa sila'!B:B,Mreze!C$8,'Reg.Visa sila'!S:S),0)</f>
        <v>0</v>
      </c>
      <c r="Y51" s="122">
        <f>IF(B51&lt;&gt;"",(SUMIFS('Reg.Visa sila'!E:E, 'Reg.Visa sila'!B:B, Mreze!C54)+C51*SUMIFS('Reg.Visa sila'!R:R, 'Reg.Visa sila'!B:B, Mreze!C$8, 'Reg.Visa sila'!G:G, visa1))/C51,0)</f>
        <v>0</v>
      </c>
      <c r="Z51" s="122">
        <f>IF(B51&lt;&gt;"",(SUMIFS('Reg.Visa sila'!T:T, 'Reg.Visa sila'!B:B, Mreze!C54)+C51*SUMIFS('Reg.Visa sila'!S:S,'Reg.Visa sila'!B:B,Mreze!C$8,'Reg.Visa sila'!G:G,visa1))/C51,0)</f>
        <v>0</v>
      </c>
      <c r="AA51" s="125">
        <f>IF(B51&lt;&gt;"",SUMIF('Reg. planiranih prekida'!B:B, Mreze!C54, 'Reg. planiranih prekida'!C:C)+SUMIF('Reg. planiranih prekida'!B:B, Mreze!C$8, 'Reg. planiranih prekida'!C:C),0)</f>
        <v>0</v>
      </c>
      <c r="AB51" s="125">
        <f>IF(B51&lt;&gt;"",SUMIF('Reg. planiranih prekida'!B:B,Mreze!C54,'Reg. planiranih prekida'!T:T)+SUMIF('Reg. planiranih prekida'!B:B,Mreze!C$8,'Reg. planiranih prekida'!T:T),0)</f>
        <v>0</v>
      </c>
      <c r="AC51" s="122">
        <f>IF(B51&lt;&gt;"",(SUMIFS('Reg. planiranih prekida'!E:E, 'Reg. planiranih prekida'!B:B, Mreze!C54, 'Reg. planiranih prekida'!G:G, 'Uzroci prekida'!E$8)+C51*SUMIFS('Reg. planiranih prekida'!S:S, 'Reg. planiranih prekida'!B:B, Mreze!C$8, 'Reg. planiranih prekida'!G:G, 'Uzroci prekida'!E$8))/C51,0)</f>
        <v>0</v>
      </c>
      <c r="AD51" s="122">
        <f>IF(B51&lt;&gt;"",(SUMIFS('Reg. planiranih prekida'!E:E, 'Reg. planiranih prekida'!B:B, Mreze!C54, 'Reg. planiranih prekida'!G:G, 'Uzroci prekida'!E$9)+C51*SUMIFS('Reg. planiranih prekida'!S:S, 'Reg. planiranih prekida'!B:B, Mreze!C$8, 'Reg. planiranih prekida'!G:G, 'Uzroci prekida'!E$9))/C51,0)</f>
        <v>0</v>
      </c>
      <c r="AE51" s="122">
        <f>IF(B51&lt;&gt;"",(SUMIFS('Reg. planiranih prekida'!E:E, 'Reg. planiranih prekida'!B:B, Mreze!C54, 'Reg. planiranih prekida'!G:G, 'Uzroci prekida'!E$10)+C51*SUMIFS('Reg. planiranih prekida'!S:S, 'Reg. planiranih prekida'!B:B, Mreze!C$8, 'Reg. planiranih prekida'!G:G, 'Uzroci prekida'!E$10))/C51,0)</f>
        <v>0</v>
      </c>
      <c r="AF51" s="122">
        <f>IF(B51&lt;&gt;"",(SUMIFS('Reg. planiranih prekida'!E:E, 'Reg. planiranih prekida'!B:B, Mreze!C54, 'Reg. planiranih prekida'!G:G, 'Uzroci prekida'!E$11)+C51*SUMIFS('Reg. planiranih prekida'!S:S, 'Reg. planiranih prekida'!B:B, Mreze!C$8, 'Reg. planiranih prekida'!G:G, 'Uzroci prekida'!E$11))/C51,0)</f>
        <v>0</v>
      </c>
      <c r="AG51" s="215">
        <f>IF('Pokazatelji kvaliteta isporuke'!G$15&gt;0,IF(V51&lt;&gt;"", V51/'Pokazatelji kvaliteta isporuke'!G$15,0),0)</f>
        <v>0</v>
      </c>
      <c r="AH51" s="122">
        <f t="shared" si="8"/>
        <v>0</v>
      </c>
      <c r="AI51" s="123">
        <f>IF(B51&lt;&gt;"",(SUMIFS('Reg. planiranih prekida'!U:U, 'Reg. planiranih prekida'!B:B, Mreze!C54, 'Reg. planiranih prekida'!G:G, 'Uzroci prekida'!E$8)+C51*SUMIFS('Reg. planiranih prekida'!T:T,'Reg. planiranih prekida'!B:B,Mreze!C$8,'Reg. planiranih prekida'!G:G,'Uzroci prekida'!E$8))/C51,0)</f>
        <v>0</v>
      </c>
      <c r="AJ51" s="123">
        <f>IF(B51&lt;&gt;"",(SUMIFS('Reg. planiranih prekida'!U:U, 'Reg. planiranih prekida'!B:B, Mreze!C54, 'Reg. planiranih prekida'!G:G, 'Uzroci prekida'!E$9)+C51*SUMIFS('Reg. planiranih prekida'!T:T,'Reg. planiranih prekida'!B:B,Mreze!C$8,'Reg. planiranih prekida'!G:G,'Uzroci prekida'!E$9))/C51,0)</f>
        <v>0</v>
      </c>
      <c r="AK51" s="123">
        <f>IF(B51&lt;&gt;"",(SUMIFS('Reg. planiranih prekida'!U:U, 'Reg. planiranih prekida'!B:B, Mreze!C54, 'Reg. planiranih prekida'!G:G, 'Uzroci prekida'!E$10)+C51*SUMIFS('Reg. planiranih prekida'!T:T,'Reg. planiranih prekida'!B:B,Mreze!C$8,'Reg. planiranih prekida'!G:G,'Uzroci prekida'!E$10))/C51,0)</f>
        <v>0</v>
      </c>
      <c r="AL51" s="123">
        <f>IF(B51&lt;&gt;"",(SUMIFS('Reg. planiranih prekida'!U:U, 'Reg. planiranih prekida'!B:B, Mreze!C54, 'Reg. planiranih prekida'!G:G, 'Uzroci prekida'!E$11)+C51*SUMIFS('Reg. planiranih prekida'!T:T,'Reg. planiranih prekida'!B:B,Mreze!C$8,'Reg. planiranih prekida'!G:G,'Uzroci prekida'!E$11))/C51,0)</f>
        <v>0</v>
      </c>
      <c r="AM51" s="215">
        <f>IF('Pokazatelji kvaliteta isporuke'!F$30,IF(AH51&lt;&gt;"", AH51/'Pokazatelji kvaliteta isporuke'!F$30,0),0)</f>
        <v>0</v>
      </c>
      <c r="AN51" s="123">
        <f t="shared" si="9"/>
        <v>0</v>
      </c>
      <c r="AO51" s="216">
        <f>IF('Pokazatelji kvaliteta isporuke'!G$30&gt;0,IF(AN51&lt;&gt;"", AN51/'Pokazatelji kvaliteta isporuke'!G$30,""),0)</f>
        <v>0</v>
      </c>
      <c r="AP51" s="203"/>
    </row>
    <row r="52" spans="1:42" ht="25.5" x14ac:dyDescent="0.25">
      <c r="A52" s="107">
        <f t="shared" si="10"/>
        <v>47</v>
      </c>
      <c r="B52" s="43" t="str">
        <f>IF(Mreze!B55&lt;&gt;"",Mreze!B55,"")</f>
        <v/>
      </c>
      <c r="C52" s="108">
        <f>Mreze!F55</f>
        <v>0</v>
      </c>
      <c r="D52" s="108">
        <f t="shared" si="11"/>
        <v>0</v>
      </c>
      <c r="E52" s="108">
        <f t="shared" si="2"/>
        <v>0</v>
      </c>
      <c r="F52" s="115">
        <f t="shared" si="3"/>
        <v>0</v>
      </c>
      <c r="G52" s="108">
        <f t="shared" si="4"/>
        <v>0</v>
      </c>
      <c r="H52" s="108">
        <f t="shared" si="5"/>
        <v>0</v>
      </c>
      <c r="I52" s="208">
        <f>IF(B52&lt;&gt;"",SUMIF('Reg. neplaniranih prekida'!B:B,Mreze!C55,'Reg. neplaniranih prekida'!S:S)+SUMIF('Reg. neplaniranih prekida'!B:B,Mreze!C$8,'Reg. neplaniranih prekida'!S:S),0)</f>
        <v>0</v>
      </c>
      <c r="J52" s="72">
        <f>IF(B52&lt;&gt;"",(SUMIFS('Reg. neplaniranih prekida'!E:E,'Reg. neplaniranih prekida'!B:B,Mreze!C55,'Reg. neplaniranih prekida'!G:G,'Uzroci prekida'!E$12)+C52*SUMIFS('Reg. neplaniranih prekida'!R:R, 'Reg. neplaniranih prekida'!B:B, Mreze!C$8, 'Reg. neplaniranih prekida'!G:G, 'Uzroci prekida'!E$12))/C52,0)</f>
        <v>0</v>
      </c>
      <c r="K52" s="72">
        <f>IF(B52&lt;&gt;"",(SUMIFS('Reg. neplaniranih prekida'!E:E, 'Reg. neplaniranih prekida'!B:B, Mreze!C55, 'Reg. neplaniranih prekida'!G:G, 'Uzroci prekida'!E$13)+C52*SUMIFS('Reg. neplaniranih prekida'!R:R, 'Reg. neplaniranih prekida'!B:B, Mreze!C$8, 'Reg. neplaniranih prekida'!G:G, 'Uzroci prekida'!E$13))/C52,0)</f>
        <v>0</v>
      </c>
      <c r="L52" s="72">
        <f>IF(B52&lt;&gt;"",(SUMIFS('Reg. neplaniranih prekida'!E:E, 'Reg. neplaniranih prekida'!B:B, Mreze!C55, 'Reg. neplaniranih prekida'!G:G, 'Uzroci prekida'!E$14)+C52*SUMIFS('Reg. neplaniranih prekida'!R:R, 'Reg. neplaniranih prekida'!B:B, Mreze!C$8, 'Reg. neplaniranih prekida'!G:G, 'Uzroci prekida'!E$14))/C52,0)</f>
        <v>0</v>
      </c>
      <c r="M52" s="72">
        <f>IF(B52&lt;&gt;"",(SUMIFS('Reg. neplaniranih prekida'!E:E, 'Reg. neplaniranih prekida'!B:B, Mreze!C55, 'Reg. neplaniranih prekida'!G:G, 'Uzroci prekida'!E$15)+C52*SUMIFS('Reg. neplaniranih prekida'!R:R, 'Reg. neplaniranih prekida'!B:B, Mreze!C$8, 'Reg. neplaniranih prekida'!G:G, 'Uzroci prekida'!E$15))/C52,0)</f>
        <v>0</v>
      </c>
      <c r="N52" s="72">
        <f>IF(B52&lt;&gt;"",(SUMIFS('Reg. neplaniranih prekida'!E:E, 'Reg. neplaniranih prekida'!B:B, Mreze!C55, 'Reg. neplaniranih prekida'!G:G, 'Uzroci prekida'!E$16)+C52*SUMIFS('Reg. neplaniranih prekida'!R:R, 'Reg. neplaniranih prekida'!B:B, Mreze!C$8, 'Reg. neplaniranih prekida'!G:G, 'Uzroci prekida'!E$16))/C52,0)</f>
        <v>0</v>
      </c>
      <c r="O52" s="122">
        <f t="shared" si="6"/>
        <v>0</v>
      </c>
      <c r="P52" s="123">
        <f>IF(B52&lt;&gt;"",(SUMIFS('Reg. neplaniranih prekida'!T:T,'Reg. neplaniranih prekida'!B:B,Mreze!C55,'Reg. neplaniranih prekida'!G:G,'Uzroci prekida'!E$12)+C52*SUMIFS('Reg. neplaniranih prekida'!S:S,'Reg. neplaniranih prekida'!B:B,Mreze!C$8,'Reg. neplaniranih prekida'!G:G,'Uzroci prekida'!E$12))/C52,0)</f>
        <v>0</v>
      </c>
      <c r="Q52" s="123">
        <f>IF(B52&lt;&gt;"",(SUMIFS('Reg. neplaniranih prekida'!T:T,'Reg. neplaniranih prekida'!B:B,Mreze!C55,'Reg. neplaniranih prekida'!G:G,'Uzroci prekida'!E$13)+C52*SUMIFS('Reg. neplaniranih prekida'!S:S,'Reg. neplaniranih prekida'!B:B,Mreze!C$8,'Reg. neplaniranih prekida'!G:G,'Uzroci prekida'!E$13))/C52,0)</f>
        <v>0</v>
      </c>
      <c r="R52" s="123">
        <f>IF(B52&lt;&gt;"",(SUMIFS('Reg. neplaniranih prekida'!T:T,'Reg. neplaniranih prekida'!B:B,Mreze!C55,'Reg. neplaniranih prekida'!G:G,'Uzroci prekida'!E$14)+C52*SUMIFS('Reg. neplaniranih prekida'!S:S,'Reg. neplaniranih prekida'!B:B,Mreze!C$8,'Reg. neplaniranih prekida'!G:G,'Uzroci prekida'!E$14))/C52,0)</f>
        <v>0</v>
      </c>
      <c r="S52" s="124">
        <f>IF(B52&lt;&gt;"",(SUMIFS('Reg. neplaniranih prekida'!T:T,'Reg. neplaniranih prekida'!B:B,Mreze!C55,'Reg. neplaniranih prekida'!G:G,'Uzroci prekida'!E$15)+C52*SUMIFS('Reg. neplaniranih prekida'!S:S,'Reg. neplaniranih prekida'!B:B,Mreze!C$8,'Reg. neplaniranih prekida'!G:G,'Uzroci prekida'!E$15))/C52,0)</f>
        <v>0</v>
      </c>
      <c r="T52" s="123">
        <f>IF(B52&lt;&gt;"",(SUMIFS('Reg. neplaniranih prekida'!T:T,'Reg. neplaniranih prekida'!B:B,Mreze!C55,'Reg. neplaniranih prekida'!G:G,'Uzroci prekida'!E$16)+C52*SUMIFS('Reg. neplaniranih prekida'!S:S,'Reg. neplaniranih prekida'!B:B,Mreze!C$8,'Reg. neplaniranih prekida'!G:G,'Uzroci prekida'!E$16))/C52,0)</f>
        <v>0</v>
      </c>
      <c r="U52" s="215">
        <f>IF('Pokazatelji kvaliteta isporuke'!F$15&gt;0,IF(O52&lt;&gt;"", O52/'Pokazatelji kvaliteta isporuke'!F$15,0),0)</f>
        <v>0</v>
      </c>
      <c r="V52" s="123">
        <f t="shared" si="7"/>
        <v>0</v>
      </c>
      <c r="W52" s="23">
        <f>IF(B52&lt;&gt;"",SUMIF('Reg.Visa sila'!B:B, Mreze!C55, 'Reg.Visa sila'!R:R)+SUMIF('Reg.Visa sila'!B:B, Mreze!C$8, 'Reg.Visa sila'!R:R),0)</f>
        <v>0</v>
      </c>
      <c r="X52" s="23">
        <f>IF(B52&lt;&gt;"",SUMIF('Reg.Visa sila'!B:B,Mreze!C55,'Reg.Visa sila'!S:S)+SUMIF('Reg.Visa sila'!B:B,Mreze!C$8,'Reg.Visa sila'!S:S),0)</f>
        <v>0</v>
      </c>
      <c r="Y52" s="122">
        <f>IF(B52&lt;&gt;"",(SUMIFS('Reg.Visa sila'!E:E, 'Reg.Visa sila'!B:B, Mreze!C55)+C52*SUMIFS('Reg.Visa sila'!R:R, 'Reg.Visa sila'!B:B, Mreze!C$8, 'Reg.Visa sila'!G:G, visa1))/C52,0)</f>
        <v>0</v>
      </c>
      <c r="Z52" s="122">
        <f>IF(B52&lt;&gt;"",(SUMIFS('Reg.Visa sila'!T:T, 'Reg.Visa sila'!B:B, Mreze!C55)+C52*SUMIFS('Reg.Visa sila'!S:S,'Reg.Visa sila'!B:B,Mreze!C$8,'Reg.Visa sila'!G:G,visa1))/C52,0)</f>
        <v>0</v>
      </c>
      <c r="AA52" s="125">
        <f>IF(B52&lt;&gt;"",SUMIF('Reg. planiranih prekida'!B:B, Mreze!C55, 'Reg. planiranih prekida'!C:C)+SUMIF('Reg. planiranih prekida'!B:B, Mreze!C$8, 'Reg. planiranih prekida'!C:C),0)</f>
        <v>0</v>
      </c>
      <c r="AB52" s="125">
        <f>IF(B52&lt;&gt;"",SUMIF('Reg. planiranih prekida'!B:B,Mreze!C55,'Reg. planiranih prekida'!T:T)+SUMIF('Reg. planiranih prekida'!B:B,Mreze!C$8,'Reg. planiranih prekida'!T:T),0)</f>
        <v>0</v>
      </c>
      <c r="AC52" s="122">
        <f>IF(B52&lt;&gt;"",(SUMIFS('Reg. planiranih prekida'!E:E, 'Reg. planiranih prekida'!B:B, Mreze!C55, 'Reg. planiranih prekida'!G:G, 'Uzroci prekida'!E$8)+C52*SUMIFS('Reg. planiranih prekida'!S:S, 'Reg. planiranih prekida'!B:B, Mreze!C$8, 'Reg. planiranih prekida'!G:G, 'Uzroci prekida'!E$8))/C52,0)</f>
        <v>0</v>
      </c>
      <c r="AD52" s="122">
        <f>IF(B52&lt;&gt;"",(SUMIFS('Reg. planiranih prekida'!E:E, 'Reg. planiranih prekida'!B:B, Mreze!C55, 'Reg. planiranih prekida'!G:G, 'Uzroci prekida'!E$9)+C52*SUMIFS('Reg. planiranih prekida'!S:S, 'Reg. planiranih prekida'!B:B, Mreze!C$8, 'Reg. planiranih prekida'!G:G, 'Uzroci prekida'!E$9))/C52,0)</f>
        <v>0</v>
      </c>
      <c r="AE52" s="122">
        <f>IF(B52&lt;&gt;"",(SUMIFS('Reg. planiranih prekida'!E:E, 'Reg. planiranih prekida'!B:B, Mreze!C55, 'Reg. planiranih prekida'!G:G, 'Uzroci prekida'!E$10)+C52*SUMIFS('Reg. planiranih prekida'!S:S, 'Reg. planiranih prekida'!B:B, Mreze!C$8, 'Reg. planiranih prekida'!G:G, 'Uzroci prekida'!E$10))/C52,0)</f>
        <v>0</v>
      </c>
      <c r="AF52" s="122">
        <f>IF(B52&lt;&gt;"",(SUMIFS('Reg. planiranih prekida'!E:E, 'Reg. planiranih prekida'!B:B, Mreze!C55, 'Reg. planiranih prekida'!G:G, 'Uzroci prekida'!E$11)+C52*SUMIFS('Reg. planiranih prekida'!S:S, 'Reg. planiranih prekida'!B:B, Mreze!C$8, 'Reg. planiranih prekida'!G:G, 'Uzroci prekida'!E$11))/C52,0)</f>
        <v>0</v>
      </c>
      <c r="AG52" s="215">
        <f>IF('Pokazatelji kvaliteta isporuke'!G$15&gt;0,IF(V52&lt;&gt;"", V52/'Pokazatelji kvaliteta isporuke'!G$15,0),0)</f>
        <v>0</v>
      </c>
      <c r="AH52" s="122">
        <f t="shared" si="8"/>
        <v>0</v>
      </c>
      <c r="AI52" s="123">
        <f>IF(B52&lt;&gt;"",(SUMIFS('Reg. planiranih prekida'!U:U, 'Reg. planiranih prekida'!B:B, Mreze!C55, 'Reg. planiranih prekida'!G:G, 'Uzroci prekida'!E$8)+C52*SUMIFS('Reg. planiranih prekida'!T:T,'Reg. planiranih prekida'!B:B,Mreze!C$8,'Reg. planiranih prekida'!G:G,'Uzroci prekida'!E$8))/C52,0)</f>
        <v>0</v>
      </c>
      <c r="AJ52" s="123">
        <f>IF(B52&lt;&gt;"",(SUMIFS('Reg. planiranih prekida'!U:U, 'Reg. planiranih prekida'!B:B, Mreze!C55, 'Reg. planiranih prekida'!G:G, 'Uzroci prekida'!E$9)+C52*SUMIFS('Reg. planiranih prekida'!T:T,'Reg. planiranih prekida'!B:B,Mreze!C$8,'Reg. planiranih prekida'!G:G,'Uzroci prekida'!E$9))/C52,0)</f>
        <v>0</v>
      </c>
      <c r="AK52" s="123">
        <f>IF(B52&lt;&gt;"",(SUMIFS('Reg. planiranih prekida'!U:U, 'Reg. planiranih prekida'!B:B, Mreze!C55, 'Reg. planiranih prekida'!G:G, 'Uzroci prekida'!E$10)+C52*SUMIFS('Reg. planiranih prekida'!T:T,'Reg. planiranih prekida'!B:B,Mreze!C$8,'Reg. planiranih prekida'!G:G,'Uzroci prekida'!E$10))/C52,0)</f>
        <v>0</v>
      </c>
      <c r="AL52" s="123">
        <f>IF(B52&lt;&gt;"",(SUMIFS('Reg. planiranih prekida'!U:U, 'Reg. planiranih prekida'!B:B, Mreze!C55, 'Reg. planiranih prekida'!G:G, 'Uzroci prekida'!E$11)+C52*SUMIFS('Reg. planiranih prekida'!T:T,'Reg. planiranih prekida'!B:B,Mreze!C$8,'Reg. planiranih prekida'!G:G,'Uzroci prekida'!E$11))/C52,0)</f>
        <v>0</v>
      </c>
      <c r="AM52" s="215">
        <f>IF('Pokazatelji kvaliteta isporuke'!F$30,IF(AH52&lt;&gt;"", AH52/'Pokazatelji kvaliteta isporuke'!F$30,0),0)</f>
        <v>0</v>
      </c>
      <c r="AN52" s="123">
        <f t="shared" si="9"/>
        <v>0</v>
      </c>
      <c r="AO52" s="216">
        <f>IF('Pokazatelji kvaliteta isporuke'!G$30&gt;0,IF(AN52&lt;&gt;"", AN52/'Pokazatelji kvaliteta isporuke'!G$30,""),0)</f>
        <v>0</v>
      </c>
      <c r="AP52" s="203"/>
    </row>
    <row r="53" spans="1:42" x14ac:dyDescent="0.25">
      <c r="A53" s="107">
        <f t="shared" si="10"/>
        <v>48</v>
      </c>
      <c r="B53" s="43" t="str">
        <f>IF(Mreze!B56&lt;&gt;"",Mreze!B56,"")</f>
        <v/>
      </c>
      <c r="C53" s="108">
        <f>Mreze!F56</f>
        <v>0</v>
      </c>
      <c r="D53" s="108">
        <f t="shared" si="11"/>
        <v>0</v>
      </c>
      <c r="E53" s="108">
        <f t="shared" si="2"/>
        <v>0</v>
      </c>
      <c r="F53" s="115">
        <f t="shared" si="3"/>
        <v>0</v>
      </c>
      <c r="G53" s="108">
        <f t="shared" si="4"/>
        <v>0</v>
      </c>
      <c r="H53" s="108">
        <f t="shared" si="5"/>
        <v>0</v>
      </c>
      <c r="I53" s="208">
        <f>IF(B53&lt;&gt;"",SUMIF('Reg. neplaniranih prekida'!B:B,Mreze!C56,'Reg. neplaniranih prekida'!S:S)+SUMIF('Reg. neplaniranih prekida'!B:B,Mreze!C$8,'Reg. neplaniranih prekida'!S:S),0)</f>
        <v>0</v>
      </c>
      <c r="J53" s="72">
        <f>IF(B53&lt;&gt;"",(SUMIFS('Reg. neplaniranih prekida'!E:E,'Reg. neplaniranih prekida'!B:B,Mreze!C56,'Reg. neplaniranih prekida'!G:G,'Uzroci prekida'!E$12)+C53*SUMIFS('Reg. neplaniranih prekida'!R:R, 'Reg. neplaniranih prekida'!B:B, Mreze!C$8, 'Reg. neplaniranih prekida'!G:G, 'Uzroci prekida'!E$12))/C53,0)</f>
        <v>0</v>
      </c>
      <c r="K53" s="72">
        <f>IF(B53&lt;&gt;"",(SUMIFS('Reg. neplaniranih prekida'!E:E, 'Reg. neplaniranih prekida'!B:B, Mreze!C56, 'Reg. neplaniranih prekida'!G:G, 'Uzroci prekida'!E$13)+C53*SUMIFS('Reg. neplaniranih prekida'!R:R, 'Reg. neplaniranih prekida'!B:B, Mreze!C$8, 'Reg. neplaniranih prekida'!G:G, 'Uzroci prekida'!E$13))/C53,0)</f>
        <v>0</v>
      </c>
      <c r="L53" s="72">
        <f>IF(B53&lt;&gt;"",(SUMIFS('Reg. neplaniranih prekida'!E:E, 'Reg. neplaniranih prekida'!B:B, Mreze!C56, 'Reg. neplaniranih prekida'!G:G, 'Uzroci prekida'!E$14)+C53*SUMIFS('Reg. neplaniranih prekida'!R:R, 'Reg. neplaniranih prekida'!B:B, Mreze!C$8, 'Reg. neplaniranih prekida'!G:G, 'Uzroci prekida'!E$14))/C53,0)</f>
        <v>0</v>
      </c>
      <c r="M53" s="72">
        <f>IF(B53&lt;&gt;"",(SUMIFS('Reg. neplaniranih prekida'!E:E, 'Reg. neplaniranih prekida'!B:B, Mreze!C56, 'Reg. neplaniranih prekida'!G:G, 'Uzroci prekida'!E$15)+C53*SUMIFS('Reg. neplaniranih prekida'!R:R, 'Reg. neplaniranih prekida'!B:B, Mreze!C$8, 'Reg. neplaniranih prekida'!G:G, 'Uzroci prekida'!E$15))/C53,0)</f>
        <v>0</v>
      </c>
      <c r="N53" s="72">
        <f>IF(B53&lt;&gt;"",(SUMIFS('Reg. neplaniranih prekida'!E:E, 'Reg. neplaniranih prekida'!B:B, Mreze!C56, 'Reg. neplaniranih prekida'!G:G, 'Uzroci prekida'!E$16)+C53*SUMIFS('Reg. neplaniranih prekida'!R:R, 'Reg. neplaniranih prekida'!B:B, Mreze!C$8, 'Reg. neplaniranih prekida'!G:G, 'Uzroci prekida'!E$16))/C53,0)</f>
        <v>0</v>
      </c>
      <c r="O53" s="122">
        <f t="shared" si="6"/>
        <v>0</v>
      </c>
      <c r="P53" s="123">
        <f>IF(B53&lt;&gt;"",(SUMIFS('Reg. neplaniranih prekida'!T:T,'Reg. neplaniranih prekida'!B:B,Mreze!C56,'Reg. neplaniranih prekida'!G:G,'Uzroci prekida'!E$12)+C53*SUMIFS('Reg. neplaniranih prekida'!S:S,'Reg. neplaniranih prekida'!B:B,Mreze!C$8,'Reg. neplaniranih prekida'!G:G,'Uzroci prekida'!E$12))/C53,0)</f>
        <v>0</v>
      </c>
      <c r="Q53" s="123">
        <f>IF(B53&lt;&gt;"",(SUMIFS('Reg. neplaniranih prekida'!T:T,'Reg. neplaniranih prekida'!B:B,Mreze!C56,'Reg. neplaniranih prekida'!G:G,'Uzroci prekida'!E$13)+C53*SUMIFS('Reg. neplaniranih prekida'!S:S,'Reg. neplaniranih prekida'!B:B,Mreze!C$8,'Reg. neplaniranih prekida'!G:G,'Uzroci prekida'!E$13))/C53,0)</f>
        <v>0</v>
      </c>
      <c r="R53" s="123">
        <f>IF(B53&lt;&gt;"",(SUMIFS('Reg. neplaniranih prekida'!T:T,'Reg. neplaniranih prekida'!B:B,Mreze!C56,'Reg. neplaniranih prekida'!G:G,'Uzroci prekida'!E$14)+C53*SUMIFS('Reg. neplaniranih prekida'!S:S,'Reg. neplaniranih prekida'!B:B,Mreze!C$8,'Reg. neplaniranih prekida'!G:G,'Uzroci prekida'!E$14))/C53,0)</f>
        <v>0</v>
      </c>
      <c r="S53" s="124">
        <f>IF(B53&lt;&gt;"",(SUMIFS('Reg. neplaniranih prekida'!T:T,'Reg. neplaniranih prekida'!B:B,Mreze!C56,'Reg. neplaniranih prekida'!G:G,'Uzroci prekida'!E$15)+C53*SUMIFS('Reg. neplaniranih prekida'!S:S,'Reg. neplaniranih prekida'!B:B,Mreze!C$8,'Reg. neplaniranih prekida'!G:G,'Uzroci prekida'!E$15))/C53,0)</f>
        <v>0</v>
      </c>
      <c r="T53" s="123">
        <f>IF(B53&lt;&gt;"",(SUMIFS('Reg. neplaniranih prekida'!T:T,'Reg. neplaniranih prekida'!B:B,Mreze!C56,'Reg. neplaniranih prekida'!G:G,'Uzroci prekida'!E$16)+C53*SUMIFS('Reg. neplaniranih prekida'!S:S,'Reg. neplaniranih prekida'!B:B,Mreze!C$8,'Reg. neplaniranih prekida'!G:G,'Uzroci prekida'!E$16))/C53,0)</f>
        <v>0</v>
      </c>
      <c r="U53" s="215">
        <f>IF('Pokazatelji kvaliteta isporuke'!F$15&gt;0,IF(O53&lt;&gt;"", O53/'Pokazatelji kvaliteta isporuke'!F$15,0),0)</f>
        <v>0</v>
      </c>
      <c r="V53" s="123">
        <f t="shared" si="7"/>
        <v>0</v>
      </c>
      <c r="W53" s="23">
        <f>IF(B53&lt;&gt;"",SUMIF('Reg.Visa sila'!B:B, Mreze!C56, 'Reg.Visa sila'!R:R)+SUMIF('Reg.Visa sila'!B:B, Mreze!C$8, 'Reg.Visa sila'!R:R),0)</f>
        <v>0</v>
      </c>
      <c r="X53" s="23">
        <f>IF(B53&lt;&gt;"",SUMIF('Reg.Visa sila'!B:B,Mreze!C56,'Reg.Visa sila'!S:S)+SUMIF('Reg.Visa sila'!B:B,Mreze!C$8,'Reg.Visa sila'!S:S),0)</f>
        <v>0</v>
      </c>
      <c r="Y53" s="122">
        <f>IF(B53&lt;&gt;"",(SUMIFS('Reg.Visa sila'!E:E, 'Reg.Visa sila'!B:B, Mreze!C56)+C53*SUMIFS('Reg.Visa sila'!R:R, 'Reg.Visa sila'!B:B, Mreze!C$8, 'Reg.Visa sila'!G:G, visa1))/C53,0)</f>
        <v>0</v>
      </c>
      <c r="Z53" s="122">
        <f>IF(B53&lt;&gt;"",(SUMIFS('Reg.Visa sila'!T:T, 'Reg.Visa sila'!B:B, Mreze!C56)+C53*SUMIFS('Reg.Visa sila'!S:S,'Reg.Visa sila'!B:B,Mreze!C$8,'Reg.Visa sila'!G:G,visa1))/C53,0)</f>
        <v>0</v>
      </c>
      <c r="AA53" s="125">
        <f>IF(B53&lt;&gt;"",SUMIF('Reg. planiranih prekida'!B:B, Mreze!C56, 'Reg. planiranih prekida'!C:C)+SUMIF('Reg. planiranih prekida'!B:B, Mreze!C$8, 'Reg. planiranih prekida'!C:C),0)</f>
        <v>0</v>
      </c>
      <c r="AB53" s="125">
        <f>IF(B53&lt;&gt;"",SUMIF('Reg. planiranih prekida'!B:B,Mreze!C56,'Reg. planiranih prekida'!T:T)+SUMIF('Reg. planiranih prekida'!B:B,Mreze!C$8,'Reg. planiranih prekida'!T:T),0)</f>
        <v>0</v>
      </c>
      <c r="AC53" s="122">
        <f>IF(B53&lt;&gt;"",(SUMIFS('Reg. planiranih prekida'!E:E, 'Reg. planiranih prekida'!B:B, Mreze!C56, 'Reg. planiranih prekida'!G:G, 'Uzroci prekida'!E$8)+C53*SUMIFS('Reg. planiranih prekida'!S:S, 'Reg. planiranih prekida'!B:B, Mreze!C$8, 'Reg. planiranih prekida'!G:G, 'Uzroci prekida'!E$8))/C53,0)</f>
        <v>0</v>
      </c>
      <c r="AD53" s="122">
        <f>IF(B53&lt;&gt;"",(SUMIFS('Reg. planiranih prekida'!E:E, 'Reg. planiranih prekida'!B:B, Mreze!C56, 'Reg. planiranih prekida'!G:G, 'Uzroci prekida'!E$9)+C53*SUMIFS('Reg. planiranih prekida'!S:S, 'Reg. planiranih prekida'!B:B, Mreze!C$8, 'Reg. planiranih prekida'!G:G, 'Uzroci prekida'!E$9))/C53,0)</f>
        <v>0</v>
      </c>
      <c r="AE53" s="122">
        <f>IF(B53&lt;&gt;"",(SUMIFS('Reg. planiranih prekida'!E:E, 'Reg. planiranih prekida'!B:B, Mreze!C56, 'Reg. planiranih prekida'!G:G, 'Uzroci prekida'!E$10)+C53*SUMIFS('Reg. planiranih prekida'!S:S, 'Reg. planiranih prekida'!B:B, Mreze!C$8, 'Reg. planiranih prekida'!G:G, 'Uzroci prekida'!E$10))/C53,0)</f>
        <v>0</v>
      </c>
      <c r="AF53" s="122">
        <f>IF(B53&lt;&gt;"",(SUMIFS('Reg. planiranih prekida'!E:E, 'Reg. planiranih prekida'!B:B, Mreze!C56, 'Reg. planiranih prekida'!G:G, 'Uzroci prekida'!E$11)+C53*SUMIFS('Reg. planiranih prekida'!S:S, 'Reg. planiranih prekida'!B:B, Mreze!C$8, 'Reg. planiranih prekida'!G:G, 'Uzroci prekida'!E$11))/C53,0)</f>
        <v>0</v>
      </c>
      <c r="AG53" s="215">
        <f>IF('Pokazatelji kvaliteta isporuke'!G$15&gt;0,IF(V53&lt;&gt;"", V53/'Pokazatelji kvaliteta isporuke'!G$15,0),0)</f>
        <v>0</v>
      </c>
      <c r="AH53" s="122">
        <f t="shared" si="8"/>
        <v>0</v>
      </c>
      <c r="AI53" s="123">
        <f>IF(B53&lt;&gt;"",(SUMIFS('Reg. planiranih prekida'!U:U, 'Reg. planiranih prekida'!B:B, Mreze!C56, 'Reg. planiranih prekida'!G:G, 'Uzroci prekida'!E$8)+C53*SUMIFS('Reg. planiranih prekida'!T:T,'Reg. planiranih prekida'!B:B,Mreze!C$8,'Reg. planiranih prekida'!G:G,'Uzroci prekida'!E$8))/C53,0)</f>
        <v>0</v>
      </c>
      <c r="AJ53" s="123">
        <f>IF(B53&lt;&gt;"",(SUMIFS('Reg. planiranih prekida'!U:U, 'Reg. planiranih prekida'!B:B, Mreze!C56, 'Reg. planiranih prekida'!G:G, 'Uzroci prekida'!E$9)+C53*SUMIFS('Reg. planiranih prekida'!T:T,'Reg. planiranih prekida'!B:B,Mreze!C$8,'Reg. planiranih prekida'!G:G,'Uzroci prekida'!E$9))/C53,0)</f>
        <v>0</v>
      </c>
      <c r="AK53" s="123">
        <f>IF(B53&lt;&gt;"",(SUMIFS('Reg. planiranih prekida'!U:U, 'Reg. planiranih prekida'!B:B, Mreze!C56, 'Reg. planiranih prekida'!G:G, 'Uzroci prekida'!E$10)+C53*SUMIFS('Reg. planiranih prekida'!T:T,'Reg. planiranih prekida'!B:B,Mreze!C$8,'Reg. planiranih prekida'!G:G,'Uzroci prekida'!E$10))/C53,0)</f>
        <v>0</v>
      </c>
      <c r="AL53" s="123">
        <f>IF(B53&lt;&gt;"",(SUMIFS('Reg. planiranih prekida'!U:U, 'Reg. planiranih prekida'!B:B, Mreze!C56, 'Reg. planiranih prekida'!G:G, 'Uzroci prekida'!E$11)+C53*SUMIFS('Reg. planiranih prekida'!T:T,'Reg. planiranih prekida'!B:B,Mreze!C$8,'Reg. planiranih prekida'!G:G,'Uzroci prekida'!E$11))/C53,0)</f>
        <v>0</v>
      </c>
      <c r="AM53" s="215">
        <f>IF('Pokazatelji kvaliteta isporuke'!F$30,IF(AH53&lt;&gt;"", AH53/'Pokazatelji kvaliteta isporuke'!F$30,0),0)</f>
        <v>0</v>
      </c>
      <c r="AN53" s="123">
        <f t="shared" si="9"/>
        <v>0</v>
      </c>
      <c r="AO53" s="216">
        <f>IF('Pokazatelji kvaliteta isporuke'!G$30&gt;0,IF(AN53&lt;&gt;"", AN53/'Pokazatelji kvaliteta isporuke'!G$30,""),0)</f>
        <v>0</v>
      </c>
      <c r="AP53" s="203"/>
    </row>
    <row r="54" spans="1:42" ht="25.5" x14ac:dyDescent="0.25">
      <c r="A54" s="107">
        <f t="shared" si="10"/>
        <v>49</v>
      </c>
      <c r="B54" s="43" t="str">
        <f>IF(Mreze!B57&lt;&gt;"",Mreze!B57,"")</f>
        <v/>
      </c>
      <c r="C54" s="108">
        <f>Mreze!F57</f>
        <v>0</v>
      </c>
      <c r="D54" s="108">
        <f t="shared" si="11"/>
        <v>0</v>
      </c>
      <c r="E54" s="108">
        <f t="shared" si="2"/>
        <v>0</v>
      </c>
      <c r="F54" s="115">
        <f t="shared" si="3"/>
        <v>0</v>
      </c>
      <c r="G54" s="108">
        <f t="shared" si="4"/>
        <v>0</v>
      </c>
      <c r="H54" s="108">
        <f t="shared" si="5"/>
        <v>0</v>
      </c>
      <c r="I54" s="208">
        <f>IF(B54&lt;&gt;"",SUMIF('Reg. neplaniranih prekida'!B:B,Mreze!C57,'Reg. neplaniranih prekida'!S:S)+SUMIF('Reg. neplaniranih prekida'!B:B,Mreze!C$8,'Reg. neplaniranih prekida'!S:S),0)</f>
        <v>0</v>
      </c>
      <c r="J54" s="72">
        <f>IF(B54&lt;&gt;"",(SUMIFS('Reg. neplaniranih prekida'!E:E,'Reg. neplaniranih prekida'!B:B,Mreze!C57,'Reg. neplaniranih prekida'!G:G,'Uzroci prekida'!E$12)+C54*SUMIFS('Reg. neplaniranih prekida'!R:R, 'Reg. neplaniranih prekida'!B:B, Mreze!C$8, 'Reg. neplaniranih prekida'!G:G, 'Uzroci prekida'!E$12))/C54,0)</f>
        <v>0</v>
      </c>
      <c r="K54" s="72">
        <f>IF(B54&lt;&gt;"",(SUMIFS('Reg. neplaniranih prekida'!E:E, 'Reg. neplaniranih prekida'!B:B, Mreze!C57, 'Reg. neplaniranih prekida'!G:G, 'Uzroci prekida'!E$13)+C54*SUMIFS('Reg. neplaniranih prekida'!R:R, 'Reg. neplaniranih prekida'!B:B, Mreze!C$8, 'Reg. neplaniranih prekida'!G:G, 'Uzroci prekida'!E$13))/C54,0)</f>
        <v>0</v>
      </c>
      <c r="L54" s="72">
        <f>IF(B54&lt;&gt;"",(SUMIFS('Reg. neplaniranih prekida'!E:E, 'Reg. neplaniranih prekida'!B:B, Mreze!C57, 'Reg. neplaniranih prekida'!G:G, 'Uzroci prekida'!E$14)+C54*SUMIFS('Reg. neplaniranih prekida'!R:R, 'Reg. neplaniranih prekida'!B:B, Mreze!C$8, 'Reg. neplaniranih prekida'!G:G, 'Uzroci prekida'!E$14))/C54,0)</f>
        <v>0</v>
      </c>
      <c r="M54" s="72">
        <f>IF(B54&lt;&gt;"",(SUMIFS('Reg. neplaniranih prekida'!E:E, 'Reg. neplaniranih prekida'!B:B, Mreze!C57, 'Reg. neplaniranih prekida'!G:G, 'Uzroci prekida'!E$15)+C54*SUMIFS('Reg. neplaniranih prekida'!R:R, 'Reg. neplaniranih prekida'!B:B, Mreze!C$8, 'Reg. neplaniranih prekida'!G:G, 'Uzroci prekida'!E$15))/C54,0)</f>
        <v>0</v>
      </c>
      <c r="N54" s="72">
        <f>IF(B54&lt;&gt;"",(SUMIFS('Reg. neplaniranih prekida'!E:E, 'Reg. neplaniranih prekida'!B:B, Mreze!C57, 'Reg. neplaniranih prekida'!G:G, 'Uzroci prekida'!E$16)+C54*SUMIFS('Reg. neplaniranih prekida'!R:R, 'Reg. neplaniranih prekida'!B:B, Mreze!C$8, 'Reg. neplaniranih prekida'!G:G, 'Uzroci prekida'!E$16))/C54,0)</f>
        <v>0</v>
      </c>
      <c r="O54" s="122">
        <f t="shared" si="6"/>
        <v>0</v>
      </c>
      <c r="P54" s="123">
        <f>IF(B54&lt;&gt;"",(SUMIFS('Reg. neplaniranih prekida'!T:T,'Reg. neplaniranih prekida'!B:B,Mreze!C57,'Reg. neplaniranih prekida'!G:G,'Uzroci prekida'!E$12)+C54*SUMIFS('Reg. neplaniranih prekida'!S:S,'Reg. neplaniranih prekida'!B:B,Mreze!C$8,'Reg. neplaniranih prekida'!G:G,'Uzroci prekida'!E$12))/C54,0)</f>
        <v>0</v>
      </c>
      <c r="Q54" s="123">
        <f>IF(B54&lt;&gt;"",(SUMIFS('Reg. neplaniranih prekida'!T:T,'Reg. neplaniranih prekida'!B:B,Mreze!C57,'Reg. neplaniranih prekida'!G:G,'Uzroci prekida'!E$13)+C54*SUMIFS('Reg. neplaniranih prekida'!S:S,'Reg. neplaniranih prekida'!B:B,Mreze!C$8,'Reg. neplaniranih prekida'!G:G,'Uzroci prekida'!E$13))/C54,0)</f>
        <v>0</v>
      </c>
      <c r="R54" s="123">
        <f>IF(B54&lt;&gt;"",(SUMIFS('Reg. neplaniranih prekida'!T:T,'Reg. neplaniranih prekida'!B:B,Mreze!C57,'Reg. neplaniranih prekida'!G:G,'Uzroci prekida'!E$14)+C54*SUMIFS('Reg. neplaniranih prekida'!S:S,'Reg. neplaniranih prekida'!B:B,Mreze!C$8,'Reg. neplaniranih prekida'!G:G,'Uzroci prekida'!E$14))/C54,0)</f>
        <v>0</v>
      </c>
      <c r="S54" s="124">
        <f>IF(B54&lt;&gt;"",(SUMIFS('Reg. neplaniranih prekida'!T:T,'Reg. neplaniranih prekida'!B:B,Mreze!C57,'Reg. neplaniranih prekida'!G:G,'Uzroci prekida'!E$15)+C54*SUMIFS('Reg. neplaniranih prekida'!S:S,'Reg. neplaniranih prekida'!B:B,Mreze!C$8,'Reg. neplaniranih prekida'!G:G,'Uzroci prekida'!E$15))/C54,0)</f>
        <v>0</v>
      </c>
      <c r="T54" s="123">
        <f>IF(B54&lt;&gt;"",(SUMIFS('Reg. neplaniranih prekida'!T:T,'Reg. neplaniranih prekida'!B:B,Mreze!C57,'Reg. neplaniranih prekida'!G:G,'Uzroci prekida'!E$16)+C54*SUMIFS('Reg. neplaniranih prekida'!S:S,'Reg. neplaniranih prekida'!B:B,Mreze!C$8,'Reg. neplaniranih prekida'!G:G,'Uzroci prekida'!E$16))/C54,0)</f>
        <v>0</v>
      </c>
      <c r="U54" s="215">
        <f>IF('Pokazatelji kvaliteta isporuke'!F$15&gt;0,IF(O54&lt;&gt;"", O54/'Pokazatelji kvaliteta isporuke'!F$15,0),0)</f>
        <v>0</v>
      </c>
      <c r="V54" s="123">
        <f t="shared" si="7"/>
        <v>0</v>
      </c>
      <c r="W54" s="23">
        <f>IF(B54&lt;&gt;"",SUMIF('Reg.Visa sila'!B:B, Mreze!C57, 'Reg.Visa sila'!R:R)+SUMIF('Reg.Visa sila'!B:B, Mreze!C$8, 'Reg.Visa sila'!R:R),0)</f>
        <v>0</v>
      </c>
      <c r="X54" s="23">
        <f>IF(B54&lt;&gt;"",SUMIF('Reg.Visa sila'!B:B,Mreze!C57,'Reg.Visa sila'!S:S)+SUMIF('Reg.Visa sila'!B:B,Mreze!C$8,'Reg.Visa sila'!S:S),0)</f>
        <v>0</v>
      </c>
      <c r="Y54" s="122">
        <f>IF(B54&lt;&gt;"",(SUMIFS('Reg.Visa sila'!E:E, 'Reg.Visa sila'!B:B, Mreze!C57)+C54*SUMIFS('Reg.Visa sila'!R:R, 'Reg.Visa sila'!B:B, Mreze!C$8, 'Reg.Visa sila'!G:G, visa1))/C54,0)</f>
        <v>0</v>
      </c>
      <c r="Z54" s="122">
        <f>IF(B54&lt;&gt;"",(SUMIFS('Reg.Visa sila'!T:T, 'Reg.Visa sila'!B:B, Mreze!C57)+C54*SUMIFS('Reg.Visa sila'!S:S,'Reg.Visa sila'!B:B,Mreze!C$8,'Reg.Visa sila'!G:G,visa1))/C54,0)</f>
        <v>0</v>
      </c>
      <c r="AA54" s="125">
        <f>IF(B54&lt;&gt;"",SUMIF('Reg. planiranih prekida'!B:B, Mreze!C57, 'Reg. planiranih prekida'!C:C)+SUMIF('Reg. planiranih prekida'!B:B, Mreze!C$8, 'Reg. planiranih prekida'!C:C),0)</f>
        <v>0</v>
      </c>
      <c r="AB54" s="125">
        <f>IF(B54&lt;&gt;"",SUMIF('Reg. planiranih prekida'!B:B,Mreze!C57,'Reg. planiranih prekida'!T:T)+SUMIF('Reg. planiranih prekida'!B:B,Mreze!C$8,'Reg. planiranih prekida'!T:T),0)</f>
        <v>0</v>
      </c>
      <c r="AC54" s="122">
        <f>IF(B54&lt;&gt;"",(SUMIFS('Reg. planiranih prekida'!E:E, 'Reg. planiranih prekida'!B:B, Mreze!C57, 'Reg. planiranih prekida'!G:G, 'Uzroci prekida'!E$8)+C54*SUMIFS('Reg. planiranih prekida'!S:S, 'Reg. planiranih prekida'!B:B, Mreze!C$8, 'Reg. planiranih prekida'!G:G, 'Uzroci prekida'!E$8))/C54,0)</f>
        <v>0</v>
      </c>
      <c r="AD54" s="122">
        <f>IF(B54&lt;&gt;"",(SUMIFS('Reg. planiranih prekida'!E:E, 'Reg. planiranih prekida'!B:B, Mreze!C57, 'Reg. planiranih prekida'!G:G, 'Uzroci prekida'!E$9)+C54*SUMIFS('Reg. planiranih prekida'!S:S, 'Reg. planiranih prekida'!B:B, Mreze!C$8, 'Reg. planiranih prekida'!G:G, 'Uzroci prekida'!E$9))/C54,0)</f>
        <v>0</v>
      </c>
      <c r="AE54" s="122">
        <f>IF(B54&lt;&gt;"",(SUMIFS('Reg. planiranih prekida'!E:E, 'Reg. planiranih prekida'!B:B, Mreze!C57, 'Reg. planiranih prekida'!G:G, 'Uzroci prekida'!E$10)+C54*SUMIFS('Reg. planiranih prekida'!S:S, 'Reg. planiranih prekida'!B:B, Mreze!C$8, 'Reg. planiranih prekida'!G:G, 'Uzroci prekida'!E$10))/C54,0)</f>
        <v>0</v>
      </c>
      <c r="AF54" s="122">
        <f>IF(B54&lt;&gt;"",(SUMIFS('Reg. planiranih prekida'!E:E, 'Reg. planiranih prekida'!B:B, Mreze!C57, 'Reg. planiranih prekida'!G:G, 'Uzroci prekida'!E$11)+C54*SUMIFS('Reg. planiranih prekida'!S:S, 'Reg. planiranih prekida'!B:B, Mreze!C$8, 'Reg. planiranih prekida'!G:G, 'Uzroci prekida'!E$11))/C54,0)</f>
        <v>0</v>
      </c>
      <c r="AG54" s="215">
        <f>IF('Pokazatelji kvaliteta isporuke'!G$15&gt;0,IF(V54&lt;&gt;"", V54/'Pokazatelji kvaliteta isporuke'!G$15,0),0)</f>
        <v>0</v>
      </c>
      <c r="AH54" s="122">
        <f t="shared" si="8"/>
        <v>0</v>
      </c>
      <c r="AI54" s="123">
        <f>IF(B54&lt;&gt;"",(SUMIFS('Reg. planiranih prekida'!U:U, 'Reg. planiranih prekida'!B:B, Mreze!C57, 'Reg. planiranih prekida'!G:G, 'Uzroci prekida'!E$8)+C54*SUMIFS('Reg. planiranih prekida'!T:T,'Reg. planiranih prekida'!B:B,Mreze!C$8,'Reg. planiranih prekida'!G:G,'Uzroci prekida'!E$8))/C54,0)</f>
        <v>0</v>
      </c>
      <c r="AJ54" s="123">
        <f>IF(B54&lt;&gt;"",(SUMIFS('Reg. planiranih prekida'!U:U, 'Reg. planiranih prekida'!B:B, Mreze!C57, 'Reg. planiranih prekida'!G:G, 'Uzroci prekida'!E$9)+C54*SUMIFS('Reg. planiranih prekida'!T:T,'Reg. planiranih prekida'!B:B,Mreze!C$8,'Reg. planiranih prekida'!G:G,'Uzroci prekida'!E$9))/C54,0)</f>
        <v>0</v>
      </c>
      <c r="AK54" s="123">
        <f>IF(B54&lt;&gt;"",(SUMIFS('Reg. planiranih prekida'!U:U, 'Reg. planiranih prekida'!B:B, Mreze!C57, 'Reg. planiranih prekida'!G:G, 'Uzroci prekida'!E$10)+C54*SUMIFS('Reg. planiranih prekida'!T:T,'Reg. planiranih prekida'!B:B,Mreze!C$8,'Reg. planiranih prekida'!G:G,'Uzroci prekida'!E$10))/C54,0)</f>
        <v>0</v>
      </c>
      <c r="AL54" s="123">
        <f>IF(B54&lt;&gt;"",(SUMIFS('Reg. planiranih prekida'!U:U, 'Reg. planiranih prekida'!B:B, Mreze!C57, 'Reg. planiranih prekida'!G:G, 'Uzroci prekida'!E$11)+C54*SUMIFS('Reg. planiranih prekida'!T:T,'Reg. planiranih prekida'!B:B,Mreze!C$8,'Reg. planiranih prekida'!G:G,'Uzroci prekida'!E$11))/C54,0)</f>
        <v>0</v>
      </c>
      <c r="AM54" s="215">
        <f>IF('Pokazatelji kvaliteta isporuke'!F$30,IF(AH54&lt;&gt;"", AH54/'Pokazatelji kvaliteta isporuke'!F$30,0),0)</f>
        <v>0</v>
      </c>
      <c r="AN54" s="123">
        <f t="shared" si="9"/>
        <v>0</v>
      </c>
      <c r="AO54" s="216">
        <f>IF('Pokazatelji kvaliteta isporuke'!G$30&gt;0,IF(AN54&lt;&gt;"", AN54/'Pokazatelji kvaliteta isporuke'!G$30,""),0)</f>
        <v>0</v>
      </c>
      <c r="AP54" s="203"/>
    </row>
    <row r="55" spans="1:42" x14ac:dyDescent="0.25">
      <c r="A55" s="107">
        <f t="shared" si="10"/>
        <v>50</v>
      </c>
      <c r="B55" s="43" t="str">
        <f>IF(Mreze!B58&lt;&gt;"",Mreze!B58,"")</f>
        <v/>
      </c>
      <c r="C55" s="108">
        <f>Mreze!F58</f>
        <v>0</v>
      </c>
      <c r="D55" s="108">
        <f t="shared" si="11"/>
        <v>0</v>
      </c>
      <c r="E55" s="108">
        <f t="shared" si="2"/>
        <v>0</v>
      </c>
      <c r="F55" s="115">
        <f t="shared" si="3"/>
        <v>0</v>
      </c>
      <c r="G55" s="108">
        <f t="shared" si="4"/>
        <v>0</v>
      </c>
      <c r="H55" s="108">
        <f t="shared" si="5"/>
        <v>0</v>
      </c>
      <c r="I55" s="208">
        <f>IF(B55&lt;&gt;"",SUMIF('Reg. neplaniranih prekida'!B:B,Mreze!C58,'Reg. neplaniranih prekida'!S:S)+SUMIF('Reg. neplaniranih prekida'!B:B,Mreze!C$8,'Reg. neplaniranih prekida'!S:S),0)</f>
        <v>0</v>
      </c>
      <c r="J55" s="72">
        <f>IF(B55&lt;&gt;"",(SUMIFS('Reg. neplaniranih prekida'!E:E,'Reg. neplaniranih prekida'!B:B,Mreze!C58,'Reg. neplaniranih prekida'!G:G,'Uzroci prekida'!E$12)+C55*SUMIFS('Reg. neplaniranih prekida'!R:R, 'Reg. neplaniranih prekida'!B:B, Mreze!C$8, 'Reg. neplaniranih prekida'!G:G, 'Uzroci prekida'!E$12))/C55,0)</f>
        <v>0</v>
      </c>
      <c r="K55" s="72">
        <f>IF(B55&lt;&gt;"",(SUMIFS('Reg. neplaniranih prekida'!E:E, 'Reg. neplaniranih prekida'!B:B, Mreze!C58, 'Reg. neplaniranih prekida'!G:G, 'Uzroci prekida'!E$13)+C55*SUMIFS('Reg. neplaniranih prekida'!R:R, 'Reg. neplaniranih prekida'!B:B, Mreze!C$8, 'Reg. neplaniranih prekida'!G:G, 'Uzroci prekida'!E$13))/C55,0)</f>
        <v>0</v>
      </c>
      <c r="L55" s="72">
        <f>IF(B55&lt;&gt;"",(SUMIFS('Reg. neplaniranih prekida'!E:E, 'Reg. neplaniranih prekida'!B:B, Mreze!C58, 'Reg. neplaniranih prekida'!G:G, 'Uzroci prekida'!E$14)+C55*SUMIFS('Reg. neplaniranih prekida'!R:R, 'Reg. neplaniranih prekida'!B:B, Mreze!C$8, 'Reg. neplaniranih prekida'!G:G, 'Uzroci prekida'!E$14))/C55,0)</f>
        <v>0</v>
      </c>
      <c r="M55" s="72">
        <f>IF(B55&lt;&gt;"",(SUMIFS('Reg. neplaniranih prekida'!E:E, 'Reg. neplaniranih prekida'!B:B, Mreze!C58, 'Reg. neplaniranih prekida'!G:G, 'Uzroci prekida'!E$15)+C55*SUMIFS('Reg. neplaniranih prekida'!R:R, 'Reg. neplaniranih prekida'!B:B, Mreze!C$8, 'Reg. neplaniranih prekida'!G:G, 'Uzroci prekida'!E$15))/C55,0)</f>
        <v>0</v>
      </c>
      <c r="N55" s="72">
        <f>IF(B55&lt;&gt;"",(SUMIFS('Reg. neplaniranih prekida'!E:E, 'Reg. neplaniranih prekida'!B:B, Mreze!C58, 'Reg. neplaniranih prekida'!G:G, 'Uzroci prekida'!E$16)+C55*SUMIFS('Reg. neplaniranih prekida'!R:R, 'Reg. neplaniranih prekida'!B:B, Mreze!C$8, 'Reg. neplaniranih prekida'!G:G, 'Uzroci prekida'!E$16))/C55,0)</f>
        <v>0</v>
      </c>
      <c r="O55" s="122">
        <f t="shared" si="6"/>
        <v>0</v>
      </c>
      <c r="P55" s="123">
        <f>IF(B55&lt;&gt;"",(SUMIFS('Reg. neplaniranih prekida'!T:T,'Reg. neplaniranih prekida'!B:B,Mreze!C58,'Reg. neplaniranih prekida'!G:G,'Uzroci prekida'!E$12)+C55*SUMIFS('Reg. neplaniranih prekida'!S:S,'Reg. neplaniranih prekida'!B:B,Mreze!C$8,'Reg. neplaniranih prekida'!G:G,'Uzroci prekida'!E$12))/C55,0)</f>
        <v>0</v>
      </c>
      <c r="Q55" s="123">
        <f>IF(B55&lt;&gt;"",(SUMIFS('Reg. neplaniranih prekida'!T:T,'Reg. neplaniranih prekida'!B:B,Mreze!C58,'Reg. neplaniranih prekida'!G:G,'Uzroci prekida'!E$13)+C55*SUMIFS('Reg. neplaniranih prekida'!S:S,'Reg. neplaniranih prekida'!B:B,Mreze!C$8,'Reg. neplaniranih prekida'!G:G,'Uzroci prekida'!E$13))/C55,0)</f>
        <v>0</v>
      </c>
      <c r="R55" s="123">
        <f>IF(B55&lt;&gt;"",(SUMIFS('Reg. neplaniranih prekida'!T:T,'Reg. neplaniranih prekida'!B:B,Mreze!C58,'Reg. neplaniranih prekida'!G:G,'Uzroci prekida'!E$14)+C55*SUMIFS('Reg. neplaniranih prekida'!S:S,'Reg. neplaniranih prekida'!B:B,Mreze!C$8,'Reg. neplaniranih prekida'!G:G,'Uzroci prekida'!E$14))/C55,0)</f>
        <v>0</v>
      </c>
      <c r="S55" s="124">
        <f>IF(B55&lt;&gt;"",(SUMIFS('Reg. neplaniranih prekida'!T:T,'Reg. neplaniranih prekida'!B:B,Mreze!C58,'Reg. neplaniranih prekida'!G:G,'Uzroci prekida'!E$15)+C55*SUMIFS('Reg. neplaniranih prekida'!S:S,'Reg. neplaniranih prekida'!B:B,Mreze!C$8,'Reg. neplaniranih prekida'!G:G,'Uzroci prekida'!E$15))/C55,0)</f>
        <v>0</v>
      </c>
      <c r="T55" s="123">
        <f>IF(B55&lt;&gt;"",(SUMIFS('Reg. neplaniranih prekida'!T:T,'Reg. neplaniranih prekida'!B:B,Mreze!C58,'Reg. neplaniranih prekida'!G:G,'Uzroci prekida'!E$16)+C55*SUMIFS('Reg. neplaniranih prekida'!S:S,'Reg. neplaniranih prekida'!B:B,Mreze!C$8,'Reg. neplaniranih prekida'!G:G,'Uzroci prekida'!E$16))/C55,0)</f>
        <v>0</v>
      </c>
      <c r="U55" s="215">
        <f>IF('Pokazatelji kvaliteta isporuke'!F$15&gt;0,IF(O55&lt;&gt;"", O55/'Pokazatelji kvaliteta isporuke'!F$15,0),0)</f>
        <v>0</v>
      </c>
      <c r="V55" s="123">
        <f t="shared" si="7"/>
        <v>0</v>
      </c>
      <c r="W55" s="23">
        <f>IF(B55&lt;&gt;"",SUMIF('Reg.Visa sila'!B:B, Mreze!C58, 'Reg.Visa sila'!R:R)+SUMIF('Reg.Visa sila'!B:B, Mreze!C$8, 'Reg.Visa sila'!R:R),0)</f>
        <v>0</v>
      </c>
      <c r="X55" s="23">
        <f>IF(B55&lt;&gt;"",SUMIF('Reg.Visa sila'!B:B,Mreze!C58,'Reg.Visa sila'!S:S)+SUMIF('Reg.Visa sila'!B:B,Mreze!C$8,'Reg.Visa sila'!S:S),0)</f>
        <v>0</v>
      </c>
      <c r="Y55" s="122">
        <f>IF(B55&lt;&gt;"",(SUMIFS('Reg.Visa sila'!E:E, 'Reg.Visa sila'!B:B, Mreze!C58)+C55*SUMIFS('Reg.Visa sila'!R:R, 'Reg.Visa sila'!B:B, Mreze!C$8, 'Reg.Visa sila'!G:G, visa1))/C55,0)</f>
        <v>0</v>
      </c>
      <c r="Z55" s="122">
        <f>IF(B55&lt;&gt;"",(SUMIFS('Reg.Visa sila'!T:T, 'Reg.Visa sila'!B:B, Mreze!C58)+C55*SUMIFS('Reg.Visa sila'!S:S,'Reg.Visa sila'!B:B,Mreze!C$8,'Reg.Visa sila'!G:G,visa1))/C55,0)</f>
        <v>0</v>
      </c>
      <c r="AA55" s="125">
        <f>IF(B55&lt;&gt;"",SUMIF('Reg. planiranih prekida'!B:B, Mreze!C58, 'Reg. planiranih prekida'!C:C)+SUMIF('Reg. planiranih prekida'!B:B, Mreze!C$8, 'Reg. planiranih prekida'!C:C),0)</f>
        <v>0</v>
      </c>
      <c r="AB55" s="125">
        <f>IF(B55&lt;&gt;"",SUMIF('Reg. planiranih prekida'!B:B,Mreze!C58,'Reg. planiranih prekida'!T:T)+SUMIF('Reg. planiranih prekida'!B:B,Mreze!C$8,'Reg. planiranih prekida'!T:T),0)</f>
        <v>0</v>
      </c>
      <c r="AC55" s="122">
        <f>IF(B55&lt;&gt;"",(SUMIFS('Reg. planiranih prekida'!E:E, 'Reg. planiranih prekida'!B:B, Mreze!C58, 'Reg. planiranih prekida'!G:G, 'Uzroci prekida'!E$8)+C55*SUMIFS('Reg. planiranih prekida'!S:S, 'Reg. planiranih prekida'!B:B, Mreze!C$8, 'Reg. planiranih prekida'!G:G, 'Uzroci prekida'!E$8))/C55,0)</f>
        <v>0</v>
      </c>
      <c r="AD55" s="122">
        <f>IF(B55&lt;&gt;"",(SUMIFS('Reg. planiranih prekida'!E:E, 'Reg. planiranih prekida'!B:B, Mreze!C58, 'Reg. planiranih prekida'!G:G, 'Uzroci prekida'!E$9)+C55*SUMIFS('Reg. planiranih prekida'!S:S, 'Reg. planiranih prekida'!B:B, Mreze!C$8, 'Reg. planiranih prekida'!G:G, 'Uzroci prekida'!E$9))/C55,0)</f>
        <v>0</v>
      </c>
      <c r="AE55" s="122">
        <f>IF(B55&lt;&gt;"",(SUMIFS('Reg. planiranih prekida'!E:E, 'Reg. planiranih prekida'!B:B, Mreze!C58, 'Reg. planiranih prekida'!G:G, 'Uzroci prekida'!E$10)+C55*SUMIFS('Reg. planiranih prekida'!S:S, 'Reg. planiranih prekida'!B:B, Mreze!C$8, 'Reg. planiranih prekida'!G:G, 'Uzroci prekida'!E$10))/C55,0)</f>
        <v>0</v>
      </c>
      <c r="AF55" s="122">
        <f>IF(B55&lt;&gt;"",(SUMIFS('Reg. planiranih prekida'!E:E, 'Reg. planiranih prekida'!B:B, Mreze!C58, 'Reg. planiranih prekida'!G:G, 'Uzroci prekida'!E$11)+C55*SUMIFS('Reg. planiranih prekida'!S:S, 'Reg. planiranih prekida'!B:B, Mreze!C$8, 'Reg. planiranih prekida'!G:G, 'Uzroci prekida'!E$11))/C55,0)</f>
        <v>0</v>
      </c>
      <c r="AG55" s="215">
        <f>IF('Pokazatelji kvaliteta isporuke'!G$15&gt;0,IF(V55&lt;&gt;"", V55/'Pokazatelji kvaliteta isporuke'!G$15,0),0)</f>
        <v>0</v>
      </c>
      <c r="AH55" s="122">
        <f t="shared" si="8"/>
        <v>0</v>
      </c>
      <c r="AI55" s="123">
        <f>IF(B55&lt;&gt;"",(SUMIFS('Reg. planiranih prekida'!U:U, 'Reg. planiranih prekida'!B:B, Mreze!C58, 'Reg. planiranih prekida'!G:G, 'Uzroci prekida'!E$8)+C55*SUMIFS('Reg. planiranih prekida'!T:T,'Reg. planiranih prekida'!B:B,Mreze!C$8,'Reg. planiranih prekida'!G:G,'Uzroci prekida'!E$8))/C55,0)</f>
        <v>0</v>
      </c>
      <c r="AJ55" s="123">
        <f>IF(B55&lt;&gt;"",(SUMIFS('Reg. planiranih prekida'!U:U, 'Reg. planiranih prekida'!B:B, Mreze!C58, 'Reg. planiranih prekida'!G:G, 'Uzroci prekida'!E$9)+C55*SUMIFS('Reg. planiranih prekida'!T:T,'Reg. planiranih prekida'!B:B,Mreze!C$8,'Reg. planiranih prekida'!G:G,'Uzroci prekida'!E$9))/C55,0)</f>
        <v>0</v>
      </c>
      <c r="AK55" s="123">
        <f>IF(B55&lt;&gt;"",(SUMIFS('Reg. planiranih prekida'!U:U, 'Reg. planiranih prekida'!B:B, Mreze!C58, 'Reg. planiranih prekida'!G:G, 'Uzroci prekida'!E$10)+C55*SUMIFS('Reg. planiranih prekida'!T:T,'Reg. planiranih prekida'!B:B,Mreze!C$8,'Reg. planiranih prekida'!G:G,'Uzroci prekida'!E$10))/C55,0)</f>
        <v>0</v>
      </c>
      <c r="AL55" s="123">
        <f>IF(B55&lt;&gt;"",(SUMIFS('Reg. planiranih prekida'!U:U, 'Reg. planiranih prekida'!B:B, Mreze!C58, 'Reg. planiranih prekida'!G:G, 'Uzroci prekida'!E$11)+C55*SUMIFS('Reg. planiranih prekida'!T:T,'Reg. planiranih prekida'!B:B,Mreze!C$8,'Reg. planiranih prekida'!G:G,'Uzroci prekida'!E$11))/C55,0)</f>
        <v>0</v>
      </c>
      <c r="AM55" s="215">
        <f>IF('Pokazatelji kvaliteta isporuke'!F$30,IF(AH55&lt;&gt;"", AH55/'Pokazatelji kvaliteta isporuke'!F$30,0),0)</f>
        <v>0</v>
      </c>
      <c r="AN55" s="123">
        <f t="shared" si="9"/>
        <v>0</v>
      </c>
      <c r="AO55" s="216">
        <f>IF('Pokazatelji kvaliteta isporuke'!G$30&gt;0,IF(AN55&lt;&gt;"", AN55/'Pokazatelji kvaliteta isporuke'!G$30,""),0)</f>
        <v>0</v>
      </c>
      <c r="AP55" s="203"/>
    </row>
    <row r="56" spans="1:42" ht="25.5" x14ac:dyDescent="0.25">
      <c r="A56" s="107">
        <f t="shared" si="10"/>
        <v>51</v>
      </c>
      <c r="B56" s="43" t="str">
        <f>IF(Mreze!B59&lt;&gt;"",Mreze!B59,"")</f>
        <v/>
      </c>
      <c r="C56" s="108">
        <f>Mreze!F59</f>
        <v>0</v>
      </c>
      <c r="D56" s="108">
        <f t="shared" si="11"/>
        <v>0</v>
      </c>
      <c r="E56" s="108">
        <f t="shared" si="2"/>
        <v>0</v>
      </c>
      <c r="F56" s="115">
        <f t="shared" si="3"/>
        <v>0</v>
      </c>
      <c r="G56" s="108">
        <f t="shared" si="4"/>
        <v>0</v>
      </c>
      <c r="H56" s="108">
        <f t="shared" si="5"/>
        <v>0</v>
      </c>
      <c r="I56" s="208">
        <f>IF(B56&lt;&gt;"",SUMIF('Reg. neplaniranih prekida'!B:B,Mreze!C59,'Reg. neplaniranih prekida'!S:S)+SUMIF('Reg. neplaniranih prekida'!B:B,Mreze!C$8,'Reg. neplaniranih prekida'!S:S),0)</f>
        <v>0</v>
      </c>
      <c r="J56" s="72">
        <f>IF(B56&lt;&gt;"",(SUMIFS('Reg. neplaniranih prekida'!E:E,'Reg. neplaniranih prekida'!B:B,Mreze!C59,'Reg. neplaniranih prekida'!G:G,'Uzroci prekida'!E$12)+C56*SUMIFS('Reg. neplaniranih prekida'!R:R, 'Reg. neplaniranih prekida'!B:B, Mreze!C$8, 'Reg. neplaniranih prekida'!G:G, 'Uzroci prekida'!E$12))/C56,0)</f>
        <v>0</v>
      </c>
      <c r="K56" s="72">
        <f>IF(B56&lt;&gt;"",(SUMIFS('Reg. neplaniranih prekida'!E:E, 'Reg. neplaniranih prekida'!B:B, Mreze!C59, 'Reg. neplaniranih prekida'!G:G, 'Uzroci prekida'!E$13)+C56*SUMIFS('Reg. neplaniranih prekida'!R:R, 'Reg. neplaniranih prekida'!B:B, Mreze!C$8, 'Reg. neplaniranih prekida'!G:G, 'Uzroci prekida'!E$13))/C56,0)</f>
        <v>0</v>
      </c>
      <c r="L56" s="72">
        <f>IF(B56&lt;&gt;"",(SUMIFS('Reg. neplaniranih prekida'!E:E, 'Reg. neplaniranih prekida'!B:B, Mreze!C59, 'Reg. neplaniranih prekida'!G:G, 'Uzroci prekida'!E$14)+C56*SUMIFS('Reg. neplaniranih prekida'!R:R, 'Reg. neplaniranih prekida'!B:B, Mreze!C$8, 'Reg. neplaniranih prekida'!G:G, 'Uzroci prekida'!E$14))/C56,0)</f>
        <v>0</v>
      </c>
      <c r="M56" s="72">
        <f>IF(B56&lt;&gt;"",(SUMIFS('Reg. neplaniranih prekida'!E:E, 'Reg. neplaniranih prekida'!B:B, Mreze!C59, 'Reg. neplaniranih prekida'!G:G, 'Uzroci prekida'!E$15)+C56*SUMIFS('Reg. neplaniranih prekida'!R:R, 'Reg. neplaniranih prekida'!B:B, Mreze!C$8, 'Reg. neplaniranih prekida'!G:G, 'Uzroci prekida'!E$15))/C56,0)</f>
        <v>0</v>
      </c>
      <c r="N56" s="72">
        <f>IF(B56&lt;&gt;"",(SUMIFS('Reg. neplaniranih prekida'!E:E, 'Reg. neplaniranih prekida'!B:B, Mreze!C59, 'Reg. neplaniranih prekida'!G:G, 'Uzroci prekida'!E$16)+C56*SUMIFS('Reg. neplaniranih prekida'!R:R, 'Reg. neplaniranih prekida'!B:B, Mreze!C$8, 'Reg. neplaniranih prekida'!G:G, 'Uzroci prekida'!E$16))/C56,0)</f>
        <v>0</v>
      </c>
      <c r="O56" s="122">
        <f t="shared" si="6"/>
        <v>0</v>
      </c>
      <c r="P56" s="123">
        <f>IF(B56&lt;&gt;"",(SUMIFS('Reg. neplaniranih prekida'!T:T,'Reg. neplaniranih prekida'!B:B,Mreze!C59,'Reg. neplaniranih prekida'!G:G,'Uzroci prekida'!E$12)+C56*SUMIFS('Reg. neplaniranih prekida'!S:S,'Reg. neplaniranih prekida'!B:B,Mreze!C$8,'Reg. neplaniranih prekida'!G:G,'Uzroci prekida'!E$12))/C56,0)</f>
        <v>0</v>
      </c>
      <c r="Q56" s="123">
        <f>IF(B56&lt;&gt;"",(SUMIFS('Reg. neplaniranih prekida'!T:T,'Reg. neplaniranih prekida'!B:B,Mreze!C59,'Reg. neplaniranih prekida'!G:G,'Uzroci prekida'!E$13)+C56*SUMIFS('Reg. neplaniranih prekida'!S:S,'Reg. neplaniranih prekida'!B:B,Mreze!C$8,'Reg. neplaniranih prekida'!G:G,'Uzroci prekida'!E$13))/C56,0)</f>
        <v>0</v>
      </c>
      <c r="R56" s="123">
        <f>IF(B56&lt;&gt;"",(SUMIFS('Reg. neplaniranih prekida'!T:T,'Reg. neplaniranih prekida'!B:B,Mreze!C59,'Reg. neplaniranih prekida'!G:G,'Uzroci prekida'!E$14)+C56*SUMIFS('Reg. neplaniranih prekida'!S:S,'Reg. neplaniranih prekida'!B:B,Mreze!C$8,'Reg. neplaniranih prekida'!G:G,'Uzroci prekida'!E$14))/C56,0)</f>
        <v>0</v>
      </c>
      <c r="S56" s="124">
        <f>IF(B56&lt;&gt;"",(SUMIFS('Reg. neplaniranih prekida'!T:T,'Reg. neplaniranih prekida'!B:B,Mreze!C59,'Reg. neplaniranih prekida'!G:G,'Uzroci prekida'!E$15)+C56*SUMIFS('Reg. neplaniranih prekida'!S:S,'Reg. neplaniranih prekida'!B:B,Mreze!C$8,'Reg. neplaniranih prekida'!G:G,'Uzroci prekida'!E$15))/C56,0)</f>
        <v>0</v>
      </c>
      <c r="T56" s="123">
        <f>IF(B56&lt;&gt;"",(SUMIFS('Reg. neplaniranih prekida'!T:T,'Reg. neplaniranih prekida'!B:B,Mreze!C59,'Reg. neplaniranih prekida'!G:G,'Uzroci prekida'!E$16)+C56*SUMIFS('Reg. neplaniranih prekida'!S:S,'Reg. neplaniranih prekida'!B:B,Mreze!C$8,'Reg. neplaniranih prekida'!G:G,'Uzroci prekida'!E$16))/C56,0)</f>
        <v>0</v>
      </c>
      <c r="U56" s="215">
        <f>IF('Pokazatelji kvaliteta isporuke'!F$15&gt;0,IF(O56&lt;&gt;"", O56/'Pokazatelji kvaliteta isporuke'!F$15,0),0)</f>
        <v>0</v>
      </c>
      <c r="V56" s="123">
        <f t="shared" si="7"/>
        <v>0</v>
      </c>
      <c r="W56" s="23">
        <f>IF(B56&lt;&gt;"",SUMIF('Reg.Visa sila'!B:B, Mreze!C59, 'Reg.Visa sila'!R:R)+SUMIF('Reg.Visa sila'!B:B, Mreze!C$8, 'Reg.Visa sila'!R:R),0)</f>
        <v>0</v>
      </c>
      <c r="X56" s="23">
        <f>IF(B56&lt;&gt;"",SUMIF('Reg.Visa sila'!B:B,Mreze!C59,'Reg.Visa sila'!S:S)+SUMIF('Reg.Visa sila'!B:B,Mreze!C$8,'Reg.Visa sila'!S:S),0)</f>
        <v>0</v>
      </c>
      <c r="Y56" s="122">
        <f>IF(B56&lt;&gt;"",(SUMIFS('Reg.Visa sila'!E:E, 'Reg.Visa sila'!B:B, Mreze!C59)+C56*SUMIFS('Reg.Visa sila'!R:R, 'Reg.Visa sila'!B:B, Mreze!C$8, 'Reg.Visa sila'!G:G, visa1))/C56,0)</f>
        <v>0</v>
      </c>
      <c r="Z56" s="122">
        <f>IF(B56&lt;&gt;"",(SUMIFS('Reg.Visa sila'!T:T, 'Reg.Visa sila'!B:B, Mreze!C59)+C56*SUMIFS('Reg.Visa sila'!S:S,'Reg.Visa sila'!B:B,Mreze!C$8,'Reg.Visa sila'!G:G,visa1))/C56,0)</f>
        <v>0</v>
      </c>
      <c r="AA56" s="125">
        <f>IF(B56&lt;&gt;"",SUMIF('Reg. planiranih prekida'!B:B, Mreze!C59, 'Reg. planiranih prekida'!C:C)+SUMIF('Reg. planiranih prekida'!B:B, Mreze!C$8, 'Reg. planiranih prekida'!C:C),0)</f>
        <v>0</v>
      </c>
      <c r="AB56" s="125">
        <f>IF(B56&lt;&gt;"",SUMIF('Reg. planiranih prekida'!B:B,Mreze!C59,'Reg. planiranih prekida'!T:T)+SUMIF('Reg. planiranih prekida'!B:B,Mreze!C$8,'Reg. planiranih prekida'!T:T),0)</f>
        <v>0</v>
      </c>
      <c r="AC56" s="122">
        <f>IF(B56&lt;&gt;"",(SUMIFS('Reg. planiranih prekida'!E:E, 'Reg. planiranih prekida'!B:B, Mreze!C59, 'Reg. planiranih prekida'!G:G, 'Uzroci prekida'!E$8)+C56*SUMIFS('Reg. planiranih prekida'!S:S, 'Reg. planiranih prekida'!B:B, Mreze!C$8, 'Reg. planiranih prekida'!G:G, 'Uzroci prekida'!E$8))/C56,0)</f>
        <v>0</v>
      </c>
      <c r="AD56" s="122">
        <f>IF(B56&lt;&gt;"",(SUMIFS('Reg. planiranih prekida'!E:E, 'Reg. planiranih prekida'!B:B, Mreze!C59, 'Reg. planiranih prekida'!G:G, 'Uzroci prekida'!E$9)+C56*SUMIFS('Reg. planiranih prekida'!S:S, 'Reg. planiranih prekida'!B:B, Mreze!C$8, 'Reg. planiranih prekida'!G:G, 'Uzroci prekida'!E$9))/C56,0)</f>
        <v>0</v>
      </c>
      <c r="AE56" s="122">
        <f>IF(B56&lt;&gt;"",(SUMIFS('Reg. planiranih prekida'!E:E, 'Reg. planiranih prekida'!B:B, Mreze!C59, 'Reg. planiranih prekida'!G:G, 'Uzroci prekida'!E$10)+C56*SUMIFS('Reg. planiranih prekida'!S:S, 'Reg. planiranih prekida'!B:B, Mreze!C$8, 'Reg. planiranih prekida'!G:G, 'Uzroci prekida'!E$10))/C56,0)</f>
        <v>0</v>
      </c>
      <c r="AF56" s="122">
        <f>IF(B56&lt;&gt;"",(SUMIFS('Reg. planiranih prekida'!E:E, 'Reg. planiranih prekida'!B:B, Mreze!C59, 'Reg. planiranih prekida'!G:G, 'Uzroci prekida'!E$11)+C56*SUMIFS('Reg. planiranih prekida'!S:S, 'Reg. planiranih prekida'!B:B, Mreze!C$8, 'Reg. planiranih prekida'!G:G, 'Uzroci prekida'!E$11))/C56,0)</f>
        <v>0</v>
      </c>
      <c r="AG56" s="215">
        <f>IF('Pokazatelji kvaliteta isporuke'!G$15&gt;0,IF(V56&lt;&gt;"", V56/'Pokazatelji kvaliteta isporuke'!G$15,0),0)</f>
        <v>0</v>
      </c>
      <c r="AH56" s="122">
        <f t="shared" si="8"/>
        <v>0</v>
      </c>
      <c r="AI56" s="123">
        <f>IF(B56&lt;&gt;"",(SUMIFS('Reg. planiranih prekida'!U:U, 'Reg. planiranih prekida'!B:B, Mreze!C59, 'Reg. planiranih prekida'!G:G, 'Uzroci prekida'!E$8)+C56*SUMIFS('Reg. planiranih prekida'!T:T,'Reg. planiranih prekida'!B:B,Mreze!C$8,'Reg. planiranih prekida'!G:G,'Uzroci prekida'!E$8))/C56,0)</f>
        <v>0</v>
      </c>
      <c r="AJ56" s="123">
        <f>IF(B56&lt;&gt;"",(SUMIFS('Reg. planiranih prekida'!U:U, 'Reg. planiranih prekida'!B:B, Mreze!C59, 'Reg. planiranih prekida'!G:G, 'Uzroci prekida'!E$9)+C56*SUMIFS('Reg. planiranih prekida'!T:T,'Reg. planiranih prekida'!B:B,Mreze!C$8,'Reg. planiranih prekida'!G:G,'Uzroci prekida'!E$9))/C56,0)</f>
        <v>0</v>
      </c>
      <c r="AK56" s="123">
        <f>IF(B56&lt;&gt;"",(SUMIFS('Reg. planiranih prekida'!U:U, 'Reg. planiranih prekida'!B:B, Mreze!C59, 'Reg. planiranih prekida'!G:G, 'Uzroci prekida'!E$10)+C56*SUMIFS('Reg. planiranih prekida'!T:T,'Reg. planiranih prekida'!B:B,Mreze!C$8,'Reg. planiranih prekida'!G:G,'Uzroci prekida'!E$10))/C56,0)</f>
        <v>0</v>
      </c>
      <c r="AL56" s="123">
        <f>IF(B56&lt;&gt;"",(SUMIFS('Reg. planiranih prekida'!U:U, 'Reg. planiranih prekida'!B:B, Mreze!C59, 'Reg. planiranih prekida'!G:G, 'Uzroci prekida'!E$11)+C56*SUMIFS('Reg. planiranih prekida'!T:T,'Reg. planiranih prekida'!B:B,Mreze!C$8,'Reg. planiranih prekida'!G:G,'Uzroci prekida'!E$11))/C56,0)</f>
        <v>0</v>
      </c>
      <c r="AM56" s="215">
        <f>IF('Pokazatelji kvaliteta isporuke'!F$30,IF(AH56&lt;&gt;"", AH56/'Pokazatelji kvaliteta isporuke'!F$30,0),0)</f>
        <v>0</v>
      </c>
      <c r="AN56" s="123">
        <f t="shared" si="9"/>
        <v>0</v>
      </c>
      <c r="AO56" s="216">
        <f>IF('Pokazatelji kvaliteta isporuke'!G$30&gt;0,IF(AN56&lt;&gt;"", AN56/'Pokazatelji kvaliteta isporuke'!G$30,""),0)</f>
        <v>0</v>
      </c>
      <c r="AP56" s="203"/>
    </row>
    <row r="57" spans="1:42" x14ac:dyDescent="0.25">
      <c r="A57" s="107">
        <f t="shared" si="10"/>
        <v>52</v>
      </c>
      <c r="B57" s="43" t="str">
        <f>IF(Mreze!B60&lt;&gt;"",Mreze!B60,"")</f>
        <v/>
      </c>
      <c r="C57" s="108">
        <f>Mreze!F60</f>
        <v>0</v>
      </c>
      <c r="D57" s="108">
        <f t="shared" si="11"/>
        <v>0</v>
      </c>
      <c r="E57" s="108">
        <f t="shared" si="2"/>
        <v>0</v>
      </c>
      <c r="F57" s="115">
        <f t="shared" si="3"/>
        <v>0</v>
      </c>
      <c r="G57" s="108">
        <f t="shared" si="4"/>
        <v>0</v>
      </c>
      <c r="H57" s="108">
        <f t="shared" si="5"/>
        <v>0</v>
      </c>
      <c r="I57" s="208">
        <f>IF(B57&lt;&gt;"",SUMIF('Reg. neplaniranih prekida'!B:B,Mreze!C60,'Reg. neplaniranih prekida'!S:S)+SUMIF('Reg. neplaniranih prekida'!B:B,Mreze!C$8,'Reg. neplaniranih prekida'!S:S),0)</f>
        <v>0</v>
      </c>
      <c r="J57" s="72">
        <f>IF(B57&lt;&gt;"",(SUMIFS('Reg. neplaniranih prekida'!E:E,'Reg. neplaniranih prekida'!B:B,Mreze!C60,'Reg. neplaniranih prekida'!G:G,'Uzroci prekida'!E$12)+C57*SUMIFS('Reg. neplaniranih prekida'!R:R, 'Reg. neplaniranih prekida'!B:B, Mreze!C$8, 'Reg. neplaniranih prekida'!G:G, 'Uzroci prekida'!E$12))/C57,0)</f>
        <v>0</v>
      </c>
      <c r="K57" s="72">
        <f>IF(B57&lt;&gt;"",(SUMIFS('Reg. neplaniranih prekida'!E:E, 'Reg. neplaniranih prekida'!B:B, Mreze!C60, 'Reg. neplaniranih prekida'!G:G, 'Uzroci prekida'!E$13)+C57*SUMIFS('Reg. neplaniranih prekida'!R:R, 'Reg. neplaniranih prekida'!B:B, Mreze!C$8, 'Reg. neplaniranih prekida'!G:G, 'Uzroci prekida'!E$13))/C57,0)</f>
        <v>0</v>
      </c>
      <c r="L57" s="72">
        <f>IF(B57&lt;&gt;"",(SUMIFS('Reg. neplaniranih prekida'!E:E, 'Reg. neplaniranih prekida'!B:B, Mreze!C60, 'Reg. neplaniranih prekida'!G:G, 'Uzroci prekida'!E$14)+C57*SUMIFS('Reg. neplaniranih prekida'!R:R, 'Reg. neplaniranih prekida'!B:B, Mreze!C$8, 'Reg. neplaniranih prekida'!G:G, 'Uzroci prekida'!E$14))/C57,0)</f>
        <v>0</v>
      </c>
      <c r="M57" s="72">
        <f>IF(B57&lt;&gt;"",(SUMIFS('Reg. neplaniranih prekida'!E:E, 'Reg. neplaniranih prekida'!B:B, Mreze!C60, 'Reg. neplaniranih prekida'!G:G, 'Uzroci prekida'!E$15)+C57*SUMIFS('Reg. neplaniranih prekida'!R:R, 'Reg. neplaniranih prekida'!B:B, Mreze!C$8, 'Reg. neplaniranih prekida'!G:G, 'Uzroci prekida'!E$15))/C57,0)</f>
        <v>0</v>
      </c>
      <c r="N57" s="72">
        <f>IF(B57&lt;&gt;"",(SUMIFS('Reg. neplaniranih prekida'!E:E, 'Reg. neplaniranih prekida'!B:B, Mreze!C60, 'Reg. neplaniranih prekida'!G:G, 'Uzroci prekida'!E$16)+C57*SUMIFS('Reg. neplaniranih prekida'!R:R, 'Reg. neplaniranih prekida'!B:B, Mreze!C$8, 'Reg. neplaniranih prekida'!G:G, 'Uzroci prekida'!E$16))/C57,0)</f>
        <v>0</v>
      </c>
      <c r="O57" s="122">
        <f t="shared" si="6"/>
        <v>0</v>
      </c>
      <c r="P57" s="123">
        <f>IF(B57&lt;&gt;"",(SUMIFS('Reg. neplaniranih prekida'!T:T,'Reg. neplaniranih prekida'!B:B,Mreze!C60,'Reg. neplaniranih prekida'!G:G,'Uzroci prekida'!E$12)+C57*SUMIFS('Reg. neplaniranih prekida'!S:S,'Reg. neplaniranih prekida'!B:B,Mreze!C$8,'Reg. neplaniranih prekida'!G:G,'Uzroci prekida'!E$12))/C57,0)</f>
        <v>0</v>
      </c>
      <c r="Q57" s="123">
        <f>IF(B57&lt;&gt;"",(SUMIFS('Reg. neplaniranih prekida'!T:T,'Reg. neplaniranih prekida'!B:B,Mreze!C60,'Reg. neplaniranih prekida'!G:G,'Uzroci prekida'!E$13)+C57*SUMIFS('Reg. neplaniranih prekida'!S:S,'Reg. neplaniranih prekida'!B:B,Mreze!C$8,'Reg. neplaniranih prekida'!G:G,'Uzroci prekida'!E$13))/C57,0)</f>
        <v>0</v>
      </c>
      <c r="R57" s="123">
        <f>IF(B57&lt;&gt;"",(SUMIFS('Reg. neplaniranih prekida'!T:T,'Reg. neplaniranih prekida'!B:B,Mreze!C60,'Reg. neplaniranih prekida'!G:G,'Uzroci prekida'!E$14)+C57*SUMIFS('Reg. neplaniranih prekida'!S:S,'Reg. neplaniranih prekida'!B:B,Mreze!C$8,'Reg. neplaniranih prekida'!G:G,'Uzroci prekida'!E$14))/C57,0)</f>
        <v>0</v>
      </c>
      <c r="S57" s="124">
        <f>IF(B57&lt;&gt;"",(SUMIFS('Reg. neplaniranih prekida'!T:T,'Reg. neplaniranih prekida'!B:B,Mreze!C60,'Reg. neplaniranih prekida'!G:G,'Uzroci prekida'!E$15)+C57*SUMIFS('Reg. neplaniranih prekida'!S:S,'Reg. neplaniranih prekida'!B:B,Mreze!C$8,'Reg. neplaniranih prekida'!G:G,'Uzroci prekida'!E$15))/C57,0)</f>
        <v>0</v>
      </c>
      <c r="T57" s="123">
        <f>IF(B57&lt;&gt;"",(SUMIFS('Reg. neplaniranih prekida'!T:T,'Reg. neplaniranih prekida'!B:B,Mreze!C60,'Reg. neplaniranih prekida'!G:G,'Uzroci prekida'!E$16)+C57*SUMIFS('Reg. neplaniranih prekida'!S:S,'Reg. neplaniranih prekida'!B:B,Mreze!C$8,'Reg. neplaniranih prekida'!G:G,'Uzroci prekida'!E$16))/C57,0)</f>
        <v>0</v>
      </c>
      <c r="U57" s="215">
        <f>IF('Pokazatelji kvaliteta isporuke'!F$15&gt;0,IF(O57&lt;&gt;"", O57/'Pokazatelji kvaliteta isporuke'!F$15,0),0)</f>
        <v>0</v>
      </c>
      <c r="V57" s="123">
        <f t="shared" si="7"/>
        <v>0</v>
      </c>
      <c r="W57" s="23">
        <f>IF(B57&lt;&gt;"",SUMIF('Reg.Visa sila'!B:B, Mreze!C60, 'Reg.Visa sila'!R:R)+SUMIF('Reg.Visa sila'!B:B, Mreze!C$8, 'Reg.Visa sila'!R:R),0)</f>
        <v>0</v>
      </c>
      <c r="X57" s="23">
        <f>IF(B57&lt;&gt;"",SUMIF('Reg.Visa sila'!B:B,Mreze!C60,'Reg.Visa sila'!S:S)+SUMIF('Reg.Visa sila'!B:B,Mreze!C$8,'Reg.Visa sila'!S:S),0)</f>
        <v>0</v>
      </c>
      <c r="Y57" s="122">
        <f>IF(B57&lt;&gt;"",(SUMIFS('Reg.Visa sila'!E:E, 'Reg.Visa sila'!B:B, Mreze!C60)+C57*SUMIFS('Reg.Visa sila'!R:R, 'Reg.Visa sila'!B:B, Mreze!C$8, 'Reg.Visa sila'!G:G, visa1))/C57,0)</f>
        <v>0</v>
      </c>
      <c r="Z57" s="122">
        <f>IF(B57&lt;&gt;"",(SUMIFS('Reg.Visa sila'!T:T, 'Reg.Visa sila'!B:B, Mreze!C60)+C57*SUMIFS('Reg.Visa sila'!S:S,'Reg.Visa sila'!B:B,Mreze!C$8,'Reg.Visa sila'!G:G,visa1))/C57,0)</f>
        <v>0</v>
      </c>
      <c r="AA57" s="125">
        <f>IF(B57&lt;&gt;"",SUMIF('Reg. planiranih prekida'!B:B, Mreze!C60, 'Reg. planiranih prekida'!C:C)+SUMIF('Reg. planiranih prekida'!B:B, Mreze!C$8, 'Reg. planiranih prekida'!C:C),0)</f>
        <v>0</v>
      </c>
      <c r="AB57" s="125">
        <f>IF(B57&lt;&gt;"",SUMIF('Reg. planiranih prekida'!B:B,Mreze!C60,'Reg. planiranih prekida'!T:T)+SUMIF('Reg. planiranih prekida'!B:B,Mreze!C$8,'Reg. planiranih prekida'!T:T),0)</f>
        <v>0</v>
      </c>
      <c r="AC57" s="122">
        <f>IF(B57&lt;&gt;"",(SUMIFS('Reg. planiranih prekida'!E:E, 'Reg. planiranih prekida'!B:B, Mreze!C60, 'Reg. planiranih prekida'!G:G, 'Uzroci prekida'!E$8)+C57*SUMIFS('Reg. planiranih prekida'!S:S, 'Reg. planiranih prekida'!B:B, Mreze!C$8, 'Reg. planiranih prekida'!G:G, 'Uzroci prekida'!E$8))/C57,0)</f>
        <v>0</v>
      </c>
      <c r="AD57" s="122">
        <f>IF(B57&lt;&gt;"",(SUMIFS('Reg. planiranih prekida'!E:E, 'Reg. planiranih prekida'!B:B, Mreze!C60, 'Reg. planiranih prekida'!G:G, 'Uzroci prekida'!E$9)+C57*SUMIFS('Reg. planiranih prekida'!S:S, 'Reg. planiranih prekida'!B:B, Mreze!C$8, 'Reg. planiranih prekida'!G:G, 'Uzroci prekida'!E$9))/C57,0)</f>
        <v>0</v>
      </c>
      <c r="AE57" s="122">
        <f>IF(B57&lt;&gt;"",(SUMIFS('Reg. planiranih prekida'!E:E, 'Reg. planiranih prekida'!B:B, Mreze!C60, 'Reg. planiranih prekida'!G:G, 'Uzroci prekida'!E$10)+C57*SUMIFS('Reg. planiranih prekida'!S:S, 'Reg. planiranih prekida'!B:B, Mreze!C$8, 'Reg. planiranih prekida'!G:G, 'Uzroci prekida'!E$10))/C57,0)</f>
        <v>0</v>
      </c>
      <c r="AF57" s="122">
        <f>IF(B57&lt;&gt;"",(SUMIFS('Reg. planiranih prekida'!E:E, 'Reg. planiranih prekida'!B:B, Mreze!C60, 'Reg. planiranih prekida'!G:G, 'Uzroci prekida'!E$11)+C57*SUMIFS('Reg. planiranih prekida'!S:S, 'Reg. planiranih prekida'!B:B, Mreze!C$8, 'Reg. planiranih prekida'!G:G, 'Uzroci prekida'!E$11))/C57,0)</f>
        <v>0</v>
      </c>
      <c r="AG57" s="215">
        <f>IF('Pokazatelji kvaliteta isporuke'!G$15&gt;0,IF(V57&lt;&gt;"", V57/'Pokazatelji kvaliteta isporuke'!G$15,0),0)</f>
        <v>0</v>
      </c>
      <c r="AH57" s="122">
        <f t="shared" si="8"/>
        <v>0</v>
      </c>
      <c r="AI57" s="123">
        <f>IF(B57&lt;&gt;"",(SUMIFS('Reg. planiranih prekida'!U:U, 'Reg. planiranih prekida'!B:B, Mreze!C60, 'Reg. planiranih prekida'!G:G, 'Uzroci prekida'!E$8)+C57*SUMIFS('Reg. planiranih prekida'!T:T,'Reg. planiranih prekida'!B:B,Mreze!C$8,'Reg. planiranih prekida'!G:G,'Uzroci prekida'!E$8))/C57,0)</f>
        <v>0</v>
      </c>
      <c r="AJ57" s="123">
        <f>IF(B57&lt;&gt;"",(SUMIFS('Reg. planiranih prekida'!U:U, 'Reg. planiranih prekida'!B:B, Mreze!C60, 'Reg. planiranih prekida'!G:G, 'Uzroci prekida'!E$9)+C57*SUMIFS('Reg. planiranih prekida'!T:T,'Reg. planiranih prekida'!B:B,Mreze!C$8,'Reg. planiranih prekida'!G:G,'Uzroci prekida'!E$9))/C57,0)</f>
        <v>0</v>
      </c>
      <c r="AK57" s="123">
        <f>IF(B57&lt;&gt;"",(SUMIFS('Reg. planiranih prekida'!U:U, 'Reg. planiranih prekida'!B:B, Mreze!C60, 'Reg. planiranih prekida'!G:G, 'Uzroci prekida'!E$10)+C57*SUMIFS('Reg. planiranih prekida'!T:T,'Reg. planiranih prekida'!B:B,Mreze!C$8,'Reg. planiranih prekida'!G:G,'Uzroci prekida'!E$10))/C57,0)</f>
        <v>0</v>
      </c>
      <c r="AL57" s="123">
        <f>IF(B57&lt;&gt;"",(SUMIFS('Reg. planiranih prekida'!U:U, 'Reg. planiranih prekida'!B:B, Mreze!C60, 'Reg. planiranih prekida'!G:G, 'Uzroci prekida'!E$11)+C57*SUMIFS('Reg. planiranih prekida'!T:T,'Reg. planiranih prekida'!B:B,Mreze!C$8,'Reg. planiranih prekida'!G:G,'Uzroci prekida'!E$11))/C57,0)</f>
        <v>0</v>
      </c>
      <c r="AM57" s="215">
        <f>IF('Pokazatelji kvaliteta isporuke'!F$30,IF(AH57&lt;&gt;"", AH57/'Pokazatelji kvaliteta isporuke'!F$30,0),0)</f>
        <v>0</v>
      </c>
      <c r="AN57" s="123">
        <f t="shared" si="9"/>
        <v>0</v>
      </c>
      <c r="AO57" s="216">
        <f>IF('Pokazatelji kvaliteta isporuke'!G$30&gt;0,IF(AN57&lt;&gt;"", AN57/'Pokazatelji kvaliteta isporuke'!G$30,""),0)</f>
        <v>0</v>
      </c>
      <c r="AP57" s="203"/>
    </row>
    <row r="58" spans="1:42" ht="25.5" x14ac:dyDescent="0.25">
      <c r="A58" s="107">
        <f t="shared" si="10"/>
        <v>53</v>
      </c>
      <c r="B58" s="43" t="str">
        <f>IF(Mreze!B61&lt;&gt;"",Mreze!B61,"")</f>
        <v/>
      </c>
      <c r="C58" s="108">
        <f>Mreze!F61</f>
        <v>0</v>
      </c>
      <c r="D58" s="108">
        <f t="shared" si="11"/>
        <v>0</v>
      </c>
      <c r="E58" s="108">
        <f t="shared" si="2"/>
        <v>0</v>
      </c>
      <c r="F58" s="115">
        <f t="shared" si="3"/>
        <v>0</v>
      </c>
      <c r="G58" s="108">
        <f t="shared" si="4"/>
        <v>0</v>
      </c>
      <c r="H58" s="108">
        <f t="shared" si="5"/>
        <v>0</v>
      </c>
      <c r="I58" s="208">
        <f>IF(B58&lt;&gt;"",SUMIF('Reg. neplaniranih prekida'!B:B,Mreze!C61,'Reg. neplaniranih prekida'!S:S)+SUMIF('Reg. neplaniranih prekida'!B:B,Mreze!C$8,'Reg. neplaniranih prekida'!S:S),0)</f>
        <v>0</v>
      </c>
      <c r="J58" s="72">
        <f>IF(B58&lt;&gt;"",(SUMIFS('Reg. neplaniranih prekida'!E:E,'Reg. neplaniranih prekida'!B:B,Mreze!C61,'Reg. neplaniranih prekida'!G:G,'Uzroci prekida'!E$12)+C58*SUMIFS('Reg. neplaniranih prekida'!R:R, 'Reg. neplaniranih prekida'!B:B, Mreze!C$8, 'Reg. neplaniranih prekida'!G:G, 'Uzroci prekida'!E$12))/C58,0)</f>
        <v>0</v>
      </c>
      <c r="K58" s="72">
        <f>IF(B58&lt;&gt;"",(SUMIFS('Reg. neplaniranih prekida'!E:E, 'Reg. neplaniranih prekida'!B:B, Mreze!C61, 'Reg. neplaniranih prekida'!G:G, 'Uzroci prekida'!E$13)+C58*SUMIFS('Reg. neplaniranih prekida'!R:R, 'Reg. neplaniranih prekida'!B:B, Mreze!C$8, 'Reg. neplaniranih prekida'!G:G, 'Uzroci prekida'!E$13))/C58,0)</f>
        <v>0</v>
      </c>
      <c r="L58" s="72">
        <f>IF(B58&lt;&gt;"",(SUMIFS('Reg. neplaniranih prekida'!E:E, 'Reg. neplaniranih prekida'!B:B, Mreze!C61, 'Reg. neplaniranih prekida'!G:G, 'Uzroci prekida'!E$14)+C58*SUMIFS('Reg. neplaniranih prekida'!R:R, 'Reg. neplaniranih prekida'!B:B, Mreze!C$8, 'Reg. neplaniranih prekida'!G:G, 'Uzroci prekida'!E$14))/C58,0)</f>
        <v>0</v>
      </c>
      <c r="M58" s="72">
        <f>IF(B58&lt;&gt;"",(SUMIFS('Reg. neplaniranih prekida'!E:E, 'Reg. neplaniranih prekida'!B:B, Mreze!C61, 'Reg. neplaniranih prekida'!G:G, 'Uzroci prekida'!E$15)+C58*SUMIFS('Reg. neplaniranih prekida'!R:R, 'Reg. neplaniranih prekida'!B:B, Mreze!C$8, 'Reg. neplaniranih prekida'!G:G, 'Uzroci prekida'!E$15))/C58,0)</f>
        <v>0</v>
      </c>
      <c r="N58" s="72">
        <f>IF(B58&lt;&gt;"",(SUMIFS('Reg. neplaniranih prekida'!E:E, 'Reg. neplaniranih prekida'!B:B, Mreze!C61, 'Reg. neplaniranih prekida'!G:G, 'Uzroci prekida'!E$16)+C58*SUMIFS('Reg. neplaniranih prekida'!R:R, 'Reg. neplaniranih prekida'!B:B, Mreze!C$8, 'Reg. neplaniranih prekida'!G:G, 'Uzroci prekida'!E$16))/C58,0)</f>
        <v>0</v>
      </c>
      <c r="O58" s="122">
        <f t="shared" si="6"/>
        <v>0</v>
      </c>
      <c r="P58" s="123">
        <f>IF(B58&lt;&gt;"",(SUMIFS('Reg. neplaniranih prekida'!T:T,'Reg. neplaniranih prekida'!B:B,Mreze!C61,'Reg. neplaniranih prekida'!G:G,'Uzroci prekida'!E$12)+C58*SUMIFS('Reg. neplaniranih prekida'!S:S,'Reg. neplaniranih prekida'!B:B,Mreze!C$8,'Reg. neplaniranih prekida'!G:G,'Uzroci prekida'!E$12))/C58,0)</f>
        <v>0</v>
      </c>
      <c r="Q58" s="123">
        <f>IF(B58&lt;&gt;"",(SUMIFS('Reg. neplaniranih prekida'!T:T,'Reg. neplaniranih prekida'!B:B,Mreze!C61,'Reg. neplaniranih prekida'!G:G,'Uzroci prekida'!E$13)+C58*SUMIFS('Reg. neplaniranih prekida'!S:S,'Reg. neplaniranih prekida'!B:B,Mreze!C$8,'Reg. neplaniranih prekida'!G:G,'Uzroci prekida'!E$13))/C58,0)</f>
        <v>0</v>
      </c>
      <c r="R58" s="123">
        <f>IF(B58&lt;&gt;"",(SUMIFS('Reg. neplaniranih prekida'!T:T,'Reg. neplaniranih prekida'!B:B,Mreze!C61,'Reg. neplaniranih prekida'!G:G,'Uzroci prekida'!E$14)+C58*SUMIFS('Reg. neplaniranih prekida'!S:S,'Reg. neplaniranih prekida'!B:B,Mreze!C$8,'Reg. neplaniranih prekida'!G:G,'Uzroci prekida'!E$14))/C58,0)</f>
        <v>0</v>
      </c>
      <c r="S58" s="124">
        <f>IF(B58&lt;&gt;"",(SUMIFS('Reg. neplaniranih prekida'!T:T,'Reg. neplaniranih prekida'!B:B,Mreze!C61,'Reg. neplaniranih prekida'!G:G,'Uzroci prekida'!E$15)+C58*SUMIFS('Reg. neplaniranih prekida'!S:S,'Reg. neplaniranih prekida'!B:B,Mreze!C$8,'Reg. neplaniranih prekida'!G:G,'Uzroci prekida'!E$15))/C58,0)</f>
        <v>0</v>
      </c>
      <c r="T58" s="123">
        <f>IF(B58&lt;&gt;"",(SUMIFS('Reg. neplaniranih prekida'!T:T,'Reg. neplaniranih prekida'!B:B,Mreze!C61,'Reg. neplaniranih prekida'!G:G,'Uzroci prekida'!E$16)+C58*SUMIFS('Reg. neplaniranih prekida'!S:S,'Reg. neplaniranih prekida'!B:B,Mreze!C$8,'Reg. neplaniranih prekida'!G:G,'Uzroci prekida'!E$16))/C58,0)</f>
        <v>0</v>
      </c>
      <c r="U58" s="215">
        <f>IF('Pokazatelji kvaliteta isporuke'!F$15&gt;0,IF(O58&lt;&gt;"", O58/'Pokazatelji kvaliteta isporuke'!F$15,0),0)</f>
        <v>0</v>
      </c>
      <c r="V58" s="123">
        <f t="shared" si="7"/>
        <v>0</v>
      </c>
      <c r="W58" s="23">
        <f>IF(B58&lt;&gt;"",SUMIF('Reg.Visa sila'!B:B, Mreze!C61, 'Reg.Visa sila'!R:R)+SUMIF('Reg.Visa sila'!B:B, Mreze!C$8, 'Reg.Visa sila'!R:R),0)</f>
        <v>0</v>
      </c>
      <c r="X58" s="23">
        <f>IF(B58&lt;&gt;"",SUMIF('Reg.Visa sila'!B:B,Mreze!C61,'Reg.Visa sila'!S:S)+SUMIF('Reg.Visa sila'!B:B,Mreze!C$8,'Reg.Visa sila'!S:S),0)</f>
        <v>0</v>
      </c>
      <c r="Y58" s="122">
        <f>IF(B58&lt;&gt;"",(SUMIFS('Reg.Visa sila'!E:E, 'Reg.Visa sila'!B:B, Mreze!C61)+C58*SUMIFS('Reg.Visa sila'!R:R, 'Reg.Visa sila'!B:B, Mreze!C$8, 'Reg.Visa sila'!G:G, visa1))/C58,0)</f>
        <v>0</v>
      </c>
      <c r="Z58" s="122">
        <f>IF(B58&lt;&gt;"",(SUMIFS('Reg.Visa sila'!T:T, 'Reg.Visa sila'!B:B, Mreze!C61)+C58*SUMIFS('Reg.Visa sila'!S:S,'Reg.Visa sila'!B:B,Mreze!C$8,'Reg.Visa sila'!G:G,visa1))/C58,0)</f>
        <v>0</v>
      </c>
      <c r="AA58" s="125">
        <f>IF(B58&lt;&gt;"",SUMIF('Reg. planiranih prekida'!B:B, Mreze!C61, 'Reg. planiranih prekida'!C:C)+SUMIF('Reg. planiranih prekida'!B:B, Mreze!C$8, 'Reg. planiranih prekida'!C:C),0)</f>
        <v>0</v>
      </c>
      <c r="AB58" s="125">
        <f>IF(B58&lt;&gt;"",SUMIF('Reg. planiranih prekida'!B:B,Mreze!C61,'Reg. planiranih prekida'!T:T)+SUMIF('Reg. planiranih prekida'!B:B,Mreze!C$8,'Reg. planiranih prekida'!T:T),0)</f>
        <v>0</v>
      </c>
      <c r="AC58" s="122">
        <f>IF(B58&lt;&gt;"",(SUMIFS('Reg. planiranih prekida'!E:E, 'Reg. planiranih prekida'!B:B, Mreze!C61, 'Reg. planiranih prekida'!G:G, 'Uzroci prekida'!E$8)+C58*SUMIFS('Reg. planiranih prekida'!S:S, 'Reg. planiranih prekida'!B:B, Mreze!C$8, 'Reg. planiranih prekida'!G:G, 'Uzroci prekida'!E$8))/C58,0)</f>
        <v>0</v>
      </c>
      <c r="AD58" s="122">
        <f>IF(B58&lt;&gt;"",(SUMIFS('Reg. planiranih prekida'!E:E, 'Reg. planiranih prekida'!B:B, Mreze!C61, 'Reg. planiranih prekida'!G:G, 'Uzroci prekida'!E$9)+C58*SUMIFS('Reg. planiranih prekida'!S:S, 'Reg. planiranih prekida'!B:B, Mreze!C$8, 'Reg. planiranih prekida'!G:G, 'Uzroci prekida'!E$9))/C58,0)</f>
        <v>0</v>
      </c>
      <c r="AE58" s="122">
        <f>IF(B58&lt;&gt;"",(SUMIFS('Reg. planiranih prekida'!E:E, 'Reg. planiranih prekida'!B:B, Mreze!C61, 'Reg. planiranih prekida'!G:G, 'Uzroci prekida'!E$10)+C58*SUMIFS('Reg. planiranih prekida'!S:S, 'Reg. planiranih prekida'!B:B, Mreze!C$8, 'Reg. planiranih prekida'!G:G, 'Uzroci prekida'!E$10))/C58,0)</f>
        <v>0</v>
      </c>
      <c r="AF58" s="122">
        <f>IF(B58&lt;&gt;"",(SUMIFS('Reg. planiranih prekida'!E:E, 'Reg. planiranih prekida'!B:B, Mreze!C61, 'Reg. planiranih prekida'!G:G, 'Uzroci prekida'!E$11)+C58*SUMIFS('Reg. planiranih prekida'!S:S, 'Reg. planiranih prekida'!B:B, Mreze!C$8, 'Reg. planiranih prekida'!G:G, 'Uzroci prekida'!E$11))/C58,0)</f>
        <v>0</v>
      </c>
      <c r="AG58" s="215">
        <f>IF('Pokazatelji kvaliteta isporuke'!G$15&gt;0,IF(V58&lt;&gt;"", V58/'Pokazatelji kvaliteta isporuke'!G$15,0),0)</f>
        <v>0</v>
      </c>
      <c r="AH58" s="122">
        <f t="shared" si="8"/>
        <v>0</v>
      </c>
      <c r="AI58" s="123">
        <f>IF(B58&lt;&gt;"",(SUMIFS('Reg. planiranih prekida'!U:U, 'Reg. planiranih prekida'!B:B, Mreze!C61, 'Reg. planiranih prekida'!G:G, 'Uzroci prekida'!E$8)+C58*SUMIFS('Reg. planiranih prekida'!T:T,'Reg. planiranih prekida'!B:B,Mreze!C$8,'Reg. planiranih prekida'!G:G,'Uzroci prekida'!E$8))/C58,0)</f>
        <v>0</v>
      </c>
      <c r="AJ58" s="123">
        <f>IF(B58&lt;&gt;"",(SUMIFS('Reg. planiranih prekida'!U:U, 'Reg. planiranih prekida'!B:B, Mreze!C61, 'Reg. planiranih prekida'!G:G, 'Uzroci prekida'!E$9)+C58*SUMIFS('Reg. planiranih prekida'!T:T,'Reg. planiranih prekida'!B:B,Mreze!C$8,'Reg. planiranih prekida'!G:G,'Uzroci prekida'!E$9))/C58,0)</f>
        <v>0</v>
      </c>
      <c r="AK58" s="123">
        <f>IF(B58&lt;&gt;"",(SUMIFS('Reg. planiranih prekida'!U:U, 'Reg. planiranih prekida'!B:B, Mreze!C61, 'Reg. planiranih prekida'!G:G, 'Uzroci prekida'!E$10)+C58*SUMIFS('Reg. planiranih prekida'!T:T,'Reg. planiranih prekida'!B:B,Mreze!C$8,'Reg. planiranih prekida'!G:G,'Uzroci prekida'!E$10))/C58,0)</f>
        <v>0</v>
      </c>
      <c r="AL58" s="123">
        <f>IF(B58&lt;&gt;"",(SUMIFS('Reg. planiranih prekida'!U:U, 'Reg. planiranih prekida'!B:B, Mreze!C61, 'Reg. planiranih prekida'!G:G, 'Uzroci prekida'!E$11)+C58*SUMIFS('Reg. planiranih prekida'!T:T,'Reg. planiranih prekida'!B:B,Mreze!C$8,'Reg. planiranih prekida'!G:G,'Uzroci prekida'!E$11))/C58,0)</f>
        <v>0</v>
      </c>
      <c r="AM58" s="215">
        <f>IF('Pokazatelji kvaliteta isporuke'!F$30,IF(AH58&lt;&gt;"", AH58/'Pokazatelji kvaliteta isporuke'!F$30,0),0)</f>
        <v>0</v>
      </c>
      <c r="AN58" s="123">
        <f t="shared" si="9"/>
        <v>0</v>
      </c>
      <c r="AO58" s="216">
        <f>IF('Pokazatelji kvaliteta isporuke'!G$30&gt;0,IF(AN58&lt;&gt;"", AN58/'Pokazatelji kvaliteta isporuke'!G$30,""),0)</f>
        <v>0</v>
      </c>
      <c r="AP58" s="203"/>
    </row>
    <row r="59" spans="1:42" x14ac:dyDescent="0.25">
      <c r="A59" s="107">
        <f t="shared" si="10"/>
        <v>54</v>
      </c>
      <c r="B59" s="43" t="str">
        <f>IF(Mreze!B62&lt;&gt;"",Mreze!B62,"")</f>
        <v/>
      </c>
      <c r="C59" s="108">
        <f>Mreze!F62</f>
        <v>0</v>
      </c>
      <c r="D59" s="108">
        <f t="shared" si="11"/>
        <v>0</v>
      </c>
      <c r="E59" s="108">
        <f t="shared" si="2"/>
        <v>0</v>
      </c>
      <c r="F59" s="115">
        <f t="shared" si="3"/>
        <v>0</v>
      </c>
      <c r="G59" s="108">
        <f t="shared" si="4"/>
        <v>0</v>
      </c>
      <c r="H59" s="108">
        <f t="shared" si="5"/>
        <v>0</v>
      </c>
      <c r="I59" s="208">
        <f>IF(B59&lt;&gt;"",SUMIF('Reg. neplaniranih prekida'!B:B,Mreze!C62,'Reg. neplaniranih prekida'!S:S)+SUMIF('Reg. neplaniranih prekida'!B:B,Mreze!C$8,'Reg. neplaniranih prekida'!S:S),0)</f>
        <v>0</v>
      </c>
      <c r="J59" s="72">
        <f>IF(B59&lt;&gt;"",(SUMIFS('Reg. neplaniranih prekida'!E:E,'Reg. neplaniranih prekida'!B:B,Mreze!C62,'Reg. neplaniranih prekida'!G:G,'Uzroci prekida'!E$12)+C59*SUMIFS('Reg. neplaniranih prekida'!R:R, 'Reg. neplaniranih prekida'!B:B, Mreze!C$8, 'Reg. neplaniranih prekida'!G:G, 'Uzroci prekida'!E$12))/C59,0)</f>
        <v>0</v>
      </c>
      <c r="K59" s="72">
        <f>IF(B59&lt;&gt;"",(SUMIFS('Reg. neplaniranih prekida'!E:E, 'Reg. neplaniranih prekida'!B:B, Mreze!C62, 'Reg. neplaniranih prekida'!G:G, 'Uzroci prekida'!E$13)+C59*SUMIFS('Reg. neplaniranih prekida'!R:R, 'Reg. neplaniranih prekida'!B:B, Mreze!C$8, 'Reg. neplaniranih prekida'!G:G, 'Uzroci prekida'!E$13))/C59,0)</f>
        <v>0</v>
      </c>
      <c r="L59" s="72">
        <f>IF(B59&lt;&gt;"",(SUMIFS('Reg. neplaniranih prekida'!E:E, 'Reg. neplaniranih prekida'!B:B, Mreze!C62, 'Reg. neplaniranih prekida'!G:G, 'Uzroci prekida'!E$14)+C59*SUMIFS('Reg. neplaniranih prekida'!R:R, 'Reg. neplaniranih prekida'!B:B, Mreze!C$8, 'Reg. neplaniranih prekida'!G:G, 'Uzroci prekida'!E$14))/C59,0)</f>
        <v>0</v>
      </c>
      <c r="M59" s="72">
        <f>IF(B59&lt;&gt;"",(SUMIFS('Reg. neplaniranih prekida'!E:E, 'Reg. neplaniranih prekida'!B:B, Mreze!C62, 'Reg. neplaniranih prekida'!G:G, 'Uzroci prekida'!E$15)+C59*SUMIFS('Reg. neplaniranih prekida'!R:R, 'Reg. neplaniranih prekida'!B:B, Mreze!C$8, 'Reg. neplaniranih prekida'!G:G, 'Uzroci prekida'!E$15))/C59,0)</f>
        <v>0</v>
      </c>
      <c r="N59" s="72">
        <f>IF(B59&lt;&gt;"",(SUMIFS('Reg. neplaniranih prekida'!E:E, 'Reg. neplaniranih prekida'!B:B, Mreze!C62, 'Reg. neplaniranih prekida'!G:G, 'Uzroci prekida'!E$16)+C59*SUMIFS('Reg. neplaniranih prekida'!R:R, 'Reg. neplaniranih prekida'!B:B, Mreze!C$8, 'Reg. neplaniranih prekida'!G:G, 'Uzroci prekida'!E$16))/C59,0)</f>
        <v>0</v>
      </c>
      <c r="O59" s="122">
        <f t="shared" si="6"/>
        <v>0</v>
      </c>
      <c r="P59" s="123">
        <f>IF(B59&lt;&gt;"",(SUMIFS('Reg. neplaniranih prekida'!T:T,'Reg. neplaniranih prekida'!B:B,Mreze!C62,'Reg. neplaniranih prekida'!G:G,'Uzroci prekida'!E$12)+C59*SUMIFS('Reg. neplaniranih prekida'!S:S,'Reg. neplaniranih prekida'!B:B,Mreze!C$8,'Reg. neplaniranih prekida'!G:G,'Uzroci prekida'!E$12))/C59,0)</f>
        <v>0</v>
      </c>
      <c r="Q59" s="123">
        <f>IF(B59&lt;&gt;"",(SUMIFS('Reg. neplaniranih prekida'!T:T,'Reg. neplaniranih prekida'!B:B,Mreze!C62,'Reg. neplaniranih prekida'!G:G,'Uzroci prekida'!E$13)+C59*SUMIFS('Reg. neplaniranih prekida'!S:S,'Reg. neplaniranih prekida'!B:B,Mreze!C$8,'Reg. neplaniranih prekida'!G:G,'Uzroci prekida'!E$13))/C59,0)</f>
        <v>0</v>
      </c>
      <c r="R59" s="123">
        <f>IF(B59&lt;&gt;"",(SUMIFS('Reg. neplaniranih prekida'!T:T,'Reg. neplaniranih prekida'!B:B,Mreze!C62,'Reg. neplaniranih prekida'!G:G,'Uzroci prekida'!E$14)+C59*SUMIFS('Reg. neplaniranih prekida'!S:S,'Reg. neplaniranih prekida'!B:B,Mreze!C$8,'Reg. neplaniranih prekida'!G:G,'Uzroci prekida'!E$14))/C59,0)</f>
        <v>0</v>
      </c>
      <c r="S59" s="124">
        <f>IF(B59&lt;&gt;"",(SUMIFS('Reg. neplaniranih prekida'!T:T,'Reg. neplaniranih prekida'!B:B,Mreze!C62,'Reg. neplaniranih prekida'!G:G,'Uzroci prekida'!E$15)+C59*SUMIFS('Reg. neplaniranih prekida'!S:S,'Reg. neplaniranih prekida'!B:B,Mreze!C$8,'Reg. neplaniranih prekida'!G:G,'Uzroci prekida'!E$15))/C59,0)</f>
        <v>0</v>
      </c>
      <c r="T59" s="123">
        <f>IF(B59&lt;&gt;"",(SUMIFS('Reg. neplaniranih prekida'!T:T,'Reg. neplaniranih prekida'!B:B,Mreze!C62,'Reg. neplaniranih prekida'!G:G,'Uzroci prekida'!E$16)+C59*SUMIFS('Reg. neplaniranih prekida'!S:S,'Reg. neplaniranih prekida'!B:B,Mreze!C$8,'Reg. neplaniranih prekida'!G:G,'Uzroci prekida'!E$16))/C59,0)</f>
        <v>0</v>
      </c>
      <c r="U59" s="215">
        <f>IF('Pokazatelji kvaliteta isporuke'!F$15&gt;0,IF(O59&lt;&gt;"", O59/'Pokazatelji kvaliteta isporuke'!F$15,0),0)</f>
        <v>0</v>
      </c>
      <c r="V59" s="123">
        <f t="shared" si="7"/>
        <v>0</v>
      </c>
      <c r="W59" s="23">
        <f>IF(B59&lt;&gt;"",SUMIF('Reg.Visa sila'!B:B, Mreze!C62, 'Reg.Visa sila'!R:R)+SUMIF('Reg.Visa sila'!B:B, Mreze!C$8, 'Reg.Visa sila'!R:R),0)</f>
        <v>0</v>
      </c>
      <c r="X59" s="23">
        <f>IF(B59&lt;&gt;"",SUMIF('Reg.Visa sila'!B:B,Mreze!C62,'Reg.Visa sila'!S:S)+SUMIF('Reg.Visa sila'!B:B,Mreze!C$8,'Reg.Visa sila'!S:S),0)</f>
        <v>0</v>
      </c>
      <c r="Y59" s="122">
        <f>IF(B59&lt;&gt;"",(SUMIFS('Reg.Visa sila'!E:E, 'Reg.Visa sila'!B:B, Mreze!C62)+C59*SUMIFS('Reg.Visa sila'!R:R, 'Reg.Visa sila'!B:B, Mreze!C$8, 'Reg.Visa sila'!G:G, visa1))/C59,0)</f>
        <v>0</v>
      </c>
      <c r="Z59" s="122">
        <f>IF(B59&lt;&gt;"",(SUMIFS('Reg.Visa sila'!T:T, 'Reg.Visa sila'!B:B, Mreze!C62)+C59*SUMIFS('Reg.Visa sila'!S:S,'Reg.Visa sila'!B:B,Mreze!C$8,'Reg.Visa sila'!G:G,visa1))/C59,0)</f>
        <v>0</v>
      </c>
      <c r="AA59" s="125">
        <f>IF(B59&lt;&gt;"",SUMIF('Reg. planiranih prekida'!B:B, Mreze!C62, 'Reg. planiranih prekida'!C:C)+SUMIF('Reg. planiranih prekida'!B:B, Mreze!C$8, 'Reg. planiranih prekida'!C:C),0)</f>
        <v>0</v>
      </c>
      <c r="AB59" s="125">
        <f>IF(B59&lt;&gt;"",SUMIF('Reg. planiranih prekida'!B:B,Mreze!C62,'Reg. planiranih prekida'!T:T)+SUMIF('Reg. planiranih prekida'!B:B,Mreze!C$8,'Reg. planiranih prekida'!T:T),0)</f>
        <v>0</v>
      </c>
      <c r="AC59" s="122">
        <f>IF(B59&lt;&gt;"",(SUMIFS('Reg. planiranih prekida'!E:E, 'Reg. planiranih prekida'!B:B, Mreze!C62, 'Reg. planiranih prekida'!G:G, 'Uzroci prekida'!E$8)+C59*SUMIFS('Reg. planiranih prekida'!S:S, 'Reg. planiranih prekida'!B:B, Mreze!C$8, 'Reg. planiranih prekida'!G:G, 'Uzroci prekida'!E$8))/C59,0)</f>
        <v>0</v>
      </c>
      <c r="AD59" s="122">
        <f>IF(B59&lt;&gt;"",(SUMIFS('Reg. planiranih prekida'!E:E, 'Reg. planiranih prekida'!B:B, Mreze!C62, 'Reg. planiranih prekida'!G:G, 'Uzroci prekida'!E$9)+C59*SUMIFS('Reg. planiranih prekida'!S:S, 'Reg. planiranih prekida'!B:B, Mreze!C$8, 'Reg. planiranih prekida'!G:G, 'Uzroci prekida'!E$9))/C59,0)</f>
        <v>0</v>
      </c>
      <c r="AE59" s="122">
        <f>IF(B59&lt;&gt;"",(SUMIFS('Reg. planiranih prekida'!E:E, 'Reg. planiranih prekida'!B:B, Mreze!C62, 'Reg. planiranih prekida'!G:G, 'Uzroci prekida'!E$10)+C59*SUMIFS('Reg. planiranih prekida'!S:S, 'Reg. planiranih prekida'!B:B, Mreze!C$8, 'Reg. planiranih prekida'!G:G, 'Uzroci prekida'!E$10))/C59,0)</f>
        <v>0</v>
      </c>
      <c r="AF59" s="122">
        <f>IF(B59&lt;&gt;"",(SUMIFS('Reg. planiranih prekida'!E:E, 'Reg. planiranih prekida'!B:B, Mreze!C62, 'Reg. planiranih prekida'!G:G, 'Uzroci prekida'!E$11)+C59*SUMIFS('Reg. planiranih prekida'!S:S, 'Reg. planiranih prekida'!B:B, Mreze!C$8, 'Reg. planiranih prekida'!G:G, 'Uzroci prekida'!E$11))/C59,0)</f>
        <v>0</v>
      </c>
      <c r="AG59" s="215">
        <f>IF('Pokazatelji kvaliteta isporuke'!G$15&gt;0,IF(V59&lt;&gt;"", V59/'Pokazatelji kvaliteta isporuke'!G$15,0),0)</f>
        <v>0</v>
      </c>
      <c r="AH59" s="122">
        <f t="shared" si="8"/>
        <v>0</v>
      </c>
      <c r="AI59" s="123">
        <f>IF(B59&lt;&gt;"",(SUMIFS('Reg. planiranih prekida'!U:U, 'Reg. planiranih prekida'!B:B, Mreze!C62, 'Reg. planiranih prekida'!G:G, 'Uzroci prekida'!E$8)+C59*SUMIFS('Reg. planiranih prekida'!T:T,'Reg. planiranih prekida'!B:B,Mreze!C$8,'Reg. planiranih prekida'!G:G,'Uzroci prekida'!E$8))/C59,0)</f>
        <v>0</v>
      </c>
      <c r="AJ59" s="123">
        <f>IF(B59&lt;&gt;"",(SUMIFS('Reg. planiranih prekida'!U:U, 'Reg. planiranih prekida'!B:B, Mreze!C62, 'Reg. planiranih prekida'!G:G, 'Uzroci prekida'!E$9)+C59*SUMIFS('Reg. planiranih prekida'!T:T,'Reg. planiranih prekida'!B:B,Mreze!C$8,'Reg. planiranih prekida'!G:G,'Uzroci prekida'!E$9))/C59,0)</f>
        <v>0</v>
      </c>
      <c r="AK59" s="123">
        <f>IF(B59&lt;&gt;"",(SUMIFS('Reg. planiranih prekida'!U:U, 'Reg. planiranih prekida'!B:B, Mreze!C62, 'Reg. planiranih prekida'!G:G, 'Uzroci prekida'!E$10)+C59*SUMIFS('Reg. planiranih prekida'!T:T,'Reg. planiranih prekida'!B:B,Mreze!C$8,'Reg. planiranih prekida'!G:G,'Uzroci prekida'!E$10))/C59,0)</f>
        <v>0</v>
      </c>
      <c r="AL59" s="123">
        <f>IF(B59&lt;&gt;"",(SUMIFS('Reg. planiranih prekida'!U:U, 'Reg. planiranih prekida'!B:B, Mreze!C62, 'Reg. planiranih prekida'!G:G, 'Uzroci prekida'!E$11)+C59*SUMIFS('Reg. planiranih prekida'!T:T,'Reg. planiranih prekida'!B:B,Mreze!C$8,'Reg. planiranih prekida'!G:G,'Uzroci prekida'!E$11))/C59,0)</f>
        <v>0</v>
      </c>
      <c r="AM59" s="215">
        <f>IF('Pokazatelji kvaliteta isporuke'!F$30,IF(AH59&lt;&gt;"", AH59/'Pokazatelji kvaliteta isporuke'!F$30,0),0)</f>
        <v>0</v>
      </c>
      <c r="AN59" s="123">
        <f t="shared" si="9"/>
        <v>0</v>
      </c>
      <c r="AO59" s="216">
        <f>IF('Pokazatelji kvaliteta isporuke'!G$30&gt;0,IF(AN59&lt;&gt;"", AN59/'Pokazatelji kvaliteta isporuke'!G$30,""),0)</f>
        <v>0</v>
      </c>
      <c r="AP59" s="203"/>
    </row>
    <row r="60" spans="1:42" ht="25.5" x14ac:dyDescent="0.25">
      <c r="A60" s="107">
        <f t="shared" si="10"/>
        <v>55</v>
      </c>
      <c r="B60" s="43" t="str">
        <f>IF(Mreze!B63&lt;&gt;"",Mreze!B63,"")</f>
        <v/>
      </c>
      <c r="C60" s="108">
        <f>Mreze!F63</f>
        <v>0</v>
      </c>
      <c r="D60" s="108">
        <f t="shared" si="11"/>
        <v>0</v>
      </c>
      <c r="E60" s="108">
        <f t="shared" si="2"/>
        <v>0</v>
      </c>
      <c r="F60" s="115">
        <f t="shared" si="3"/>
        <v>0</v>
      </c>
      <c r="G60" s="108">
        <f t="shared" si="4"/>
        <v>0</v>
      </c>
      <c r="H60" s="108">
        <f t="shared" si="5"/>
        <v>0</v>
      </c>
      <c r="I60" s="208">
        <f>IF(B60&lt;&gt;"",SUMIF('Reg. neplaniranih prekida'!B:B,Mreze!C63,'Reg. neplaniranih prekida'!S:S)+SUMIF('Reg. neplaniranih prekida'!B:B,Mreze!C$8,'Reg. neplaniranih prekida'!S:S),0)</f>
        <v>0</v>
      </c>
      <c r="J60" s="72">
        <f>IF(B60&lt;&gt;"",(SUMIFS('Reg. neplaniranih prekida'!E:E,'Reg. neplaniranih prekida'!B:B,Mreze!C63,'Reg. neplaniranih prekida'!G:G,'Uzroci prekida'!E$12)+C60*SUMIFS('Reg. neplaniranih prekida'!R:R, 'Reg. neplaniranih prekida'!B:B, Mreze!C$8, 'Reg. neplaniranih prekida'!G:G, 'Uzroci prekida'!E$12))/C60,0)</f>
        <v>0</v>
      </c>
      <c r="K60" s="72">
        <f>IF(B60&lt;&gt;"",(SUMIFS('Reg. neplaniranih prekida'!E:E, 'Reg. neplaniranih prekida'!B:B, Mreze!C63, 'Reg. neplaniranih prekida'!G:G, 'Uzroci prekida'!E$13)+C60*SUMIFS('Reg. neplaniranih prekida'!R:R, 'Reg. neplaniranih prekida'!B:B, Mreze!C$8, 'Reg. neplaniranih prekida'!G:G, 'Uzroci prekida'!E$13))/C60,0)</f>
        <v>0</v>
      </c>
      <c r="L60" s="72">
        <f>IF(B60&lt;&gt;"",(SUMIFS('Reg. neplaniranih prekida'!E:E, 'Reg. neplaniranih prekida'!B:B, Mreze!C63, 'Reg. neplaniranih prekida'!G:G, 'Uzroci prekida'!E$14)+C60*SUMIFS('Reg. neplaniranih prekida'!R:R, 'Reg. neplaniranih prekida'!B:B, Mreze!C$8, 'Reg. neplaniranih prekida'!G:G, 'Uzroci prekida'!E$14))/C60,0)</f>
        <v>0</v>
      </c>
      <c r="M60" s="72">
        <f>IF(B60&lt;&gt;"",(SUMIFS('Reg. neplaniranih prekida'!E:E, 'Reg. neplaniranih prekida'!B:B, Mreze!C63, 'Reg. neplaniranih prekida'!G:G, 'Uzroci prekida'!E$15)+C60*SUMIFS('Reg. neplaniranih prekida'!R:R, 'Reg. neplaniranih prekida'!B:B, Mreze!C$8, 'Reg. neplaniranih prekida'!G:G, 'Uzroci prekida'!E$15))/C60,0)</f>
        <v>0</v>
      </c>
      <c r="N60" s="72">
        <f>IF(B60&lt;&gt;"",(SUMIFS('Reg. neplaniranih prekida'!E:E, 'Reg. neplaniranih prekida'!B:B, Mreze!C63, 'Reg. neplaniranih prekida'!G:G, 'Uzroci prekida'!E$16)+C60*SUMIFS('Reg. neplaniranih prekida'!R:R, 'Reg. neplaniranih prekida'!B:B, Mreze!C$8, 'Reg. neplaniranih prekida'!G:G, 'Uzroci prekida'!E$16))/C60,0)</f>
        <v>0</v>
      </c>
      <c r="O60" s="122">
        <f t="shared" si="6"/>
        <v>0</v>
      </c>
      <c r="P60" s="123">
        <f>IF(B60&lt;&gt;"",(SUMIFS('Reg. neplaniranih prekida'!T:T,'Reg. neplaniranih prekida'!B:B,Mreze!C63,'Reg. neplaniranih prekida'!G:G,'Uzroci prekida'!E$12)+C60*SUMIFS('Reg. neplaniranih prekida'!S:S,'Reg. neplaniranih prekida'!B:B,Mreze!C$8,'Reg. neplaniranih prekida'!G:G,'Uzroci prekida'!E$12))/C60,0)</f>
        <v>0</v>
      </c>
      <c r="Q60" s="123">
        <f>IF(B60&lt;&gt;"",(SUMIFS('Reg. neplaniranih prekida'!T:T,'Reg. neplaniranih prekida'!B:B,Mreze!C63,'Reg. neplaniranih prekida'!G:G,'Uzroci prekida'!E$13)+C60*SUMIFS('Reg. neplaniranih prekida'!S:S,'Reg. neplaniranih prekida'!B:B,Mreze!C$8,'Reg. neplaniranih prekida'!G:G,'Uzroci prekida'!E$13))/C60,0)</f>
        <v>0</v>
      </c>
      <c r="R60" s="123">
        <f>IF(B60&lt;&gt;"",(SUMIFS('Reg. neplaniranih prekida'!T:T,'Reg. neplaniranih prekida'!B:B,Mreze!C63,'Reg. neplaniranih prekida'!G:G,'Uzroci prekida'!E$14)+C60*SUMIFS('Reg. neplaniranih prekida'!S:S,'Reg. neplaniranih prekida'!B:B,Mreze!C$8,'Reg. neplaniranih prekida'!G:G,'Uzroci prekida'!E$14))/C60,0)</f>
        <v>0</v>
      </c>
      <c r="S60" s="124">
        <f>IF(B60&lt;&gt;"",(SUMIFS('Reg. neplaniranih prekida'!T:T,'Reg. neplaniranih prekida'!B:B,Mreze!C63,'Reg. neplaniranih prekida'!G:G,'Uzroci prekida'!E$15)+C60*SUMIFS('Reg. neplaniranih prekida'!S:S,'Reg. neplaniranih prekida'!B:B,Mreze!C$8,'Reg. neplaniranih prekida'!G:G,'Uzroci prekida'!E$15))/C60,0)</f>
        <v>0</v>
      </c>
      <c r="T60" s="123">
        <f>IF(B60&lt;&gt;"",(SUMIFS('Reg. neplaniranih prekida'!T:T,'Reg. neplaniranih prekida'!B:B,Mreze!C63,'Reg. neplaniranih prekida'!G:G,'Uzroci prekida'!E$16)+C60*SUMIFS('Reg. neplaniranih prekida'!S:S,'Reg. neplaniranih prekida'!B:B,Mreze!C$8,'Reg. neplaniranih prekida'!G:G,'Uzroci prekida'!E$16))/C60,0)</f>
        <v>0</v>
      </c>
      <c r="U60" s="215">
        <f>IF('Pokazatelji kvaliteta isporuke'!F$15&gt;0,IF(O60&lt;&gt;"", O60/'Pokazatelji kvaliteta isporuke'!F$15,0),0)</f>
        <v>0</v>
      </c>
      <c r="V60" s="123">
        <f t="shared" si="7"/>
        <v>0</v>
      </c>
      <c r="W60" s="23">
        <f>IF(B60&lt;&gt;"",SUMIF('Reg.Visa sila'!B:B, Mreze!C63, 'Reg.Visa sila'!R:R)+SUMIF('Reg.Visa sila'!B:B, Mreze!C$8, 'Reg.Visa sila'!R:R),0)</f>
        <v>0</v>
      </c>
      <c r="X60" s="23">
        <f>IF(B60&lt;&gt;"",SUMIF('Reg.Visa sila'!B:B,Mreze!C63,'Reg.Visa sila'!S:S)+SUMIF('Reg.Visa sila'!B:B,Mreze!C$8,'Reg.Visa sila'!S:S),0)</f>
        <v>0</v>
      </c>
      <c r="Y60" s="122">
        <f>IF(B60&lt;&gt;"",(SUMIFS('Reg.Visa sila'!E:E, 'Reg.Visa sila'!B:B, Mreze!C63)+C60*SUMIFS('Reg.Visa sila'!R:R, 'Reg.Visa sila'!B:B, Mreze!C$8, 'Reg.Visa sila'!G:G, visa1))/C60,0)</f>
        <v>0</v>
      </c>
      <c r="Z60" s="122">
        <f>IF(B60&lt;&gt;"",(SUMIFS('Reg.Visa sila'!T:T, 'Reg.Visa sila'!B:B, Mreze!C63)+C60*SUMIFS('Reg.Visa sila'!S:S,'Reg.Visa sila'!B:B,Mreze!C$8,'Reg.Visa sila'!G:G,visa1))/C60,0)</f>
        <v>0</v>
      </c>
      <c r="AA60" s="125">
        <f>IF(B60&lt;&gt;"",SUMIF('Reg. planiranih prekida'!B:B, Mreze!C63, 'Reg. planiranih prekida'!C:C)+SUMIF('Reg. planiranih prekida'!B:B, Mreze!C$8, 'Reg. planiranih prekida'!C:C),0)</f>
        <v>0</v>
      </c>
      <c r="AB60" s="125">
        <f>IF(B60&lt;&gt;"",SUMIF('Reg. planiranih prekida'!B:B,Mreze!C63,'Reg. planiranih prekida'!T:T)+SUMIF('Reg. planiranih prekida'!B:B,Mreze!C$8,'Reg. planiranih prekida'!T:T),0)</f>
        <v>0</v>
      </c>
      <c r="AC60" s="122">
        <f>IF(B60&lt;&gt;"",(SUMIFS('Reg. planiranih prekida'!E:E, 'Reg. planiranih prekida'!B:B, Mreze!C63, 'Reg. planiranih prekida'!G:G, 'Uzroci prekida'!E$8)+C60*SUMIFS('Reg. planiranih prekida'!S:S, 'Reg. planiranih prekida'!B:B, Mreze!C$8, 'Reg. planiranih prekida'!G:G, 'Uzroci prekida'!E$8))/C60,0)</f>
        <v>0</v>
      </c>
      <c r="AD60" s="122">
        <f>IF(B60&lt;&gt;"",(SUMIFS('Reg. planiranih prekida'!E:E, 'Reg. planiranih prekida'!B:B, Mreze!C63, 'Reg. planiranih prekida'!G:G, 'Uzroci prekida'!E$9)+C60*SUMIFS('Reg. planiranih prekida'!S:S, 'Reg. planiranih prekida'!B:B, Mreze!C$8, 'Reg. planiranih prekida'!G:G, 'Uzroci prekida'!E$9))/C60,0)</f>
        <v>0</v>
      </c>
      <c r="AE60" s="122">
        <f>IF(B60&lt;&gt;"",(SUMIFS('Reg. planiranih prekida'!E:E, 'Reg. planiranih prekida'!B:B, Mreze!C63, 'Reg. planiranih prekida'!G:G, 'Uzroci prekida'!E$10)+C60*SUMIFS('Reg. planiranih prekida'!S:S, 'Reg. planiranih prekida'!B:B, Mreze!C$8, 'Reg. planiranih prekida'!G:G, 'Uzroci prekida'!E$10))/C60,0)</f>
        <v>0</v>
      </c>
      <c r="AF60" s="122">
        <f>IF(B60&lt;&gt;"",(SUMIFS('Reg. planiranih prekida'!E:E, 'Reg. planiranih prekida'!B:B, Mreze!C63, 'Reg. planiranih prekida'!G:G, 'Uzroci prekida'!E$11)+C60*SUMIFS('Reg. planiranih prekida'!S:S, 'Reg. planiranih prekida'!B:B, Mreze!C$8, 'Reg. planiranih prekida'!G:G, 'Uzroci prekida'!E$11))/C60,0)</f>
        <v>0</v>
      </c>
      <c r="AG60" s="215">
        <f>IF('Pokazatelji kvaliteta isporuke'!G$15&gt;0,IF(V60&lt;&gt;"", V60/'Pokazatelji kvaliteta isporuke'!G$15,0),0)</f>
        <v>0</v>
      </c>
      <c r="AH60" s="122">
        <f t="shared" si="8"/>
        <v>0</v>
      </c>
      <c r="AI60" s="123">
        <f>IF(B60&lt;&gt;"",(SUMIFS('Reg. planiranih prekida'!U:U, 'Reg. planiranih prekida'!B:B, Mreze!C63, 'Reg. planiranih prekida'!G:G, 'Uzroci prekida'!E$8)+C60*SUMIFS('Reg. planiranih prekida'!T:T,'Reg. planiranih prekida'!B:B,Mreze!C$8,'Reg. planiranih prekida'!G:G,'Uzroci prekida'!E$8))/C60,0)</f>
        <v>0</v>
      </c>
      <c r="AJ60" s="123">
        <f>IF(B60&lt;&gt;"",(SUMIFS('Reg. planiranih prekida'!U:U, 'Reg. planiranih prekida'!B:B, Mreze!C63, 'Reg. planiranih prekida'!G:G, 'Uzroci prekida'!E$9)+C60*SUMIFS('Reg. planiranih prekida'!T:T,'Reg. planiranih prekida'!B:B,Mreze!C$8,'Reg. planiranih prekida'!G:G,'Uzroci prekida'!E$9))/C60,0)</f>
        <v>0</v>
      </c>
      <c r="AK60" s="123">
        <f>IF(B60&lt;&gt;"",(SUMIFS('Reg. planiranih prekida'!U:U, 'Reg. planiranih prekida'!B:B, Mreze!C63, 'Reg. planiranih prekida'!G:G, 'Uzroci prekida'!E$10)+C60*SUMIFS('Reg. planiranih prekida'!T:T,'Reg. planiranih prekida'!B:B,Mreze!C$8,'Reg. planiranih prekida'!G:G,'Uzroci prekida'!E$10))/C60,0)</f>
        <v>0</v>
      </c>
      <c r="AL60" s="123">
        <f>IF(B60&lt;&gt;"",(SUMIFS('Reg. planiranih prekida'!U:U, 'Reg. planiranih prekida'!B:B, Mreze!C63, 'Reg. planiranih prekida'!G:G, 'Uzroci prekida'!E$11)+C60*SUMIFS('Reg. planiranih prekida'!T:T,'Reg. planiranih prekida'!B:B,Mreze!C$8,'Reg. planiranih prekida'!G:G,'Uzroci prekida'!E$11))/C60,0)</f>
        <v>0</v>
      </c>
      <c r="AM60" s="215">
        <f>IF('Pokazatelji kvaliteta isporuke'!F$30,IF(AH60&lt;&gt;"", AH60/'Pokazatelji kvaliteta isporuke'!F$30,0),0)</f>
        <v>0</v>
      </c>
      <c r="AN60" s="123">
        <f t="shared" si="9"/>
        <v>0</v>
      </c>
      <c r="AO60" s="216">
        <f>IF('Pokazatelji kvaliteta isporuke'!G$30&gt;0,IF(AN60&lt;&gt;"", AN60/'Pokazatelji kvaliteta isporuke'!G$30,""),0)</f>
        <v>0</v>
      </c>
      <c r="AP60" s="203"/>
    </row>
    <row r="61" spans="1:42" x14ac:dyDescent="0.25">
      <c r="A61" s="107">
        <f t="shared" si="10"/>
        <v>56</v>
      </c>
      <c r="B61" s="43" t="str">
        <f>IF(Mreze!B64&lt;&gt;"",Mreze!B64,"")</f>
        <v/>
      </c>
      <c r="C61" s="108">
        <f>Mreze!F64</f>
        <v>0</v>
      </c>
      <c r="D61" s="108">
        <f t="shared" si="11"/>
        <v>0</v>
      </c>
      <c r="E61" s="108">
        <f t="shared" si="2"/>
        <v>0</v>
      </c>
      <c r="F61" s="115">
        <f t="shared" si="3"/>
        <v>0</v>
      </c>
      <c r="G61" s="108">
        <f t="shared" si="4"/>
        <v>0</v>
      </c>
      <c r="H61" s="108">
        <f t="shared" si="5"/>
        <v>0</v>
      </c>
      <c r="I61" s="208">
        <f>IF(B61&lt;&gt;"",SUMIF('Reg. neplaniranih prekida'!B:B,Mreze!C64,'Reg. neplaniranih prekida'!S:S)+SUMIF('Reg. neplaniranih prekida'!B:B,Mreze!C$8,'Reg. neplaniranih prekida'!S:S),0)</f>
        <v>0</v>
      </c>
      <c r="J61" s="72">
        <f>IF(B61&lt;&gt;"",(SUMIFS('Reg. neplaniranih prekida'!E:E,'Reg. neplaniranih prekida'!B:B,Mreze!C64,'Reg. neplaniranih prekida'!G:G,'Uzroci prekida'!E$12)+C61*SUMIFS('Reg. neplaniranih prekida'!R:R, 'Reg. neplaniranih prekida'!B:B, Mreze!C$8, 'Reg. neplaniranih prekida'!G:G, 'Uzroci prekida'!E$12))/C61,0)</f>
        <v>0</v>
      </c>
      <c r="K61" s="72">
        <f>IF(B61&lt;&gt;"",(SUMIFS('Reg. neplaniranih prekida'!E:E, 'Reg. neplaniranih prekida'!B:B, Mreze!C64, 'Reg. neplaniranih prekida'!G:G, 'Uzroci prekida'!E$13)+C61*SUMIFS('Reg. neplaniranih prekida'!R:R, 'Reg. neplaniranih prekida'!B:B, Mreze!C$8, 'Reg. neplaniranih prekida'!G:G, 'Uzroci prekida'!E$13))/C61,0)</f>
        <v>0</v>
      </c>
      <c r="L61" s="72">
        <f>IF(B61&lt;&gt;"",(SUMIFS('Reg. neplaniranih prekida'!E:E, 'Reg. neplaniranih prekida'!B:B, Mreze!C64, 'Reg. neplaniranih prekida'!G:G, 'Uzroci prekida'!E$14)+C61*SUMIFS('Reg. neplaniranih prekida'!R:R, 'Reg. neplaniranih prekida'!B:B, Mreze!C$8, 'Reg. neplaniranih prekida'!G:G, 'Uzroci prekida'!E$14))/C61,0)</f>
        <v>0</v>
      </c>
      <c r="M61" s="72">
        <f>IF(B61&lt;&gt;"",(SUMIFS('Reg. neplaniranih prekida'!E:E, 'Reg. neplaniranih prekida'!B:B, Mreze!C64, 'Reg. neplaniranih prekida'!G:G, 'Uzroci prekida'!E$15)+C61*SUMIFS('Reg. neplaniranih prekida'!R:R, 'Reg. neplaniranih prekida'!B:B, Mreze!C$8, 'Reg. neplaniranih prekida'!G:G, 'Uzroci prekida'!E$15))/C61,0)</f>
        <v>0</v>
      </c>
      <c r="N61" s="72">
        <f>IF(B61&lt;&gt;"",(SUMIFS('Reg. neplaniranih prekida'!E:E, 'Reg. neplaniranih prekida'!B:B, Mreze!C64, 'Reg. neplaniranih prekida'!G:G, 'Uzroci prekida'!E$16)+C61*SUMIFS('Reg. neplaniranih prekida'!R:R, 'Reg. neplaniranih prekida'!B:B, Mreze!C$8, 'Reg. neplaniranih prekida'!G:G, 'Uzroci prekida'!E$16))/C61,0)</f>
        <v>0</v>
      </c>
      <c r="O61" s="122">
        <f t="shared" si="6"/>
        <v>0</v>
      </c>
      <c r="P61" s="123">
        <f>IF(B61&lt;&gt;"",(SUMIFS('Reg. neplaniranih prekida'!T:T,'Reg. neplaniranih prekida'!B:B,Mreze!C64,'Reg. neplaniranih prekida'!G:G,'Uzroci prekida'!E$12)+C61*SUMIFS('Reg. neplaniranih prekida'!S:S,'Reg. neplaniranih prekida'!B:B,Mreze!C$8,'Reg. neplaniranih prekida'!G:G,'Uzroci prekida'!E$12))/C61,0)</f>
        <v>0</v>
      </c>
      <c r="Q61" s="123">
        <f>IF(B61&lt;&gt;"",(SUMIFS('Reg. neplaniranih prekida'!T:T,'Reg. neplaniranih prekida'!B:B,Mreze!C64,'Reg. neplaniranih prekida'!G:G,'Uzroci prekida'!E$13)+C61*SUMIFS('Reg. neplaniranih prekida'!S:S,'Reg. neplaniranih prekida'!B:B,Mreze!C$8,'Reg. neplaniranih prekida'!G:G,'Uzroci prekida'!E$13))/C61,0)</f>
        <v>0</v>
      </c>
      <c r="R61" s="123">
        <f>IF(B61&lt;&gt;"",(SUMIFS('Reg. neplaniranih prekida'!T:T,'Reg. neplaniranih prekida'!B:B,Mreze!C64,'Reg. neplaniranih prekida'!G:G,'Uzroci prekida'!E$14)+C61*SUMIFS('Reg. neplaniranih prekida'!S:S,'Reg. neplaniranih prekida'!B:B,Mreze!C$8,'Reg. neplaniranih prekida'!G:G,'Uzroci prekida'!E$14))/C61,0)</f>
        <v>0</v>
      </c>
      <c r="S61" s="124">
        <f>IF(B61&lt;&gt;"",(SUMIFS('Reg. neplaniranih prekida'!T:T,'Reg. neplaniranih prekida'!B:B,Mreze!C64,'Reg. neplaniranih prekida'!G:G,'Uzroci prekida'!E$15)+C61*SUMIFS('Reg. neplaniranih prekida'!S:S,'Reg. neplaniranih prekida'!B:B,Mreze!C$8,'Reg. neplaniranih prekida'!G:G,'Uzroci prekida'!E$15))/C61,0)</f>
        <v>0</v>
      </c>
      <c r="T61" s="123">
        <f>IF(B61&lt;&gt;"",(SUMIFS('Reg. neplaniranih prekida'!T:T,'Reg. neplaniranih prekida'!B:B,Mreze!C64,'Reg. neplaniranih prekida'!G:G,'Uzroci prekida'!E$16)+C61*SUMIFS('Reg. neplaniranih prekida'!S:S,'Reg. neplaniranih prekida'!B:B,Mreze!C$8,'Reg. neplaniranih prekida'!G:G,'Uzroci prekida'!E$16))/C61,0)</f>
        <v>0</v>
      </c>
      <c r="U61" s="215">
        <f>IF('Pokazatelji kvaliteta isporuke'!F$15&gt;0,IF(O61&lt;&gt;"", O61/'Pokazatelji kvaliteta isporuke'!F$15,0),0)</f>
        <v>0</v>
      </c>
      <c r="V61" s="123">
        <f t="shared" si="7"/>
        <v>0</v>
      </c>
      <c r="W61" s="23">
        <f>IF(B61&lt;&gt;"",SUMIF('Reg.Visa sila'!B:B, Mreze!C64, 'Reg.Visa sila'!R:R)+SUMIF('Reg.Visa sila'!B:B, Mreze!C$8, 'Reg.Visa sila'!R:R),0)</f>
        <v>0</v>
      </c>
      <c r="X61" s="23">
        <f>IF(B61&lt;&gt;"",SUMIF('Reg.Visa sila'!B:B,Mreze!C64,'Reg.Visa sila'!S:S)+SUMIF('Reg.Visa sila'!B:B,Mreze!C$8,'Reg.Visa sila'!S:S),0)</f>
        <v>0</v>
      </c>
      <c r="Y61" s="122">
        <f>IF(B61&lt;&gt;"",(SUMIFS('Reg.Visa sila'!E:E, 'Reg.Visa sila'!B:B, Mreze!C64)+C61*SUMIFS('Reg.Visa sila'!R:R, 'Reg.Visa sila'!B:B, Mreze!C$8, 'Reg.Visa sila'!G:G, visa1))/C61,0)</f>
        <v>0</v>
      </c>
      <c r="Z61" s="122">
        <f>IF(B61&lt;&gt;"",(SUMIFS('Reg.Visa sila'!T:T, 'Reg.Visa sila'!B:B, Mreze!C64)+C61*SUMIFS('Reg.Visa sila'!S:S,'Reg.Visa sila'!B:B,Mreze!C$8,'Reg.Visa sila'!G:G,visa1))/C61,0)</f>
        <v>0</v>
      </c>
      <c r="AA61" s="125">
        <f>IF(B61&lt;&gt;"",SUMIF('Reg. planiranih prekida'!B:B, Mreze!C64, 'Reg. planiranih prekida'!C:C)+SUMIF('Reg. planiranih prekida'!B:B, Mreze!C$8, 'Reg. planiranih prekida'!C:C),0)</f>
        <v>0</v>
      </c>
      <c r="AB61" s="125">
        <f>IF(B61&lt;&gt;"",SUMIF('Reg. planiranih prekida'!B:B,Mreze!C64,'Reg. planiranih prekida'!T:T)+SUMIF('Reg. planiranih prekida'!B:B,Mreze!C$8,'Reg. planiranih prekida'!T:T),0)</f>
        <v>0</v>
      </c>
      <c r="AC61" s="122">
        <f>IF(B61&lt;&gt;"",(SUMIFS('Reg. planiranih prekida'!E:E, 'Reg. planiranih prekida'!B:B, Mreze!C64, 'Reg. planiranih prekida'!G:G, 'Uzroci prekida'!E$8)+C61*SUMIFS('Reg. planiranih prekida'!S:S, 'Reg. planiranih prekida'!B:B, Mreze!C$8, 'Reg. planiranih prekida'!G:G, 'Uzroci prekida'!E$8))/C61,0)</f>
        <v>0</v>
      </c>
      <c r="AD61" s="122">
        <f>IF(B61&lt;&gt;"",(SUMIFS('Reg. planiranih prekida'!E:E, 'Reg. planiranih prekida'!B:B, Mreze!C64, 'Reg. planiranih prekida'!G:G, 'Uzroci prekida'!E$9)+C61*SUMIFS('Reg. planiranih prekida'!S:S, 'Reg. planiranih prekida'!B:B, Mreze!C$8, 'Reg. planiranih prekida'!G:G, 'Uzroci prekida'!E$9))/C61,0)</f>
        <v>0</v>
      </c>
      <c r="AE61" s="122">
        <f>IF(B61&lt;&gt;"",(SUMIFS('Reg. planiranih prekida'!E:E, 'Reg. planiranih prekida'!B:B, Mreze!C64, 'Reg. planiranih prekida'!G:G, 'Uzroci prekida'!E$10)+C61*SUMIFS('Reg. planiranih prekida'!S:S, 'Reg. planiranih prekida'!B:B, Mreze!C$8, 'Reg. planiranih prekida'!G:G, 'Uzroci prekida'!E$10))/C61,0)</f>
        <v>0</v>
      </c>
      <c r="AF61" s="122">
        <f>IF(B61&lt;&gt;"",(SUMIFS('Reg. planiranih prekida'!E:E, 'Reg. planiranih prekida'!B:B, Mreze!C64, 'Reg. planiranih prekida'!G:G, 'Uzroci prekida'!E$11)+C61*SUMIFS('Reg. planiranih prekida'!S:S, 'Reg. planiranih prekida'!B:B, Mreze!C$8, 'Reg. planiranih prekida'!G:G, 'Uzroci prekida'!E$11))/C61,0)</f>
        <v>0</v>
      </c>
      <c r="AG61" s="215">
        <f>IF('Pokazatelji kvaliteta isporuke'!G$15&gt;0,IF(V61&lt;&gt;"", V61/'Pokazatelji kvaliteta isporuke'!G$15,0),0)</f>
        <v>0</v>
      </c>
      <c r="AH61" s="122">
        <f t="shared" si="8"/>
        <v>0</v>
      </c>
      <c r="AI61" s="123">
        <f>IF(B61&lt;&gt;"",(SUMIFS('Reg. planiranih prekida'!U:U, 'Reg. planiranih prekida'!B:B, Mreze!C64, 'Reg. planiranih prekida'!G:G, 'Uzroci prekida'!E$8)+C61*SUMIFS('Reg. planiranih prekida'!T:T,'Reg. planiranih prekida'!B:B,Mreze!C$8,'Reg. planiranih prekida'!G:G,'Uzroci prekida'!E$8))/C61,0)</f>
        <v>0</v>
      </c>
      <c r="AJ61" s="123">
        <f>IF(B61&lt;&gt;"",(SUMIFS('Reg. planiranih prekida'!U:U, 'Reg. planiranih prekida'!B:B, Mreze!C64, 'Reg. planiranih prekida'!G:G, 'Uzroci prekida'!E$9)+C61*SUMIFS('Reg. planiranih prekida'!T:T,'Reg. planiranih prekida'!B:B,Mreze!C$8,'Reg. planiranih prekida'!G:G,'Uzroci prekida'!E$9))/C61,0)</f>
        <v>0</v>
      </c>
      <c r="AK61" s="123">
        <f>IF(B61&lt;&gt;"",(SUMIFS('Reg. planiranih prekida'!U:U, 'Reg. planiranih prekida'!B:B, Mreze!C64, 'Reg. planiranih prekida'!G:G, 'Uzroci prekida'!E$10)+C61*SUMIFS('Reg. planiranih prekida'!T:T,'Reg. planiranih prekida'!B:B,Mreze!C$8,'Reg. planiranih prekida'!G:G,'Uzroci prekida'!E$10))/C61,0)</f>
        <v>0</v>
      </c>
      <c r="AL61" s="123">
        <f>IF(B61&lt;&gt;"",(SUMIFS('Reg. planiranih prekida'!U:U, 'Reg. planiranih prekida'!B:B, Mreze!C64, 'Reg. planiranih prekida'!G:G, 'Uzroci prekida'!E$11)+C61*SUMIFS('Reg. planiranih prekida'!T:T,'Reg. planiranih prekida'!B:B,Mreze!C$8,'Reg. planiranih prekida'!G:G,'Uzroci prekida'!E$11))/C61,0)</f>
        <v>0</v>
      </c>
      <c r="AM61" s="215">
        <f>IF('Pokazatelji kvaliteta isporuke'!F$30,IF(AH61&lt;&gt;"", AH61/'Pokazatelji kvaliteta isporuke'!F$30,0),0)</f>
        <v>0</v>
      </c>
      <c r="AN61" s="123">
        <f t="shared" si="9"/>
        <v>0</v>
      </c>
      <c r="AO61" s="216">
        <f>IF('Pokazatelji kvaliteta isporuke'!G$30&gt;0,IF(AN61&lt;&gt;"", AN61/'Pokazatelji kvaliteta isporuke'!G$30,""),0)</f>
        <v>0</v>
      </c>
      <c r="AP61" s="203"/>
    </row>
    <row r="62" spans="1:42" ht="25.5" x14ac:dyDescent="0.25">
      <c r="A62" s="107">
        <f t="shared" si="10"/>
        <v>57</v>
      </c>
      <c r="B62" s="43" t="str">
        <f>IF(Mreze!B65&lt;&gt;"",Mreze!B65,"")</f>
        <v/>
      </c>
      <c r="C62" s="108">
        <f>Mreze!F65</f>
        <v>0</v>
      </c>
      <c r="D62" s="108">
        <f t="shared" si="11"/>
        <v>0</v>
      </c>
      <c r="E62" s="108">
        <f t="shared" si="2"/>
        <v>0</v>
      </c>
      <c r="F62" s="115">
        <f t="shared" si="3"/>
        <v>0</v>
      </c>
      <c r="G62" s="108">
        <f t="shared" si="4"/>
        <v>0</v>
      </c>
      <c r="H62" s="108">
        <f t="shared" si="5"/>
        <v>0</v>
      </c>
      <c r="I62" s="208">
        <f>IF(B62&lt;&gt;"",SUMIF('Reg. neplaniranih prekida'!B:B,Mreze!C65,'Reg. neplaniranih prekida'!S:S)+SUMIF('Reg. neplaniranih prekida'!B:B,Mreze!C$8,'Reg. neplaniranih prekida'!S:S),0)</f>
        <v>0</v>
      </c>
      <c r="J62" s="72">
        <f>IF(B62&lt;&gt;"",(SUMIFS('Reg. neplaniranih prekida'!E:E,'Reg. neplaniranih prekida'!B:B,Mreze!C65,'Reg. neplaniranih prekida'!G:G,'Uzroci prekida'!E$12)+C62*SUMIFS('Reg. neplaniranih prekida'!R:R, 'Reg. neplaniranih prekida'!B:B, Mreze!C$8, 'Reg. neplaniranih prekida'!G:G, 'Uzroci prekida'!E$12))/C62,0)</f>
        <v>0</v>
      </c>
      <c r="K62" s="72">
        <f>IF(B62&lt;&gt;"",(SUMIFS('Reg. neplaniranih prekida'!E:E, 'Reg. neplaniranih prekida'!B:B, Mreze!C65, 'Reg. neplaniranih prekida'!G:G, 'Uzroci prekida'!E$13)+C62*SUMIFS('Reg. neplaniranih prekida'!R:R, 'Reg. neplaniranih prekida'!B:B, Mreze!C$8, 'Reg. neplaniranih prekida'!G:G, 'Uzroci prekida'!E$13))/C62,0)</f>
        <v>0</v>
      </c>
      <c r="L62" s="72">
        <f>IF(B62&lt;&gt;"",(SUMIFS('Reg. neplaniranih prekida'!E:E, 'Reg. neplaniranih prekida'!B:B, Mreze!C65, 'Reg. neplaniranih prekida'!G:G, 'Uzroci prekida'!E$14)+C62*SUMIFS('Reg. neplaniranih prekida'!R:R, 'Reg. neplaniranih prekida'!B:B, Mreze!C$8, 'Reg. neplaniranih prekida'!G:G, 'Uzroci prekida'!E$14))/C62,0)</f>
        <v>0</v>
      </c>
      <c r="M62" s="72">
        <f>IF(B62&lt;&gt;"",(SUMIFS('Reg. neplaniranih prekida'!E:E, 'Reg. neplaniranih prekida'!B:B, Mreze!C65, 'Reg. neplaniranih prekida'!G:G, 'Uzroci prekida'!E$15)+C62*SUMIFS('Reg. neplaniranih prekida'!R:R, 'Reg. neplaniranih prekida'!B:B, Mreze!C$8, 'Reg. neplaniranih prekida'!G:G, 'Uzroci prekida'!E$15))/C62,0)</f>
        <v>0</v>
      </c>
      <c r="N62" s="72">
        <f>IF(B62&lt;&gt;"",(SUMIFS('Reg. neplaniranih prekida'!E:E, 'Reg. neplaniranih prekida'!B:B, Mreze!C65, 'Reg. neplaniranih prekida'!G:G, 'Uzroci prekida'!E$16)+C62*SUMIFS('Reg. neplaniranih prekida'!R:R, 'Reg. neplaniranih prekida'!B:B, Mreze!C$8, 'Reg. neplaniranih prekida'!G:G, 'Uzroci prekida'!E$16))/C62,0)</f>
        <v>0</v>
      </c>
      <c r="O62" s="122">
        <f t="shared" si="6"/>
        <v>0</v>
      </c>
      <c r="P62" s="123">
        <f>IF(B62&lt;&gt;"",(SUMIFS('Reg. neplaniranih prekida'!T:T,'Reg. neplaniranih prekida'!B:B,Mreze!C65,'Reg. neplaniranih prekida'!G:G,'Uzroci prekida'!E$12)+C62*SUMIFS('Reg. neplaniranih prekida'!S:S,'Reg. neplaniranih prekida'!B:B,Mreze!C$8,'Reg. neplaniranih prekida'!G:G,'Uzroci prekida'!E$12))/C62,0)</f>
        <v>0</v>
      </c>
      <c r="Q62" s="123">
        <f>IF(B62&lt;&gt;"",(SUMIFS('Reg. neplaniranih prekida'!T:T,'Reg. neplaniranih prekida'!B:B,Mreze!C65,'Reg. neplaniranih prekida'!G:G,'Uzroci prekida'!E$13)+C62*SUMIFS('Reg. neplaniranih prekida'!S:S,'Reg. neplaniranih prekida'!B:B,Mreze!C$8,'Reg. neplaniranih prekida'!G:G,'Uzroci prekida'!E$13))/C62,0)</f>
        <v>0</v>
      </c>
      <c r="R62" s="123">
        <f>IF(B62&lt;&gt;"",(SUMIFS('Reg. neplaniranih prekida'!T:T,'Reg. neplaniranih prekida'!B:B,Mreze!C65,'Reg. neplaniranih prekida'!G:G,'Uzroci prekida'!E$14)+C62*SUMIFS('Reg. neplaniranih prekida'!S:S,'Reg. neplaniranih prekida'!B:B,Mreze!C$8,'Reg. neplaniranih prekida'!G:G,'Uzroci prekida'!E$14))/C62,0)</f>
        <v>0</v>
      </c>
      <c r="S62" s="124">
        <f>IF(B62&lt;&gt;"",(SUMIFS('Reg. neplaniranih prekida'!T:T,'Reg. neplaniranih prekida'!B:B,Mreze!C65,'Reg. neplaniranih prekida'!G:G,'Uzroci prekida'!E$15)+C62*SUMIFS('Reg. neplaniranih prekida'!S:S,'Reg. neplaniranih prekida'!B:B,Mreze!C$8,'Reg. neplaniranih prekida'!G:G,'Uzroci prekida'!E$15))/C62,0)</f>
        <v>0</v>
      </c>
      <c r="T62" s="123">
        <f>IF(B62&lt;&gt;"",(SUMIFS('Reg. neplaniranih prekida'!T:T,'Reg. neplaniranih prekida'!B:B,Mreze!C65,'Reg. neplaniranih prekida'!G:G,'Uzroci prekida'!E$16)+C62*SUMIFS('Reg. neplaniranih prekida'!S:S,'Reg. neplaniranih prekida'!B:B,Mreze!C$8,'Reg. neplaniranih prekida'!G:G,'Uzroci prekida'!E$16))/C62,0)</f>
        <v>0</v>
      </c>
      <c r="U62" s="215">
        <f>IF('Pokazatelji kvaliteta isporuke'!F$15&gt;0,IF(O62&lt;&gt;"", O62/'Pokazatelji kvaliteta isporuke'!F$15,0),0)</f>
        <v>0</v>
      </c>
      <c r="V62" s="123">
        <f t="shared" si="7"/>
        <v>0</v>
      </c>
      <c r="W62" s="23">
        <f>IF(B62&lt;&gt;"",SUMIF('Reg.Visa sila'!B:B, Mreze!C65, 'Reg.Visa sila'!R:R)+SUMIF('Reg.Visa sila'!B:B, Mreze!C$8, 'Reg.Visa sila'!R:R),0)</f>
        <v>0</v>
      </c>
      <c r="X62" s="23">
        <f>IF(B62&lt;&gt;"",SUMIF('Reg.Visa sila'!B:B,Mreze!C65,'Reg.Visa sila'!S:S)+SUMIF('Reg.Visa sila'!B:B,Mreze!C$8,'Reg.Visa sila'!S:S),0)</f>
        <v>0</v>
      </c>
      <c r="Y62" s="122">
        <f>IF(B62&lt;&gt;"",(SUMIFS('Reg.Visa sila'!E:E, 'Reg.Visa sila'!B:B, Mreze!C65)+C62*SUMIFS('Reg.Visa sila'!R:R, 'Reg.Visa sila'!B:B, Mreze!C$8, 'Reg.Visa sila'!G:G, visa1))/C62,0)</f>
        <v>0</v>
      </c>
      <c r="Z62" s="122">
        <f>IF(B62&lt;&gt;"",(SUMIFS('Reg.Visa sila'!T:T, 'Reg.Visa sila'!B:B, Mreze!C65)+C62*SUMIFS('Reg.Visa sila'!S:S,'Reg.Visa sila'!B:B,Mreze!C$8,'Reg.Visa sila'!G:G,visa1))/C62,0)</f>
        <v>0</v>
      </c>
      <c r="AA62" s="125">
        <f>IF(B62&lt;&gt;"",SUMIF('Reg. planiranih prekida'!B:B, Mreze!C65, 'Reg. planiranih prekida'!C:C)+SUMIF('Reg. planiranih prekida'!B:B, Mreze!C$8, 'Reg. planiranih prekida'!C:C),0)</f>
        <v>0</v>
      </c>
      <c r="AB62" s="125">
        <f>IF(B62&lt;&gt;"",SUMIF('Reg. planiranih prekida'!B:B,Mreze!C65,'Reg. planiranih prekida'!T:T)+SUMIF('Reg. planiranih prekida'!B:B,Mreze!C$8,'Reg. planiranih prekida'!T:T),0)</f>
        <v>0</v>
      </c>
      <c r="AC62" s="122">
        <f>IF(B62&lt;&gt;"",(SUMIFS('Reg. planiranih prekida'!E:E, 'Reg. planiranih prekida'!B:B, Mreze!C65, 'Reg. planiranih prekida'!G:G, 'Uzroci prekida'!E$8)+C62*SUMIFS('Reg. planiranih prekida'!S:S, 'Reg. planiranih prekida'!B:B, Mreze!C$8, 'Reg. planiranih prekida'!G:G, 'Uzroci prekida'!E$8))/C62,0)</f>
        <v>0</v>
      </c>
      <c r="AD62" s="122">
        <f>IF(B62&lt;&gt;"",(SUMIFS('Reg. planiranih prekida'!E:E, 'Reg. planiranih prekida'!B:B, Mreze!C65, 'Reg. planiranih prekida'!G:G, 'Uzroci prekida'!E$9)+C62*SUMIFS('Reg. planiranih prekida'!S:S, 'Reg. planiranih prekida'!B:B, Mreze!C$8, 'Reg. planiranih prekida'!G:G, 'Uzroci prekida'!E$9))/C62,0)</f>
        <v>0</v>
      </c>
      <c r="AE62" s="122">
        <f>IF(B62&lt;&gt;"",(SUMIFS('Reg. planiranih prekida'!E:E, 'Reg. planiranih prekida'!B:B, Mreze!C65, 'Reg. planiranih prekida'!G:G, 'Uzroci prekida'!E$10)+C62*SUMIFS('Reg. planiranih prekida'!S:S, 'Reg. planiranih prekida'!B:B, Mreze!C$8, 'Reg. planiranih prekida'!G:G, 'Uzroci prekida'!E$10))/C62,0)</f>
        <v>0</v>
      </c>
      <c r="AF62" s="122">
        <f>IF(B62&lt;&gt;"",(SUMIFS('Reg. planiranih prekida'!E:E, 'Reg. planiranih prekida'!B:B, Mreze!C65, 'Reg. planiranih prekida'!G:G, 'Uzroci prekida'!E$11)+C62*SUMIFS('Reg. planiranih prekida'!S:S, 'Reg. planiranih prekida'!B:B, Mreze!C$8, 'Reg. planiranih prekida'!G:G, 'Uzroci prekida'!E$11))/C62,0)</f>
        <v>0</v>
      </c>
      <c r="AG62" s="215">
        <f>IF('Pokazatelji kvaliteta isporuke'!G$15&gt;0,IF(V62&lt;&gt;"", V62/'Pokazatelji kvaliteta isporuke'!G$15,0),0)</f>
        <v>0</v>
      </c>
      <c r="AH62" s="122">
        <f t="shared" si="8"/>
        <v>0</v>
      </c>
      <c r="AI62" s="123">
        <f>IF(B62&lt;&gt;"",(SUMIFS('Reg. planiranih prekida'!U:U, 'Reg. planiranih prekida'!B:B, Mreze!C65, 'Reg. planiranih prekida'!G:G, 'Uzroci prekida'!E$8)+C62*SUMIFS('Reg. planiranih prekida'!T:T,'Reg. planiranih prekida'!B:B,Mreze!C$8,'Reg. planiranih prekida'!G:G,'Uzroci prekida'!E$8))/C62,0)</f>
        <v>0</v>
      </c>
      <c r="AJ62" s="123">
        <f>IF(B62&lt;&gt;"",(SUMIFS('Reg. planiranih prekida'!U:U, 'Reg. planiranih prekida'!B:B, Mreze!C65, 'Reg. planiranih prekida'!G:G, 'Uzroci prekida'!E$9)+C62*SUMIFS('Reg. planiranih prekida'!T:T,'Reg. planiranih prekida'!B:B,Mreze!C$8,'Reg. planiranih prekida'!G:G,'Uzroci prekida'!E$9))/C62,0)</f>
        <v>0</v>
      </c>
      <c r="AK62" s="123">
        <f>IF(B62&lt;&gt;"",(SUMIFS('Reg. planiranih prekida'!U:U, 'Reg. planiranih prekida'!B:B, Mreze!C65, 'Reg. planiranih prekida'!G:G, 'Uzroci prekida'!E$10)+C62*SUMIFS('Reg. planiranih prekida'!T:T,'Reg. planiranih prekida'!B:B,Mreze!C$8,'Reg. planiranih prekida'!G:G,'Uzroci prekida'!E$10))/C62,0)</f>
        <v>0</v>
      </c>
      <c r="AL62" s="123">
        <f>IF(B62&lt;&gt;"",(SUMIFS('Reg. planiranih prekida'!U:U, 'Reg. planiranih prekida'!B:B, Mreze!C65, 'Reg. planiranih prekida'!G:G, 'Uzroci prekida'!E$11)+C62*SUMIFS('Reg. planiranih prekida'!T:T,'Reg. planiranih prekida'!B:B,Mreze!C$8,'Reg. planiranih prekida'!G:G,'Uzroci prekida'!E$11))/C62,0)</f>
        <v>0</v>
      </c>
      <c r="AM62" s="215">
        <f>IF('Pokazatelji kvaliteta isporuke'!F$30,IF(AH62&lt;&gt;"", AH62/'Pokazatelji kvaliteta isporuke'!F$30,0),0)</f>
        <v>0</v>
      </c>
      <c r="AN62" s="123">
        <f t="shared" si="9"/>
        <v>0</v>
      </c>
      <c r="AO62" s="216">
        <f>IF('Pokazatelji kvaliteta isporuke'!G$30&gt;0,IF(AN62&lt;&gt;"", AN62/'Pokazatelji kvaliteta isporuke'!G$30,""),0)</f>
        <v>0</v>
      </c>
      <c r="AP62" s="203"/>
    </row>
    <row r="63" spans="1:42" x14ac:dyDescent="0.25">
      <c r="A63" s="107">
        <f t="shared" si="10"/>
        <v>58</v>
      </c>
      <c r="B63" s="43" t="str">
        <f>IF(Mreze!B66&lt;&gt;"",Mreze!B66,"")</f>
        <v/>
      </c>
      <c r="C63" s="108">
        <f>Mreze!F66</f>
        <v>0</v>
      </c>
      <c r="D63" s="108">
        <f t="shared" si="11"/>
        <v>0</v>
      </c>
      <c r="E63" s="108">
        <f t="shared" si="2"/>
        <v>0</v>
      </c>
      <c r="F63" s="115">
        <f t="shared" si="3"/>
        <v>0</v>
      </c>
      <c r="G63" s="108">
        <f t="shared" si="4"/>
        <v>0</v>
      </c>
      <c r="H63" s="108">
        <f t="shared" si="5"/>
        <v>0</v>
      </c>
      <c r="I63" s="208">
        <f>IF(B63&lt;&gt;"",SUMIF('Reg. neplaniranih prekida'!B:B,Mreze!C66,'Reg. neplaniranih prekida'!S:S)+SUMIF('Reg. neplaniranih prekida'!B:B,Mreze!C$8,'Reg. neplaniranih prekida'!S:S),0)</f>
        <v>0</v>
      </c>
      <c r="J63" s="72">
        <f>IF(B63&lt;&gt;"",(SUMIFS('Reg. neplaniranih prekida'!E:E,'Reg. neplaniranih prekida'!B:B,Mreze!C66,'Reg. neplaniranih prekida'!G:G,'Uzroci prekida'!E$12)+C63*SUMIFS('Reg. neplaniranih prekida'!R:R, 'Reg. neplaniranih prekida'!B:B, Mreze!C$8, 'Reg. neplaniranih prekida'!G:G, 'Uzroci prekida'!E$12))/C63,0)</f>
        <v>0</v>
      </c>
      <c r="K63" s="72">
        <f>IF(B63&lt;&gt;"",(SUMIFS('Reg. neplaniranih prekida'!E:E, 'Reg. neplaniranih prekida'!B:B, Mreze!C66, 'Reg. neplaniranih prekida'!G:G, 'Uzroci prekida'!E$13)+C63*SUMIFS('Reg. neplaniranih prekida'!R:R, 'Reg. neplaniranih prekida'!B:B, Mreze!C$8, 'Reg. neplaniranih prekida'!G:G, 'Uzroci prekida'!E$13))/C63,0)</f>
        <v>0</v>
      </c>
      <c r="L63" s="72">
        <f>IF(B63&lt;&gt;"",(SUMIFS('Reg. neplaniranih prekida'!E:E, 'Reg. neplaniranih prekida'!B:B, Mreze!C66, 'Reg. neplaniranih prekida'!G:G, 'Uzroci prekida'!E$14)+C63*SUMIFS('Reg. neplaniranih prekida'!R:R, 'Reg. neplaniranih prekida'!B:B, Mreze!C$8, 'Reg. neplaniranih prekida'!G:G, 'Uzroci prekida'!E$14))/C63,0)</f>
        <v>0</v>
      </c>
      <c r="M63" s="72">
        <f>IF(B63&lt;&gt;"",(SUMIFS('Reg. neplaniranih prekida'!E:E, 'Reg. neplaniranih prekida'!B:B, Mreze!C66, 'Reg. neplaniranih prekida'!G:G, 'Uzroci prekida'!E$15)+C63*SUMIFS('Reg. neplaniranih prekida'!R:R, 'Reg. neplaniranih prekida'!B:B, Mreze!C$8, 'Reg. neplaniranih prekida'!G:G, 'Uzroci prekida'!E$15))/C63,0)</f>
        <v>0</v>
      </c>
      <c r="N63" s="72">
        <f>IF(B63&lt;&gt;"",(SUMIFS('Reg. neplaniranih prekida'!E:E, 'Reg. neplaniranih prekida'!B:B, Mreze!C66, 'Reg. neplaniranih prekida'!G:G, 'Uzroci prekida'!E$16)+C63*SUMIFS('Reg. neplaniranih prekida'!R:R, 'Reg. neplaniranih prekida'!B:B, Mreze!C$8, 'Reg. neplaniranih prekida'!G:G, 'Uzroci prekida'!E$16))/C63,0)</f>
        <v>0</v>
      </c>
      <c r="O63" s="122">
        <f t="shared" si="6"/>
        <v>0</v>
      </c>
      <c r="P63" s="123">
        <f>IF(B63&lt;&gt;"",(SUMIFS('Reg. neplaniranih prekida'!T:T,'Reg. neplaniranih prekida'!B:B,Mreze!C66,'Reg. neplaniranih prekida'!G:G,'Uzroci prekida'!E$12)+C63*SUMIFS('Reg. neplaniranih prekida'!S:S,'Reg. neplaniranih prekida'!B:B,Mreze!C$8,'Reg. neplaniranih prekida'!G:G,'Uzroci prekida'!E$12))/C63,0)</f>
        <v>0</v>
      </c>
      <c r="Q63" s="123">
        <f>IF(B63&lt;&gt;"",(SUMIFS('Reg. neplaniranih prekida'!T:T,'Reg. neplaniranih prekida'!B:B,Mreze!C66,'Reg. neplaniranih prekida'!G:G,'Uzroci prekida'!E$13)+C63*SUMIFS('Reg. neplaniranih prekida'!S:S,'Reg. neplaniranih prekida'!B:B,Mreze!C$8,'Reg. neplaniranih prekida'!G:G,'Uzroci prekida'!E$13))/C63,0)</f>
        <v>0</v>
      </c>
      <c r="R63" s="123">
        <f>IF(B63&lt;&gt;"",(SUMIFS('Reg. neplaniranih prekida'!T:T,'Reg. neplaniranih prekida'!B:B,Mreze!C66,'Reg. neplaniranih prekida'!G:G,'Uzroci prekida'!E$14)+C63*SUMIFS('Reg. neplaniranih prekida'!S:S,'Reg. neplaniranih prekida'!B:B,Mreze!C$8,'Reg. neplaniranih prekida'!G:G,'Uzroci prekida'!E$14))/C63,0)</f>
        <v>0</v>
      </c>
      <c r="S63" s="124">
        <f>IF(B63&lt;&gt;"",(SUMIFS('Reg. neplaniranih prekida'!T:T,'Reg. neplaniranih prekida'!B:B,Mreze!C66,'Reg. neplaniranih prekida'!G:G,'Uzroci prekida'!E$15)+C63*SUMIFS('Reg. neplaniranih prekida'!S:S,'Reg. neplaniranih prekida'!B:B,Mreze!C$8,'Reg. neplaniranih prekida'!G:G,'Uzroci prekida'!E$15))/C63,0)</f>
        <v>0</v>
      </c>
      <c r="T63" s="123">
        <f>IF(B63&lt;&gt;"",(SUMIFS('Reg. neplaniranih prekida'!T:T,'Reg. neplaniranih prekida'!B:B,Mreze!C66,'Reg. neplaniranih prekida'!G:G,'Uzroci prekida'!E$16)+C63*SUMIFS('Reg. neplaniranih prekida'!S:S,'Reg. neplaniranih prekida'!B:B,Mreze!C$8,'Reg. neplaniranih prekida'!G:G,'Uzroci prekida'!E$16))/C63,0)</f>
        <v>0</v>
      </c>
      <c r="U63" s="215">
        <f>IF('Pokazatelji kvaliteta isporuke'!F$15&gt;0,IF(O63&lt;&gt;"", O63/'Pokazatelji kvaliteta isporuke'!F$15,0),0)</f>
        <v>0</v>
      </c>
      <c r="V63" s="123">
        <f t="shared" si="7"/>
        <v>0</v>
      </c>
      <c r="W63" s="23">
        <f>IF(B63&lt;&gt;"",SUMIF('Reg.Visa sila'!B:B, Mreze!C66, 'Reg.Visa sila'!R:R)+SUMIF('Reg.Visa sila'!B:B, Mreze!C$8, 'Reg.Visa sila'!R:R),0)</f>
        <v>0</v>
      </c>
      <c r="X63" s="23">
        <f>IF(B63&lt;&gt;"",SUMIF('Reg.Visa sila'!B:B,Mreze!C66,'Reg.Visa sila'!S:S)+SUMIF('Reg.Visa sila'!B:B,Mreze!C$8,'Reg.Visa sila'!S:S),0)</f>
        <v>0</v>
      </c>
      <c r="Y63" s="122">
        <f>IF(B63&lt;&gt;"",(SUMIFS('Reg.Visa sila'!E:E, 'Reg.Visa sila'!B:B, Mreze!C66)+C63*SUMIFS('Reg.Visa sila'!R:R, 'Reg.Visa sila'!B:B, Mreze!C$8, 'Reg.Visa sila'!G:G, visa1))/C63,0)</f>
        <v>0</v>
      </c>
      <c r="Z63" s="122">
        <f>IF(B63&lt;&gt;"",(SUMIFS('Reg.Visa sila'!T:T, 'Reg.Visa sila'!B:B, Mreze!C66)+C63*SUMIFS('Reg.Visa sila'!S:S,'Reg.Visa sila'!B:B,Mreze!C$8,'Reg.Visa sila'!G:G,visa1))/C63,0)</f>
        <v>0</v>
      </c>
      <c r="AA63" s="125">
        <f>IF(B63&lt;&gt;"",SUMIF('Reg. planiranih prekida'!B:B, Mreze!C66, 'Reg. planiranih prekida'!C:C)+SUMIF('Reg. planiranih prekida'!B:B, Mreze!C$8, 'Reg. planiranih prekida'!C:C),0)</f>
        <v>0</v>
      </c>
      <c r="AB63" s="125">
        <f>IF(B63&lt;&gt;"",SUMIF('Reg. planiranih prekida'!B:B,Mreze!C66,'Reg. planiranih prekida'!T:T)+SUMIF('Reg. planiranih prekida'!B:B,Mreze!C$8,'Reg. planiranih prekida'!T:T),0)</f>
        <v>0</v>
      </c>
      <c r="AC63" s="122">
        <f>IF(B63&lt;&gt;"",(SUMIFS('Reg. planiranih prekida'!E:E, 'Reg. planiranih prekida'!B:B, Mreze!C66, 'Reg. planiranih prekida'!G:G, 'Uzroci prekida'!E$8)+C63*SUMIFS('Reg. planiranih prekida'!S:S, 'Reg. planiranih prekida'!B:B, Mreze!C$8, 'Reg. planiranih prekida'!G:G, 'Uzroci prekida'!E$8))/C63,0)</f>
        <v>0</v>
      </c>
      <c r="AD63" s="122">
        <f>IF(B63&lt;&gt;"",(SUMIFS('Reg. planiranih prekida'!E:E, 'Reg. planiranih prekida'!B:B, Mreze!C66, 'Reg. planiranih prekida'!G:G, 'Uzroci prekida'!E$9)+C63*SUMIFS('Reg. planiranih prekida'!S:S, 'Reg. planiranih prekida'!B:B, Mreze!C$8, 'Reg. planiranih prekida'!G:G, 'Uzroci prekida'!E$9))/C63,0)</f>
        <v>0</v>
      </c>
      <c r="AE63" s="122">
        <f>IF(B63&lt;&gt;"",(SUMIFS('Reg. planiranih prekida'!E:E, 'Reg. planiranih prekida'!B:B, Mreze!C66, 'Reg. planiranih prekida'!G:G, 'Uzroci prekida'!E$10)+C63*SUMIFS('Reg. planiranih prekida'!S:S, 'Reg. planiranih prekida'!B:B, Mreze!C$8, 'Reg. planiranih prekida'!G:G, 'Uzroci prekida'!E$10))/C63,0)</f>
        <v>0</v>
      </c>
      <c r="AF63" s="122">
        <f>IF(B63&lt;&gt;"",(SUMIFS('Reg. planiranih prekida'!E:E, 'Reg. planiranih prekida'!B:B, Mreze!C66, 'Reg. planiranih prekida'!G:G, 'Uzroci prekida'!E$11)+C63*SUMIFS('Reg. planiranih prekida'!S:S, 'Reg. planiranih prekida'!B:B, Mreze!C$8, 'Reg. planiranih prekida'!G:G, 'Uzroci prekida'!E$11))/C63,0)</f>
        <v>0</v>
      </c>
      <c r="AG63" s="215">
        <f>IF('Pokazatelji kvaliteta isporuke'!G$15&gt;0,IF(V63&lt;&gt;"", V63/'Pokazatelji kvaliteta isporuke'!G$15,0),0)</f>
        <v>0</v>
      </c>
      <c r="AH63" s="122">
        <f t="shared" si="8"/>
        <v>0</v>
      </c>
      <c r="AI63" s="123">
        <f>IF(B63&lt;&gt;"",(SUMIFS('Reg. planiranih prekida'!U:U, 'Reg. planiranih prekida'!B:B, Mreze!C66, 'Reg. planiranih prekida'!G:G, 'Uzroci prekida'!E$8)+C63*SUMIFS('Reg. planiranih prekida'!T:T,'Reg. planiranih prekida'!B:B,Mreze!C$8,'Reg. planiranih prekida'!G:G,'Uzroci prekida'!E$8))/C63,0)</f>
        <v>0</v>
      </c>
      <c r="AJ63" s="123">
        <f>IF(B63&lt;&gt;"",(SUMIFS('Reg. planiranih prekida'!U:U, 'Reg. planiranih prekida'!B:B, Mreze!C66, 'Reg. planiranih prekida'!G:G, 'Uzroci prekida'!E$9)+C63*SUMIFS('Reg. planiranih prekida'!T:T,'Reg. planiranih prekida'!B:B,Mreze!C$8,'Reg. planiranih prekida'!G:G,'Uzroci prekida'!E$9))/C63,0)</f>
        <v>0</v>
      </c>
      <c r="AK63" s="123">
        <f>IF(B63&lt;&gt;"",(SUMIFS('Reg. planiranih prekida'!U:U, 'Reg. planiranih prekida'!B:B, Mreze!C66, 'Reg. planiranih prekida'!G:G, 'Uzroci prekida'!E$10)+C63*SUMIFS('Reg. planiranih prekida'!T:T,'Reg. planiranih prekida'!B:B,Mreze!C$8,'Reg. planiranih prekida'!G:G,'Uzroci prekida'!E$10))/C63,0)</f>
        <v>0</v>
      </c>
      <c r="AL63" s="123">
        <f>IF(B63&lt;&gt;"",(SUMIFS('Reg. planiranih prekida'!U:U, 'Reg. planiranih prekida'!B:B, Mreze!C66, 'Reg. planiranih prekida'!G:G, 'Uzroci prekida'!E$11)+C63*SUMIFS('Reg. planiranih prekida'!T:T,'Reg. planiranih prekida'!B:B,Mreze!C$8,'Reg. planiranih prekida'!G:G,'Uzroci prekida'!E$11))/C63,0)</f>
        <v>0</v>
      </c>
      <c r="AM63" s="215">
        <f>IF('Pokazatelji kvaliteta isporuke'!F$30,IF(AH63&lt;&gt;"", AH63/'Pokazatelji kvaliteta isporuke'!F$30,0),0)</f>
        <v>0</v>
      </c>
      <c r="AN63" s="123">
        <f t="shared" si="9"/>
        <v>0</v>
      </c>
      <c r="AO63" s="216">
        <f>IF('Pokazatelji kvaliteta isporuke'!G$30&gt;0,IF(AN63&lt;&gt;"", AN63/'Pokazatelji kvaliteta isporuke'!G$30,""),0)</f>
        <v>0</v>
      </c>
      <c r="AP63" s="203"/>
    </row>
    <row r="64" spans="1:42" ht="25.5" x14ac:dyDescent="0.25">
      <c r="A64" s="107">
        <f t="shared" si="10"/>
        <v>59</v>
      </c>
      <c r="B64" s="43" t="str">
        <f>IF(Mreze!B67&lt;&gt;"",Mreze!B67,"")</f>
        <v/>
      </c>
      <c r="C64" s="108">
        <f>Mreze!F67</f>
        <v>0</v>
      </c>
      <c r="D64" s="108">
        <f t="shared" si="11"/>
        <v>0</v>
      </c>
      <c r="E64" s="108">
        <f t="shared" si="2"/>
        <v>0</v>
      </c>
      <c r="F64" s="115">
        <f t="shared" si="3"/>
        <v>0</v>
      </c>
      <c r="G64" s="108">
        <f t="shared" si="4"/>
        <v>0</v>
      </c>
      <c r="H64" s="108">
        <f t="shared" si="5"/>
        <v>0</v>
      </c>
      <c r="I64" s="208">
        <f>IF(B64&lt;&gt;"",SUMIF('Reg. neplaniranih prekida'!B:B,Mreze!C67,'Reg. neplaniranih prekida'!S:S)+SUMIF('Reg. neplaniranih prekida'!B:B,Mreze!C$8,'Reg. neplaniranih prekida'!S:S),0)</f>
        <v>0</v>
      </c>
      <c r="J64" s="72">
        <f>IF(B64&lt;&gt;"",(SUMIFS('Reg. neplaniranih prekida'!E:E,'Reg. neplaniranih prekida'!B:B,Mreze!C67,'Reg. neplaniranih prekida'!G:G,'Uzroci prekida'!E$12)+C64*SUMIFS('Reg. neplaniranih prekida'!R:R, 'Reg. neplaniranih prekida'!B:B, Mreze!C$8, 'Reg. neplaniranih prekida'!G:G, 'Uzroci prekida'!E$12))/C64,0)</f>
        <v>0</v>
      </c>
      <c r="K64" s="72">
        <f>IF(B64&lt;&gt;"",(SUMIFS('Reg. neplaniranih prekida'!E:E, 'Reg. neplaniranih prekida'!B:B, Mreze!C67, 'Reg. neplaniranih prekida'!G:G, 'Uzroci prekida'!E$13)+C64*SUMIFS('Reg. neplaniranih prekida'!R:R, 'Reg. neplaniranih prekida'!B:B, Mreze!C$8, 'Reg. neplaniranih prekida'!G:G, 'Uzroci prekida'!E$13))/C64,0)</f>
        <v>0</v>
      </c>
      <c r="L64" s="72">
        <f>IF(B64&lt;&gt;"",(SUMIFS('Reg. neplaniranih prekida'!E:E, 'Reg. neplaniranih prekida'!B:B, Mreze!C67, 'Reg. neplaniranih prekida'!G:G, 'Uzroci prekida'!E$14)+C64*SUMIFS('Reg. neplaniranih prekida'!R:R, 'Reg. neplaniranih prekida'!B:B, Mreze!C$8, 'Reg. neplaniranih prekida'!G:G, 'Uzroci prekida'!E$14))/C64,0)</f>
        <v>0</v>
      </c>
      <c r="M64" s="72">
        <f>IF(B64&lt;&gt;"",(SUMIFS('Reg. neplaniranih prekida'!E:E, 'Reg. neplaniranih prekida'!B:B, Mreze!C67, 'Reg. neplaniranih prekida'!G:G, 'Uzroci prekida'!E$15)+C64*SUMIFS('Reg. neplaniranih prekida'!R:R, 'Reg. neplaniranih prekida'!B:B, Mreze!C$8, 'Reg. neplaniranih prekida'!G:G, 'Uzroci prekida'!E$15))/C64,0)</f>
        <v>0</v>
      </c>
      <c r="N64" s="72">
        <f>IF(B64&lt;&gt;"",(SUMIFS('Reg. neplaniranih prekida'!E:E, 'Reg. neplaniranih prekida'!B:B, Mreze!C67, 'Reg. neplaniranih prekida'!G:G, 'Uzroci prekida'!E$16)+C64*SUMIFS('Reg. neplaniranih prekida'!R:R, 'Reg. neplaniranih prekida'!B:B, Mreze!C$8, 'Reg. neplaniranih prekida'!G:G, 'Uzroci prekida'!E$16))/C64,0)</f>
        <v>0</v>
      </c>
      <c r="O64" s="122">
        <f t="shared" si="6"/>
        <v>0</v>
      </c>
      <c r="P64" s="123">
        <f>IF(B64&lt;&gt;"",(SUMIFS('Reg. neplaniranih prekida'!T:T,'Reg. neplaniranih prekida'!B:B,Mreze!C67,'Reg. neplaniranih prekida'!G:G,'Uzroci prekida'!E$12)+C64*SUMIFS('Reg. neplaniranih prekida'!S:S,'Reg. neplaniranih prekida'!B:B,Mreze!C$8,'Reg. neplaniranih prekida'!G:G,'Uzroci prekida'!E$12))/C64,0)</f>
        <v>0</v>
      </c>
      <c r="Q64" s="123">
        <f>IF(B64&lt;&gt;"",(SUMIFS('Reg. neplaniranih prekida'!T:T,'Reg. neplaniranih prekida'!B:B,Mreze!C67,'Reg. neplaniranih prekida'!G:G,'Uzroci prekida'!E$13)+C64*SUMIFS('Reg. neplaniranih prekida'!S:S,'Reg. neplaniranih prekida'!B:B,Mreze!C$8,'Reg. neplaniranih prekida'!G:G,'Uzroci prekida'!E$13))/C64,0)</f>
        <v>0</v>
      </c>
      <c r="R64" s="123">
        <f>IF(B64&lt;&gt;"",(SUMIFS('Reg. neplaniranih prekida'!T:T,'Reg. neplaniranih prekida'!B:B,Mreze!C67,'Reg. neplaniranih prekida'!G:G,'Uzroci prekida'!E$14)+C64*SUMIFS('Reg. neplaniranih prekida'!S:S,'Reg. neplaniranih prekida'!B:B,Mreze!C$8,'Reg. neplaniranih prekida'!G:G,'Uzroci prekida'!E$14))/C64,0)</f>
        <v>0</v>
      </c>
      <c r="S64" s="124">
        <f>IF(B64&lt;&gt;"",(SUMIFS('Reg. neplaniranih prekida'!T:T,'Reg. neplaniranih prekida'!B:B,Mreze!C67,'Reg. neplaniranih prekida'!G:G,'Uzroci prekida'!E$15)+C64*SUMIFS('Reg. neplaniranih prekida'!S:S,'Reg. neplaniranih prekida'!B:B,Mreze!C$8,'Reg. neplaniranih prekida'!G:G,'Uzroci prekida'!E$15))/C64,0)</f>
        <v>0</v>
      </c>
      <c r="T64" s="123">
        <f>IF(B64&lt;&gt;"",(SUMIFS('Reg. neplaniranih prekida'!T:T,'Reg. neplaniranih prekida'!B:B,Mreze!C67,'Reg. neplaniranih prekida'!G:G,'Uzroci prekida'!E$16)+C64*SUMIFS('Reg. neplaniranih prekida'!S:S,'Reg. neplaniranih prekida'!B:B,Mreze!C$8,'Reg. neplaniranih prekida'!G:G,'Uzroci prekida'!E$16))/C64,0)</f>
        <v>0</v>
      </c>
      <c r="U64" s="215">
        <f>IF('Pokazatelji kvaliteta isporuke'!F$15&gt;0,IF(O64&lt;&gt;"", O64/'Pokazatelji kvaliteta isporuke'!F$15,0),0)</f>
        <v>0</v>
      </c>
      <c r="V64" s="123">
        <f t="shared" si="7"/>
        <v>0</v>
      </c>
      <c r="W64" s="23">
        <f>IF(B64&lt;&gt;"",SUMIF('Reg.Visa sila'!B:B, Mreze!C67, 'Reg.Visa sila'!R:R)+SUMIF('Reg.Visa sila'!B:B, Mreze!C$8, 'Reg.Visa sila'!R:R),0)</f>
        <v>0</v>
      </c>
      <c r="X64" s="23">
        <f>IF(B64&lt;&gt;"",SUMIF('Reg.Visa sila'!B:B,Mreze!C67,'Reg.Visa sila'!S:S)+SUMIF('Reg.Visa sila'!B:B,Mreze!C$8,'Reg.Visa sila'!S:S),0)</f>
        <v>0</v>
      </c>
      <c r="Y64" s="122">
        <f>IF(B64&lt;&gt;"",(SUMIFS('Reg.Visa sila'!E:E, 'Reg.Visa sila'!B:B, Mreze!C67)+C64*SUMIFS('Reg.Visa sila'!R:R, 'Reg.Visa sila'!B:B, Mreze!C$8, 'Reg.Visa sila'!G:G, visa1))/C64,0)</f>
        <v>0</v>
      </c>
      <c r="Z64" s="122">
        <f>IF(B64&lt;&gt;"",(SUMIFS('Reg.Visa sila'!T:T, 'Reg.Visa sila'!B:B, Mreze!C67)+C64*SUMIFS('Reg.Visa sila'!S:S,'Reg.Visa sila'!B:B,Mreze!C$8,'Reg.Visa sila'!G:G,visa1))/C64,0)</f>
        <v>0</v>
      </c>
      <c r="AA64" s="125">
        <f>IF(B64&lt;&gt;"",SUMIF('Reg. planiranih prekida'!B:B, Mreze!C67, 'Reg. planiranih prekida'!C:C)+SUMIF('Reg. planiranih prekida'!B:B, Mreze!C$8, 'Reg. planiranih prekida'!C:C),0)</f>
        <v>0</v>
      </c>
      <c r="AB64" s="125">
        <f>IF(B64&lt;&gt;"",SUMIF('Reg. planiranih prekida'!B:B,Mreze!C67,'Reg. planiranih prekida'!T:T)+SUMIF('Reg. planiranih prekida'!B:B,Mreze!C$8,'Reg. planiranih prekida'!T:T),0)</f>
        <v>0</v>
      </c>
      <c r="AC64" s="122">
        <f>IF(B64&lt;&gt;"",(SUMIFS('Reg. planiranih prekida'!E:E, 'Reg. planiranih prekida'!B:B, Mreze!C67, 'Reg. planiranih prekida'!G:G, 'Uzroci prekida'!E$8)+C64*SUMIFS('Reg. planiranih prekida'!S:S, 'Reg. planiranih prekida'!B:B, Mreze!C$8, 'Reg. planiranih prekida'!G:G, 'Uzroci prekida'!E$8))/C64,0)</f>
        <v>0</v>
      </c>
      <c r="AD64" s="122">
        <f>IF(B64&lt;&gt;"",(SUMIFS('Reg. planiranih prekida'!E:E, 'Reg. planiranih prekida'!B:B, Mreze!C67, 'Reg. planiranih prekida'!G:G, 'Uzroci prekida'!E$9)+C64*SUMIFS('Reg. planiranih prekida'!S:S, 'Reg. planiranih prekida'!B:B, Mreze!C$8, 'Reg. planiranih prekida'!G:G, 'Uzroci prekida'!E$9))/C64,0)</f>
        <v>0</v>
      </c>
      <c r="AE64" s="122">
        <f>IF(B64&lt;&gt;"",(SUMIFS('Reg. planiranih prekida'!E:E, 'Reg. planiranih prekida'!B:B, Mreze!C67, 'Reg. planiranih prekida'!G:G, 'Uzroci prekida'!E$10)+C64*SUMIFS('Reg. planiranih prekida'!S:S, 'Reg. planiranih prekida'!B:B, Mreze!C$8, 'Reg. planiranih prekida'!G:G, 'Uzroci prekida'!E$10))/C64,0)</f>
        <v>0</v>
      </c>
      <c r="AF64" s="122">
        <f>IF(B64&lt;&gt;"",(SUMIFS('Reg. planiranih prekida'!E:E, 'Reg. planiranih prekida'!B:B, Mreze!C67, 'Reg. planiranih prekida'!G:G, 'Uzroci prekida'!E$11)+C64*SUMIFS('Reg. planiranih prekida'!S:S, 'Reg. planiranih prekida'!B:B, Mreze!C$8, 'Reg. planiranih prekida'!G:G, 'Uzroci prekida'!E$11))/C64,0)</f>
        <v>0</v>
      </c>
      <c r="AG64" s="215">
        <f>IF('Pokazatelji kvaliteta isporuke'!G$15&gt;0,IF(V64&lt;&gt;"", V64/'Pokazatelji kvaliteta isporuke'!G$15,0),0)</f>
        <v>0</v>
      </c>
      <c r="AH64" s="122">
        <f t="shared" si="8"/>
        <v>0</v>
      </c>
      <c r="AI64" s="123">
        <f>IF(B64&lt;&gt;"",(SUMIFS('Reg. planiranih prekida'!U:U, 'Reg. planiranih prekida'!B:B, Mreze!C67, 'Reg. planiranih prekida'!G:G, 'Uzroci prekida'!E$8)+C64*SUMIFS('Reg. planiranih prekida'!T:T,'Reg. planiranih prekida'!B:B,Mreze!C$8,'Reg. planiranih prekida'!G:G,'Uzroci prekida'!E$8))/C64,0)</f>
        <v>0</v>
      </c>
      <c r="AJ64" s="123">
        <f>IF(B64&lt;&gt;"",(SUMIFS('Reg. planiranih prekida'!U:U, 'Reg. planiranih prekida'!B:B, Mreze!C67, 'Reg. planiranih prekida'!G:G, 'Uzroci prekida'!E$9)+C64*SUMIFS('Reg. planiranih prekida'!T:T,'Reg. planiranih prekida'!B:B,Mreze!C$8,'Reg. planiranih prekida'!G:G,'Uzroci prekida'!E$9))/C64,0)</f>
        <v>0</v>
      </c>
      <c r="AK64" s="123">
        <f>IF(B64&lt;&gt;"",(SUMIFS('Reg. planiranih prekida'!U:U, 'Reg. planiranih prekida'!B:B, Mreze!C67, 'Reg. planiranih prekida'!G:G, 'Uzroci prekida'!E$10)+C64*SUMIFS('Reg. planiranih prekida'!T:T,'Reg. planiranih prekida'!B:B,Mreze!C$8,'Reg. planiranih prekida'!G:G,'Uzroci prekida'!E$10))/C64,0)</f>
        <v>0</v>
      </c>
      <c r="AL64" s="123">
        <f>IF(B64&lt;&gt;"",(SUMIFS('Reg. planiranih prekida'!U:U, 'Reg. planiranih prekida'!B:B, Mreze!C67, 'Reg. planiranih prekida'!G:G, 'Uzroci prekida'!E$11)+C64*SUMIFS('Reg. planiranih prekida'!T:T,'Reg. planiranih prekida'!B:B,Mreze!C$8,'Reg. planiranih prekida'!G:G,'Uzroci prekida'!E$11))/C64,0)</f>
        <v>0</v>
      </c>
      <c r="AM64" s="215">
        <f>IF('Pokazatelji kvaliteta isporuke'!F$30,IF(AH64&lt;&gt;"", AH64/'Pokazatelji kvaliteta isporuke'!F$30,0),0)</f>
        <v>0</v>
      </c>
      <c r="AN64" s="123">
        <f t="shared" si="9"/>
        <v>0</v>
      </c>
      <c r="AO64" s="216">
        <f>IF('Pokazatelji kvaliteta isporuke'!G$30&gt;0,IF(AN64&lt;&gt;"", AN64/'Pokazatelji kvaliteta isporuke'!G$30,""),0)</f>
        <v>0</v>
      </c>
      <c r="AP64" s="203"/>
    </row>
    <row r="65" spans="1:42" x14ac:dyDescent="0.25">
      <c r="A65" s="107">
        <f t="shared" si="10"/>
        <v>60</v>
      </c>
      <c r="B65" s="43" t="str">
        <f>IF(Mreze!B68&lt;&gt;"",Mreze!B68,"")</f>
        <v/>
      </c>
      <c r="C65" s="108">
        <f>Mreze!F68</f>
        <v>0</v>
      </c>
      <c r="D65" s="108">
        <f t="shared" si="11"/>
        <v>0</v>
      </c>
      <c r="E65" s="108">
        <f t="shared" si="2"/>
        <v>0</v>
      </c>
      <c r="F65" s="115">
        <f t="shared" si="3"/>
        <v>0</v>
      </c>
      <c r="G65" s="108">
        <f t="shared" si="4"/>
        <v>0</v>
      </c>
      <c r="H65" s="108">
        <f t="shared" si="5"/>
        <v>0</v>
      </c>
      <c r="I65" s="208">
        <f>IF(B65&lt;&gt;"",SUMIF('Reg. neplaniranih prekida'!B:B,Mreze!C68,'Reg. neplaniranih prekida'!S:S)+SUMIF('Reg. neplaniranih prekida'!B:B,Mreze!C$8,'Reg. neplaniranih prekida'!S:S),0)</f>
        <v>0</v>
      </c>
      <c r="J65" s="72">
        <f>IF(B65&lt;&gt;"",(SUMIFS('Reg. neplaniranih prekida'!E:E,'Reg. neplaniranih prekida'!B:B,Mreze!C68,'Reg. neplaniranih prekida'!G:G,'Uzroci prekida'!E$12)+C65*SUMIFS('Reg. neplaniranih prekida'!R:R, 'Reg. neplaniranih prekida'!B:B, Mreze!C$8, 'Reg. neplaniranih prekida'!G:G, 'Uzroci prekida'!E$12))/C65,0)</f>
        <v>0</v>
      </c>
      <c r="K65" s="72">
        <f>IF(B65&lt;&gt;"",(SUMIFS('Reg. neplaniranih prekida'!E:E, 'Reg. neplaniranih prekida'!B:B, Mreze!C68, 'Reg. neplaniranih prekida'!G:G, 'Uzroci prekida'!E$13)+C65*SUMIFS('Reg. neplaniranih prekida'!R:R, 'Reg. neplaniranih prekida'!B:B, Mreze!C$8, 'Reg. neplaniranih prekida'!G:G, 'Uzroci prekida'!E$13))/C65,0)</f>
        <v>0</v>
      </c>
      <c r="L65" s="72">
        <f>IF(B65&lt;&gt;"",(SUMIFS('Reg. neplaniranih prekida'!E:E, 'Reg. neplaniranih prekida'!B:B, Mreze!C68, 'Reg. neplaniranih prekida'!G:G, 'Uzroci prekida'!E$14)+C65*SUMIFS('Reg. neplaniranih prekida'!R:R, 'Reg. neplaniranih prekida'!B:B, Mreze!C$8, 'Reg. neplaniranih prekida'!G:G, 'Uzroci prekida'!E$14))/C65,0)</f>
        <v>0</v>
      </c>
      <c r="M65" s="72">
        <f>IF(B65&lt;&gt;"",(SUMIFS('Reg. neplaniranih prekida'!E:E, 'Reg. neplaniranih prekida'!B:B, Mreze!C68, 'Reg. neplaniranih prekida'!G:G, 'Uzroci prekida'!E$15)+C65*SUMIFS('Reg. neplaniranih prekida'!R:R, 'Reg. neplaniranih prekida'!B:B, Mreze!C$8, 'Reg. neplaniranih prekida'!G:G, 'Uzroci prekida'!E$15))/C65,0)</f>
        <v>0</v>
      </c>
      <c r="N65" s="72">
        <f>IF(B65&lt;&gt;"",(SUMIFS('Reg. neplaniranih prekida'!E:E, 'Reg. neplaniranih prekida'!B:B, Mreze!C68, 'Reg. neplaniranih prekida'!G:G, 'Uzroci prekida'!E$16)+C65*SUMIFS('Reg. neplaniranih prekida'!R:R, 'Reg. neplaniranih prekida'!B:B, Mreze!C$8, 'Reg. neplaniranih prekida'!G:G, 'Uzroci prekida'!E$16))/C65,0)</f>
        <v>0</v>
      </c>
      <c r="O65" s="122">
        <f t="shared" si="6"/>
        <v>0</v>
      </c>
      <c r="P65" s="123">
        <f>IF(B65&lt;&gt;"",(SUMIFS('Reg. neplaniranih prekida'!T:T,'Reg. neplaniranih prekida'!B:B,Mreze!C68,'Reg. neplaniranih prekida'!G:G,'Uzroci prekida'!E$12)+C65*SUMIFS('Reg. neplaniranih prekida'!S:S,'Reg. neplaniranih prekida'!B:B,Mreze!C$8,'Reg. neplaniranih prekida'!G:G,'Uzroci prekida'!E$12))/C65,0)</f>
        <v>0</v>
      </c>
      <c r="Q65" s="123">
        <f>IF(B65&lt;&gt;"",(SUMIFS('Reg. neplaniranih prekida'!T:T,'Reg. neplaniranih prekida'!B:B,Mreze!C68,'Reg. neplaniranih prekida'!G:G,'Uzroci prekida'!E$13)+C65*SUMIFS('Reg. neplaniranih prekida'!S:S,'Reg. neplaniranih prekida'!B:B,Mreze!C$8,'Reg. neplaniranih prekida'!G:G,'Uzroci prekida'!E$13))/C65,0)</f>
        <v>0</v>
      </c>
      <c r="R65" s="123">
        <f>IF(B65&lt;&gt;"",(SUMIFS('Reg. neplaniranih prekida'!T:T,'Reg. neplaniranih prekida'!B:B,Mreze!C68,'Reg. neplaniranih prekida'!G:G,'Uzroci prekida'!E$14)+C65*SUMIFS('Reg. neplaniranih prekida'!S:S,'Reg. neplaniranih prekida'!B:B,Mreze!C$8,'Reg. neplaniranih prekida'!G:G,'Uzroci prekida'!E$14))/C65,0)</f>
        <v>0</v>
      </c>
      <c r="S65" s="124">
        <f>IF(B65&lt;&gt;"",(SUMIFS('Reg. neplaniranih prekida'!T:T,'Reg. neplaniranih prekida'!B:B,Mreze!C68,'Reg. neplaniranih prekida'!G:G,'Uzroci prekida'!E$15)+C65*SUMIFS('Reg. neplaniranih prekida'!S:S,'Reg. neplaniranih prekida'!B:B,Mreze!C$8,'Reg. neplaniranih prekida'!G:G,'Uzroci prekida'!E$15))/C65,0)</f>
        <v>0</v>
      </c>
      <c r="T65" s="123">
        <f>IF(B65&lt;&gt;"",(SUMIFS('Reg. neplaniranih prekida'!T:T,'Reg. neplaniranih prekida'!B:B,Mreze!C68,'Reg. neplaniranih prekida'!G:G,'Uzroci prekida'!E$16)+C65*SUMIFS('Reg. neplaniranih prekida'!S:S,'Reg. neplaniranih prekida'!B:B,Mreze!C$8,'Reg. neplaniranih prekida'!G:G,'Uzroci prekida'!E$16))/C65,0)</f>
        <v>0</v>
      </c>
      <c r="U65" s="215">
        <f>IF('Pokazatelji kvaliteta isporuke'!F$15&gt;0,IF(O65&lt;&gt;"", O65/'Pokazatelji kvaliteta isporuke'!F$15,0),0)</f>
        <v>0</v>
      </c>
      <c r="V65" s="123">
        <f t="shared" si="7"/>
        <v>0</v>
      </c>
      <c r="W65" s="23">
        <f>IF(B65&lt;&gt;"",SUMIF('Reg.Visa sila'!B:B, Mreze!C68, 'Reg.Visa sila'!R:R)+SUMIF('Reg.Visa sila'!B:B, Mreze!C$8, 'Reg.Visa sila'!R:R),0)</f>
        <v>0</v>
      </c>
      <c r="X65" s="23">
        <f>IF(B65&lt;&gt;"",SUMIF('Reg.Visa sila'!B:B,Mreze!C68,'Reg.Visa sila'!S:S)+SUMIF('Reg.Visa sila'!B:B,Mreze!C$8,'Reg.Visa sila'!S:S),0)</f>
        <v>0</v>
      </c>
      <c r="Y65" s="122">
        <f>IF(B65&lt;&gt;"",(SUMIFS('Reg.Visa sila'!E:E, 'Reg.Visa sila'!B:B, Mreze!C68)+C65*SUMIFS('Reg.Visa sila'!R:R, 'Reg.Visa sila'!B:B, Mreze!C$8, 'Reg.Visa sila'!G:G, visa1))/C65,0)</f>
        <v>0</v>
      </c>
      <c r="Z65" s="122">
        <f>IF(B65&lt;&gt;"",(SUMIFS('Reg.Visa sila'!T:T, 'Reg.Visa sila'!B:B, Mreze!C68)+C65*SUMIFS('Reg.Visa sila'!S:S,'Reg.Visa sila'!B:B,Mreze!C$8,'Reg.Visa sila'!G:G,visa1))/C65,0)</f>
        <v>0</v>
      </c>
      <c r="AA65" s="125">
        <f>IF(B65&lt;&gt;"",SUMIF('Reg. planiranih prekida'!B:B, Mreze!C68, 'Reg. planiranih prekida'!C:C)+SUMIF('Reg. planiranih prekida'!B:B, Mreze!C$8, 'Reg. planiranih prekida'!C:C),0)</f>
        <v>0</v>
      </c>
      <c r="AB65" s="125">
        <f>IF(B65&lt;&gt;"",SUMIF('Reg. planiranih prekida'!B:B,Mreze!C68,'Reg. planiranih prekida'!T:T)+SUMIF('Reg. planiranih prekida'!B:B,Mreze!C$8,'Reg. planiranih prekida'!T:T),0)</f>
        <v>0</v>
      </c>
      <c r="AC65" s="122">
        <f>IF(B65&lt;&gt;"",(SUMIFS('Reg. planiranih prekida'!E:E, 'Reg. planiranih prekida'!B:B, Mreze!C68, 'Reg. planiranih prekida'!G:G, 'Uzroci prekida'!E$8)+C65*SUMIFS('Reg. planiranih prekida'!S:S, 'Reg. planiranih prekida'!B:B, Mreze!C$8, 'Reg. planiranih prekida'!G:G, 'Uzroci prekida'!E$8))/C65,0)</f>
        <v>0</v>
      </c>
      <c r="AD65" s="122">
        <f>IF(B65&lt;&gt;"",(SUMIFS('Reg. planiranih prekida'!E:E, 'Reg. planiranih prekida'!B:B, Mreze!C68, 'Reg. planiranih prekida'!G:G, 'Uzroci prekida'!E$9)+C65*SUMIFS('Reg. planiranih prekida'!S:S, 'Reg. planiranih prekida'!B:B, Mreze!C$8, 'Reg. planiranih prekida'!G:G, 'Uzroci prekida'!E$9))/C65,0)</f>
        <v>0</v>
      </c>
      <c r="AE65" s="122">
        <f>IF(B65&lt;&gt;"",(SUMIFS('Reg. planiranih prekida'!E:E, 'Reg. planiranih prekida'!B:B, Mreze!C68, 'Reg. planiranih prekida'!G:G, 'Uzroci prekida'!E$10)+C65*SUMIFS('Reg. planiranih prekida'!S:S, 'Reg. planiranih prekida'!B:B, Mreze!C$8, 'Reg. planiranih prekida'!G:G, 'Uzroci prekida'!E$10))/C65,0)</f>
        <v>0</v>
      </c>
      <c r="AF65" s="122">
        <f>IF(B65&lt;&gt;"",(SUMIFS('Reg. planiranih prekida'!E:E, 'Reg. planiranih prekida'!B:B, Mreze!C68, 'Reg. planiranih prekida'!G:G, 'Uzroci prekida'!E$11)+C65*SUMIFS('Reg. planiranih prekida'!S:S, 'Reg. planiranih prekida'!B:B, Mreze!C$8, 'Reg. planiranih prekida'!G:G, 'Uzroci prekida'!E$11))/C65,0)</f>
        <v>0</v>
      </c>
      <c r="AG65" s="215">
        <f>IF('Pokazatelji kvaliteta isporuke'!G$15&gt;0,IF(V65&lt;&gt;"", V65/'Pokazatelji kvaliteta isporuke'!G$15,0),0)</f>
        <v>0</v>
      </c>
      <c r="AH65" s="122">
        <f t="shared" si="8"/>
        <v>0</v>
      </c>
      <c r="AI65" s="123">
        <f>IF(B65&lt;&gt;"",(SUMIFS('Reg. planiranih prekida'!U:U, 'Reg. planiranih prekida'!B:B, Mreze!C68, 'Reg. planiranih prekida'!G:G, 'Uzroci prekida'!E$8)+C65*SUMIFS('Reg. planiranih prekida'!T:T,'Reg. planiranih prekida'!B:B,Mreze!C$8,'Reg. planiranih prekida'!G:G,'Uzroci prekida'!E$8))/C65,0)</f>
        <v>0</v>
      </c>
      <c r="AJ65" s="123">
        <f>IF(B65&lt;&gt;"",(SUMIFS('Reg. planiranih prekida'!U:U, 'Reg. planiranih prekida'!B:B, Mreze!C68, 'Reg. planiranih prekida'!G:G, 'Uzroci prekida'!E$9)+C65*SUMIFS('Reg. planiranih prekida'!T:T,'Reg. planiranih prekida'!B:B,Mreze!C$8,'Reg. planiranih prekida'!G:G,'Uzroci prekida'!E$9))/C65,0)</f>
        <v>0</v>
      </c>
      <c r="AK65" s="123">
        <f>IF(B65&lt;&gt;"",(SUMIFS('Reg. planiranih prekida'!U:U, 'Reg. planiranih prekida'!B:B, Mreze!C68, 'Reg. planiranih prekida'!G:G, 'Uzroci prekida'!E$10)+C65*SUMIFS('Reg. planiranih prekida'!T:T,'Reg. planiranih prekida'!B:B,Mreze!C$8,'Reg. planiranih prekida'!G:G,'Uzroci prekida'!E$10))/C65,0)</f>
        <v>0</v>
      </c>
      <c r="AL65" s="123">
        <f>IF(B65&lt;&gt;"",(SUMIFS('Reg. planiranih prekida'!U:U, 'Reg. planiranih prekida'!B:B, Mreze!C68, 'Reg. planiranih prekida'!G:G, 'Uzroci prekida'!E$11)+C65*SUMIFS('Reg. planiranih prekida'!T:T,'Reg. planiranih prekida'!B:B,Mreze!C$8,'Reg. planiranih prekida'!G:G,'Uzroci prekida'!E$11))/C65,0)</f>
        <v>0</v>
      </c>
      <c r="AM65" s="215">
        <f>IF('Pokazatelji kvaliteta isporuke'!F$30,IF(AH65&lt;&gt;"", AH65/'Pokazatelji kvaliteta isporuke'!F$30,0),0)</f>
        <v>0</v>
      </c>
      <c r="AN65" s="123">
        <f t="shared" si="9"/>
        <v>0</v>
      </c>
      <c r="AO65" s="216">
        <f>IF('Pokazatelji kvaliteta isporuke'!G$30&gt;0,IF(AN65&lt;&gt;"", AN65/'Pokazatelji kvaliteta isporuke'!G$30,""),0)</f>
        <v>0</v>
      </c>
      <c r="AP65" s="203"/>
    </row>
    <row r="66" spans="1:42" ht="25.5" x14ac:dyDescent="0.25">
      <c r="A66" s="107">
        <f t="shared" si="10"/>
        <v>61</v>
      </c>
      <c r="B66" s="43" t="str">
        <f>IF(Mreze!B69&lt;&gt;"",Mreze!B69,"")</f>
        <v/>
      </c>
      <c r="C66" s="108">
        <f>Mreze!F69</f>
        <v>0</v>
      </c>
      <c r="D66" s="108">
        <f t="shared" si="11"/>
        <v>0</v>
      </c>
      <c r="E66" s="108">
        <f t="shared" si="2"/>
        <v>0</v>
      </c>
      <c r="F66" s="115">
        <f t="shared" si="3"/>
        <v>0</v>
      </c>
      <c r="G66" s="108">
        <f t="shared" si="4"/>
        <v>0</v>
      </c>
      <c r="H66" s="108">
        <f t="shared" si="5"/>
        <v>0</v>
      </c>
      <c r="I66" s="208">
        <f>IF(B66&lt;&gt;"",SUMIF('Reg. neplaniranih prekida'!B:B,Mreze!C69,'Reg. neplaniranih prekida'!S:S)+SUMIF('Reg. neplaniranih prekida'!B:B,Mreze!C$8,'Reg. neplaniranih prekida'!S:S),0)</f>
        <v>0</v>
      </c>
      <c r="J66" s="72">
        <f>IF(B66&lt;&gt;"",(SUMIFS('Reg. neplaniranih prekida'!E:E,'Reg. neplaniranih prekida'!B:B,Mreze!C69,'Reg. neplaniranih prekida'!G:G,'Uzroci prekida'!E$12)+C66*SUMIFS('Reg. neplaniranih prekida'!R:R, 'Reg. neplaniranih prekida'!B:B, Mreze!C$8, 'Reg. neplaniranih prekida'!G:G, 'Uzroci prekida'!E$12))/C66,0)</f>
        <v>0</v>
      </c>
      <c r="K66" s="72">
        <f>IF(B66&lt;&gt;"",(SUMIFS('Reg. neplaniranih prekida'!E:E, 'Reg. neplaniranih prekida'!B:B, Mreze!C69, 'Reg. neplaniranih prekida'!G:G, 'Uzroci prekida'!E$13)+C66*SUMIFS('Reg. neplaniranih prekida'!R:R, 'Reg. neplaniranih prekida'!B:B, Mreze!C$8, 'Reg. neplaniranih prekida'!G:G, 'Uzroci prekida'!E$13))/C66,0)</f>
        <v>0</v>
      </c>
      <c r="L66" s="72">
        <f>IF(B66&lt;&gt;"",(SUMIFS('Reg. neplaniranih prekida'!E:E, 'Reg. neplaniranih prekida'!B:B, Mreze!C69, 'Reg. neplaniranih prekida'!G:G, 'Uzroci prekida'!E$14)+C66*SUMIFS('Reg. neplaniranih prekida'!R:R, 'Reg. neplaniranih prekida'!B:B, Mreze!C$8, 'Reg. neplaniranih prekida'!G:G, 'Uzroci prekida'!E$14))/C66,0)</f>
        <v>0</v>
      </c>
      <c r="M66" s="72">
        <f>IF(B66&lt;&gt;"",(SUMIFS('Reg. neplaniranih prekida'!E:E, 'Reg. neplaniranih prekida'!B:B, Mreze!C69, 'Reg. neplaniranih prekida'!G:G, 'Uzroci prekida'!E$15)+C66*SUMIFS('Reg. neplaniranih prekida'!R:R, 'Reg. neplaniranih prekida'!B:B, Mreze!C$8, 'Reg. neplaniranih prekida'!G:G, 'Uzroci prekida'!E$15))/C66,0)</f>
        <v>0</v>
      </c>
      <c r="N66" s="72">
        <f>IF(B66&lt;&gt;"",(SUMIFS('Reg. neplaniranih prekida'!E:E, 'Reg. neplaniranih prekida'!B:B, Mreze!C69, 'Reg. neplaniranih prekida'!G:G, 'Uzroci prekida'!E$16)+C66*SUMIFS('Reg. neplaniranih prekida'!R:R, 'Reg. neplaniranih prekida'!B:B, Mreze!C$8, 'Reg. neplaniranih prekida'!G:G, 'Uzroci prekida'!E$16))/C66,0)</f>
        <v>0</v>
      </c>
      <c r="O66" s="122">
        <f t="shared" si="6"/>
        <v>0</v>
      </c>
      <c r="P66" s="123">
        <f>IF(B66&lt;&gt;"",(SUMIFS('Reg. neplaniranih prekida'!T:T,'Reg. neplaniranih prekida'!B:B,Mreze!C69,'Reg. neplaniranih prekida'!G:G,'Uzroci prekida'!E$12)+C66*SUMIFS('Reg. neplaniranih prekida'!S:S,'Reg. neplaniranih prekida'!B:B,Mreze!C$8,'Reg. neplaniranih prekida'!G:G,'Uzroci prekida'!E$12))/C66,0)</f>
        <v>0</v>
      </c>
      <c r="Q66" s="123">
        <f>IF(B66&lt;&gt;"",(SUMIFS('Reg. neplaniranih prekida'!T:T,'Reg. neplaniranih prekida'!B:B,Mreze!C69,'Reg. neplaniranih prekida'!G:G,'Uzroci prekida'!E$13)+C66*SUMIFS('Reg. neplaniranih prekida'!S:S,'Reg. neplaniranih prekida'!B:B,Mreze!C$8,'Reg. neplaniranih prekida'!G:G,'Uzroci prekida'!E$13))/C66,0)</f>
        <v>0</v>
      </c>
      <c r="R66" s="123">
        <f>IF(B66&lt;&gt;"",(SUMIFS('Reg. neplaniranih prekida'!T:T,'Reg. neplaniranih prekida'!B:B,Mreze!C69,'Reg. neplaniranih prekida'!G:G,'Uzroci prekida'!E$14)+C66*SUMIFS('Reg. neplaniranih prekida'!S:S,'Reg. neplaniranih prekida'!B:B,Mreze!C$8,'Reg. neplaniranih prekida'!G:G,'Uzroci prekida'!E$14))/C66,0)</f>
        <v>0</v>
      </c>
      <c r="S66" s="124">
        <f>IF(B66&lt;&gt;"",(SUMIFS('Reg. neplaniranih prekida'!T:T,'Reg. neplaniranih prekida'!B:B,Mreze!C69,'Reg. neplaniranih prekida'!G:G,'Uzroci prekida'!E$15)+C66*SUMIFS('Reg. neplaniranih prekida'!S:S,'Reg. neplaniranih prekida'!B:B,Mreze!C$8,'Reg. neplaniranih prekida'!G:G,'Uzroci prekida'!E$15))/C66,0)</f>
        <v>0</v>
      </c>
      <c r="T66" s="123">
        <f>IF(B66&lt;&gt;"",(SUMIFS('Reg. neplaniranih prekida'!T:T,'Reg. neplaniranih prekida'!B:B,Mreze!C69,'Reg. neplaniranih prekida'!G:G,'Uzroci prekida'!E$16)+C66*SUMIFS('Reg. neplaniranih prekida'!S:S,'Reg. neplaniranih prekida'!B:B,Mreze!C$8,'Reg. neplaniranih prekida'!G:G,'Uzroci prekida'!E$16))/C66,0)</f>
        <v>0</v>
      </c>
      <c r="U66" s="215">
        <f>IF('Pokazatelji kvaliteta isporuke'!F$15&gt;0,IF(O66&lt;&gt;"", O66/'Pokazatelji kvaliteta isporuke'!F$15,0),0)</f>
        <v>0</v>
      </c>
      <c r="V66" s="123">
        <f t="shared" si="7"/>
        <v>0</v>
      </c>
      <c r="W66" s="23">
        <f>IF(B66&lt;&gt;"",SUMIF('Reg.Visa sila'!B:B, Mreze!C69, 'Reg.Visa sila'!R:R)+SUMIF('Reg.Visa sila'!B:B, Mreze!C$8, 'Reg.Visa sila'!R:R),0)</f>
        <v>0</v>
      </c>
      <c r="X66" s="23">
        <f>IF(B66&lt;&gt;"",SUMIF('Reg.Visa sila'!B:B,Mreze!C69,'Reg.Visa sila'!S:S)+SUMIF('Reg.Visa sila'!B:B,Mreze!C$8,'Reg.Visa sila'!S:S),0)</f>
        <v>0</v>
      </c>
      <c r="Y66" s="122">
        <f>IF(B66&lt;&gt;"",(SUMIFS('Reg.Visa sila'!E:E, 'Reg.Visa sila'!B:B, Mreze!C69)+C66*SUMIFS('Reg.Visa sila'!R:R, 'Reg.Visa sila'!B:B, Mreze!C$8, 'Reg.Visa sila'!G:G, visa1))/C66,0)</f>
        <v>0</v>
      </c>
      <c r="Z66" s="122">
        <f>IF(B66&lt;&gt;"",(SUMIFS('Reg.Visa sila'!T:T, 'Reg.Visa sila'!B:B, Mreze!C69)+C66*SUMIFS('Reg.Visa sila'!S:S,'Reg.Visa sila'!B:B,Mreze!C$8,'Reg.Visa sila'!G:G,visa1))/C66,0)</f>
        <v>0</v>
      </c>
      <c r="AA66" s="125">
        <f>IF(B66&lt;&gt;"",SUMIF('Reg. planiranih prekida'!B:B, Mreze!C69, 'Reg. planiranih prekida'!C:C)+SUMIF('Reg. planiranih prekida'!B:B, Mreze!C$8, 'Reg. planiranih prekida'!C:C),0)</f>
        <v>0</v>
      </c>
      <c r="AB66" s="125">
        <f>IF(B66&lt;&gt;"",SUMIF('Reg. planiranih prekida'!B:B,Mreze!C69,'Reg. planiranih prekida'!T:T)+SUMIF('Reg. planiranih prekida'!B:B,Mreze!C$8,'Reg. planiranih prekida'!T:T),0)</f>
        <v>0</v>
      </c>
      <c r="AC66" s="122">
        <f>IF(B66&lt;&gt;"",(SUMIFS('Reg. planiranih prekida'!E:E, 'Reg. planiranih prekida'!B:B, Mreze!C69, 'Reg. planiranih prekida'!G:G, 'Uzroci prekida'!E$8)+C66*SUMIFS('Reg. planiranih prekida'!S:S, 'Reg. planiranih prekida'!B:B, Mreze!C$8, 'Reg. planiranih prekida'!G:G, 'Uzroci prekida'!E$8))/C66,0)</f>
        <v>0</v>
      </c>
      <c r="AD66" s="122">
        <f>IF(B66&lt;&gt;"",(SUMIFS('Reg. planiranih prekida'!E:E, 'Reg. planiranih prekida'!B:B, Mreze!C69, 'Reg. planiranih prekida'!G:G, 'Uzroci prekida'!E$9)+C66*SUMIFS('Reg. planiranih prekida'!S:S, 'Reg. planiranih prekida'!B:B, Mreze!C$8, 'Reg. planiranih prekida'!G:G, 'Uzroci prekida'!E$9))/C66,0)</f>
        <v>0</v>
      </c>
      <c r="AE66" s="122">
        <f>IF(B66&lt;&gt;"",(SUMIFS('Reg. planiranih prekida'!E:E, 'Reg. planiranih prekida'!B:B, Mreze!C69, 'Reg. planiranih prekida'!G:G, 'Uzroci prekida'!E$10)+C66*SUMIFS('Reg. planiranih prekida'!S:S, 'Reg. planiranih prekida'!B:B, Mreze!C$8, 'Reg. planiranih prekida'!G:G, 'Uzroci prekida'!E$10))/C66,0)</f>
        <v>0</v>
      </c>
      <c r="AF66" s="122">
        <f>IF(B66&lt;&gt;"",(SUMIFS('Reg. planiranih prekida'!E:E, 'Reg. planiranih prekida'!B:B, Mreze!C69, 'Reg. planiranih prekida'!G:G, 'Uzroci prekida'!E$11)+C66*SUMIFS('Reg. planiranih prekida'!S:S, 'Reg. planiranih prekida'!B:B, Mreze!C$8, 'Reg. planiranih prekida'!G:G, 'Uzroci prekida'!E$11))/C66,0)</f>
        <v>0</v>
      </c>
      <c r="AG66" s="215">
        <f>IF('Pokazatelji kvaliteta isporuke'!G$15&gt;0,IF(V66&lt;&gt;"", V66/'Pokazatelji kvaliteta isporuke'!G$15,0),0)</f>
        <v>0</v>
      </c>
      <c r="AH66" s="122">
        <f t="shared" si="8"/>
        <v>0</v>
      </c>
      <c r="AI66" s="123">
        <f>IF(B66&lt;&gt;"",(SUMIFS('Reg. planiranih prekida'!U:U, 'Reg. planiranih prekida'!B:B, Mreze!C69, 'Reg. planiranih prekida'!G:G, 'Uzroci prekida'!E$8)+C66*SUMIFS('Reg. planiranih prekida'!T:T,'Reg. planiranih prekida'!B:B,Mreze!C$8,'Reg. planiranih prekida'!G:G,'Uzroci prekida'!E$8))/C66,0)</f>
        <v>0</v>
      </c>
      <c r="AJ66" s="123">
        <f>IF(B66&lt;&gt;"",(SUMIFS('Reg. planiranih prekida'!U:U, 'Reg. planiranih prekida'!B:B, Mreze!C69, 'Reg. planiranih prekida'!G:G, 'Uzroci prekida'!E$9)+C66*SUMIFS('Reg. planiranih prekida'!T:T,'Reg. planiranih prekida'!B:B,Mreze!C$8,'Reg. planiranih prekida'!G:G,'Uzroci prekida'!E$9))/C66,0)</f>
        <v>0</v>
      </c>
      <c r="AK66" s="123">
        <f>IF(B66&lt;&gt;"",(SUMIFS('Reg. planiranih prekida'!U:U, 'Reg. planiranih prekida'!B:B, Mreze!C69, 'Reg. planiranih prekida'!G:G, 'Uzroci prekida'!E$10)+C66*SUMIFS('Reg. planiranih prekida'!T:T,'Reg. planiranih prekida'!B:B,Mreze!C$8,'Reg. planiranih prekida'!G:G,'Uzroci prekida'!E$10))/C66,0)</f>
        <v>0</v>
      </c>
      <c r="AL66" s="123">
        <f>IF(B66&lt;&gt;"",(SUMIFS('Reg. planiranih prekida'!U:U, 'Reg. planiranih prekida'!B:B, Mreze!C69, 'Reg. planiranih prekida'!G:G, 'Uzroci prekida'!E$11)+C66*SUMIFS('Reg. planiranih prekida'!T:T,'Reg. planiranih prekida'!B:B,Mreze!C$8,'Reg. planiranih prekida'!G:G,'Uzroci prekida'!E$11))/C66,0)</f>
        <v>0</v>
      </c>
      <c r="AM66" s="215">
        <f>IF('Pokazatelji kvaliteta isporuke'!F$30,IF(AH66&lt;&gt;"", AH66/'Pokazatelji kvaliteta isporuke'!F$30,0),0)</f>
        <v>0</v>
      </c>
      <c r="AN66" s="123">
        <f t="shared" si="9"/>
        <v>0</v>
      </c>
      <c r="AO66" s="216">
        <f>IF('Pokazatelji kvaliteta isporuke'!G$30&gt;0,IF(AN66&lt;&gt;"", AN66/'Pokazatelji kvaliteta isporuke'!G$30,""),0)</f>
        <v>0</v>
      </c>
      <c r="AP66" s="203"/>
    </row>
    <row r="67" spans="1:42" x14ac:dyDescent="0.25">
      <c r="A67" s="107">
        <f t="shared" si="10"/>
        <v>62</v>
      </c>
      <c r="B67" s="43" t="str">
        <f>IF(Mreze!B70&lt;&gt;"",Mreze!B70,"")</f>
        <v/>
      </c>
      <c r="C67" s="108">
        <f>Mreze!F70</f>
        <v>0</v>
      </c>
      <c r="D67" s="108">
        <f t="shared" si="11"/>
        <v>0</v>
      </c>
      <c r="E67" s="108">
        <f t="shared" si="2"/>
        <v>0</v>
      </c>
      <c r="F67" s="115">
        <f t="shared" si="3"/>
        <v>0</v>
      </c>
      <c r="G67" s="108">
        <f t="shared" si="4"/>
        <v>0</v>
      </c>
      <c r="H67" s="108">
        <f t="shared" si="5"/>
        <v>0</v>
      </c>
      <c r="I67" s="208">
        <f>IF(B67&lt;&gt;"",SUMIF('Reg. neplaniranih prekida'!B:B,Mreze!C70,'Reg. neplaniranih prekida'!S:S)+SUMIF('Reg. neplaniranih prekida'!B:B,Mreze!C$8,'Reg. neplaniranih prekida'!S:S),0)</f>
        <v>0</v>
      </c>
      <c r="J67" s="72">
        <f>IF(B67&lt;&gt;"",(SUMIFS('Reg. neplaniranih prekida'!E:E,'Reg. neplaniranih prekida'!B:B,Mreze!C70,'Reg. neplaniranih prekida'!G:G,'Uzroci prekida'!E$12)+C67*SUMIFS('Reg. neplaniranih prekida'!R:R, 'Reg. neplaniranih prekida'!B:B, Mreze!C$8, 'Reg. neplaniranih prekida'!G:G, 'Uzroci prekida'!E$12))/C67,0)</f>
        <v>0</v>
      </c>
      <c r="K67" s="72">
        <f>IF(B67&lt;&gt;"",(SUMIFS('Reg. neplaniranih prekida'!E:E, 'Reg. neplaniranih prekida'!B:B, Mreze!C70, 'Reg. neplaniranih prekida'!G:G, 'Uzroci prekida'!E$13)+C67*SUMIFS('Reg. neplaniranih prekida'!R:R, 'Reg. neplaniranih prekida'!B:B, Mreze!C$8, 'Reg. neplaniranih prekida'!G:G, 'Uzroci prekida'!E$13))/C67,0)</f>
        <v>0</v>
      </c>
      <c r="L67" s="72">
        <f>IF(B67&lt;&gt;"",(SUMIFS('Reg. neplaniranih prekida'!E:E, 'Reg. neplaniranih prekida'!B:B, Mreze!C70, 'Reg. neplaniranih prekida'!G:G, 'Uzroci prekida'!E$14)+C67*SUMIFS('Reg. neplaniranih prekida'!R:R, 'Reg. neplaniranih prekida'!B:B, Mreze!C$8, 'Reg. neplaniranih prekida'!G:G, 'Uzroci prekida'!E$14))/C67,0)</f>
        <v>0</v>
      </c>
      <c r="M67" s="72">
        <f>IF(B67&lt;&gt;"",(SUMIFS('Reg. neplaniranih prekida'!E:E, 'Reg. neplaniranih prekida'!B:B, Mreze!C70, 'Reg. neplaniranih prekida'!G:G, 'Uzroci prekida'!E$15)+C67*SUMIFS('Reg. neplaniranih prekida'!R:R, 'Reg. neplaniranih prekida'!B:B, Mreze!C$8, 'Reg. neplaniranih prekida'!G:G, 'Uzroci prekida'!E$15))/C67,0)</f>
        <v>0</v>
      </c>
      <c r="N67" s="72">
        <f>IF(B67&lt;&gt;"",(SUMIFS('Reg. neplaniranih prekida'!E:E, 'Reg. neplaniranih prekida'!B:B, Mreze!C70, 'Reg. neplaniranih prekida'!G:G, 'Uzroci prekida'!E$16)+C67*SUMIFS('Reg. neplaniranih prekida'!R:R, 'Reg. neplaniranih prekida'!B:B, Mreze!C$8, 'Reg. neplaniranih prekida'!G:G, 'Uzroci prekida'!E$16))/C67,0)</f>
        <v>0</v>
      </c>
      <c r="O67" s="122">
        <f t="shared" si="6"/>
        <v>0</v>
      </c>
      <c r="P67" s="123">
        <f>IF(B67&lt;&gt;"",(SUMIFS('Reg. neplaniranih prekida'!T:T,'Reg. neplaniranih prekida'!B:B,Mreze!C70,'Reg. neplaniranih prekida'!G:G,'Uzroci prekida'!E$12)+C67*SUMIFS('Reg. neplaniranih prekida'!S:S,'Reg. neplaniranih prekida'!B:B,Mreze!C$8,'Reg. neplaniranih prekida'!G:G,'Uzroci prekida'!E$12))/C67,0)</f>
        <v>0</v>
      </c>
      <c r="Q67" s="123">
        <f>IF(B67&lt;&gt;"",(SUMIFS('Reg. neplaniranih prekida'!T:T,'Reg. neplaniranih prekida'!B:B,Mreze!C70,'Reg. neplaniranih prekida'!G:G,'Uzroci prekida'!E$13)+C67*SUMIFS('Reg. neplaniranih prekida'!S:S,'Reg. neplaniranih prekida'!B:B,Mreze!C$8,'Reg. neplaniranih prekida'!G:G,'Uzroci prekida'!E$13))/C67,0)</f>
        <v>0</v>
      </c>
      <c r="R67" s="123">
        <f>IF(B67&lt;&gt;"",(SUMIFS('Reg. neplaniranih prekida'!T:T,'Reg. neplaniranih prekida'!B:B,Mreze!C70,'Reg. neplaniranih prekida'!G:G,'Uzroci prekida'!E$14)+C67*SUMIFS('Reg. neplaniranih prekida'!S:S,'Reg. neplaniranih prekida'!B:B,Mreze!C$8,'Reg. neplaniranih prekida'!G:G,'Uzroci prekida'!E$14))/C67,0)</f>
        <v>0</v>
      </c>
      <c r="S67" s="124">
        <f>IF(B67&lt;&gt;"",(SUMIFS('Reg. neplaniranih prekida'!T:T,'Reg. neplaniranih prekida'!B:B,Mreze!C70,'Reg. neplaniranih prekida'!G:G,'Uzroci prekida'!E$15)+C67*SUMIFS('Reg. neplaniranih prekida'!S:S,'Reg. neplaniranih prekida'!B:B,Mreze!C$8,'Reg. neplaniranih prekida'!G:G,'Uzroci prekida'!E$15))/C67,0)</f>
        <v>0</v>
      </c>
      <c r="T67" s="123">
        <f>IF(B67&lt;&gt;"",(SUMIFS('Reg. neplaniranih prekida'!T:T,'Reg. neplaniranih prekida'!B:B,Mreze!C70,'Reg. neplaniranih prekida'!G:G,'Uzroci prekida'!E$16)+C67*SUMIFS('Reg. neplaniranih prekida'!S:S,'Reg. neplaniranih prekida'!B:B,Mreze!C$8,'Reg. neplaniranih prekida'!G:G,'Uzroci prekida'!E$16))/C67,0)</f>
        <v>0</v>
      </c>
      <c r="U67" s="215">
        <f>IF('Pokazatelji kvaliteta isporuke'!F$15&gt;0,IF(O67&lt;&gt;"", O67/'Pokazatelji kvaliteta isporuke'!F$15,0),0)</f>
        <v>0</v>
      </c>
      <c r="V67" s="123">
        <f t="shared" si="7"/>
        <v>0</v>
      </c>
      <c r="W67" s="23">
        <f>IF(B67&lt;&gt;"",SUMIF('Reg.Visa sila'!B:B, Mreze!C70, 'Reg.Visa sila'!R:R)+SUMIF('Reg.Visa sila'!B:B, Mreze!C$8, 'Reg.Visa sila'!R:R),0)</f>
        <v>0</v>
      </c>
      <c r="X67" s="23">
        <f>IF(B67&lt;&gt;"",SUMIF('Reg.Visa sila'!B:B,Mreze!C70,'Reg.Visa sila'!S:S)+SUMIF('Reg.Visa sila'!B:B,Mreze!C$8,'Reg.Visa sila'!S:S),0)</f>
        <v>0</v>
      </c>
      <c r="Y67" s="122">
        <f>IF(B67&lt;&gt;"",(SUMIFS('Reg.Visa sila'!E:E, 'Reg.Visa sila'!B:B, Mreze!C70)+C67*SUMIFS('Reg.Visa sila'!R:R, 'Reg.Visa sila'!B:B, Mreze!C$8, 'Reg.Visa sila'!G:G, visa1))/C67,0)</f>
        <v>0</v>
      </c>
      <c r="Z67" s="122">
        <f>IF(B67&lt;&gt;"",(SUMIFS('Reg.Visa sila'!T:T, 'Reg.Visa sila'!B:B, Mreze!C70)+C67*SUMIFS('Reg.Visa sila'!S:S,'Reg.Visa sila'!B:B,Mreze!C$8,'Reg.Visa sila'!G:G,visa1))/C67,0)</f>
        <v>0</v>
      </c>
      <c r="AA67" s="125">
        <f>IF(B67&lt;&gt;"",SUMIF('Reg. planiranih prekida'!B:B, Mreze!C70, 'Reg. planiranih prekida'!C:C)+SUMIF('Reg. planiranih prekida'!B:B, Mreze!C$8, 'Reg. planiranih prekida'!C:C),0)</f>
        <v>0</v>
      </c>
      <c r="AB67" s="125">
        <f>IF(B67&lt;&gt;"",SUMIF('Reg. planiranih prekida'!B:B,Mreze!C70,'Reg. planiranih prekida'!T:T)+SUMIF('Reg. planiranih prekida'!B:B,Mreze!C$8,'Reg. planiranih prekida'!T:T),0)</f>
        <v>0</v>
      </c>
      <c r="AC67" s="122">
        <f>IF(B67&lt;&gt;"",(SUMIFS('Reg. planiranih prekida'!E:E, 'Reg. planiranih prekida'!B:B, Mreze!C70, 'Reg. planiranih prekida'!G:G, 'Uzroci prekida'!E$8)+C67*SUMIFS('Reg. planiranih prekida'!S:S, 'Reg. planiranih prekida'!B:B, Mreze!C$8, 'Reg. planiranih prekida'!G:G, 'Uzroci prekida'!E$8))/C67,0)</f>
        <v>0</v>
      </c>
      <c r="AD67" s="122">
        <f>IF(B67&lt;&gt;"",(SUMIFS('Reg. planiranih prekida'!E:E, 'Reg. planiranih prekida'!B:B, Mreze!C70, 'Reg. planiranih prekida'!G:G, 'Uzroci prekida'!E$9)+C67*SUMIFS('Reg. planiranih prekida'!S:S, 'Reg. planiranih prekida'!B:B, Mreze!C$8, 'Reg. planiranih prekida'!G:G, 'Uzroci prekida'!E$9))/C67,0)</f>
        <v>0</v>
      </c>
      <c r="AE67" s="122">
        <f>IF(B67&lt;&gt;"",(SUMIFS('Reg. planiranih prekida'!E:E, 'Reg. planiranih prekida'!B:B, Mreze!C70, 'Reg. planiranih prekida'!G:G, 'Uzroci prekida'!E$10)+C67*SUMIFS('Reg. planiranih prekida'!S:S, 'Reg. planiranih prekida'!B:B, Mreze!C$8, 'Reg. planiranih prekida'!G:G, 'Uzroci prekida'!E$10))/C67,0)</f>
        <v>0</v>
      </c>
      <c r="AF67" s="122">
        <f>IF(B67&lt;&gt;"",(SUMIFS('Reg. planiranih prekida'!E:E, 'Reg. planiranih prekida'!B:B, Mreze!C70, 'Reg. planiranih prekida'!G:G, 'Uzroci prekida'!E$11)+C67*SUMIFS('Reg. planiranih prekida'!S:S, 'Reg. planiranih prekida'!B:B, Mreze!C$8, 'Reg. planiranih prekida'!G:G, 'Uzroci prekida'!E$11))/C67,0)</f>
        <v>0</v>
      </c>
      <c r="AG67" s="215">
        <f>IF('Pokazatelji kvaliteta isporuke'!G$15&gt;0,IF(V67&lt;&gt;"", V67/'Pokazatelji kvaliteta isporuke'!G$15,0),0)</f>
        <v>0</v>
      </c>
      <c r="AH67" s="122">
        <f t="shared" si="8"/>
        <v>0</v>
      </c>
      <c r="AI67" s="123">
        <f>IF(B67&lt;&gt;"",(SUMIFS('Reg. planiranih prekida'!U:U, 'Reg. planiranih prekida'!B:B, Mreze!C70, 'Reg. planiranih prekida'!G:G, 'Uzroci prekida'!E$8)+C67*SUMIFS('Reg. planiranih prekida'!T:T,'Reg. planiranih prekida'!B:B,Mreze!C$8,'Reg. planiranih prekida'!G:G,'Uzroci prekida'!E$8))/C67,0)</f>
        <v>0</v>
      </c>
      <c r="AJ67" s="123">
        <f>IF(B67&lt;&gt;"",(SUMIFS('Reg. planiranih prekida'!U:U, 'Reg. planiranih prekida'!B:B, Mreze!C70, 'Reg. planiranih prekida'!G:G, 'Uzroci prekida'!E$9)+C67*SUMIFS('Reg. planiranih prekida'!T:T,'Reg. planiranih prekida'!B:B,Mreze!C$8,'Reg. planiranih prekida'!G:G,'Uzroci prekida'!E$9))/C67,0)</f>
        <v>0</v>
      </c>
      <c r="AK67" s="123">
        <f>IF(B67&lt;&gt;"",(SUMIFS('Reg. planiranih prekida'!U:U, 'Reg. planiranih prekida'!B:B, Mreze!C70, 'Reg. planiranih prekida'!G:G, 'Uzroci prekida'!E$10)+C67*SUMIFS('Reg. planiranih prekida'!T:T,'Reg. planiranih prekida'!B:B,Mreze!C$8,'Reg. planiranih prekida'!G:G,'Uzroci prekida'!E$10))/C67,0)</f>
        <v>0</v>
      </c>
      <c r="AL67" s="123">
        <f>IF(B67&lt;&gt;"",(SUMIFS('Reg. planiranih prekida'!U:U, 'Reg. planiranih prekida'!B:B, Mreze!C70, 'Reg. planiranih prekida'!G:G, 'Uzroci prekida'!E$11)+C67*SUMIFS('Reg. planiranih prekida'!T:T,'Reg. planiranih prekida'!B:B,Mreze!C$8,'Reg. planiranih prekida'!G:G,'Uzroci prekida'!E$11))/C67,0)</f>
        <v>0</v>
      </c>
      <c r="AM67" s="215">
        <f>IF('Pokazatelji kvaliteta isporuke'!F$30,IF(AH67&lt;&gt;"", AH67/'Pokazatelji kvaliteta isporuke'!F$30,0),0)</f>
        <v>0</v>
      </c>
      <c r="AN67" s="123">
        <f t="shared" si="9"/>
        <v>0</v>
      </c>
      <c r="AO67" s="216">
        <f>IF('Pokazatelji kvaliteta isporuke'!G$30&gt;0,IF(AN67&lt;&gt;"", AN67/'Pokazatelji kvaliteta isporuke'!G$30,""),0)</f>
        <v>0</v>
      </c>
      <c r="AP67" s="203"/>
    </row>
    <row r="68" spans="1:42" ht="25.5" x14ac:dyDescent="0.25">
      <c r="A68" s="107">
        <f t="shared" si="10"/>
        <v>63</v>
      </c>
      <c r="B68" s="43" t="str">
        <f>IF(Mreze!B71&lt;&gt;"",Mreze!B71,"")</f>
        <v/>
      </c>
      <c r="C68" s="108">
        <f>Mreze!F71</f>
        <v>0</v>
      </c>
      <c r="D68" s="108">
        <f t="shared" si="11"/>
        <v>0</v>
      </c>
      <c r="E68" s="108">
        <f t="shared" si="2"/>
        <v>0</v>
      </c>
      <c r="F68" s="115">
        <f t="shared" si="3"/>
        <v>0</v>
      </c>
      <c r="G68" s="108">
        <f t="shared" si="4"/>
        <v>0</v>
      </c>
      <c r="H68" s="108">
        <f t="shared" si="5"/>
        <v>0</v>
      </c>
      <c r="I68" s="208">
        <f>IF(B68&lt;&gt;"",SUMIF('Reg. neplaniranih prekida'!B:B,Mreze!C71,'Reg. neplaniranih prekida'!S:S)+SUMIF('Reg. neplaniranih prekida'!B:B,Mreze!C$8,'Reg. neplaniranih prekida'!S:S),0)</f>
        <v>0</v>
      </c>
      <c r="J68" s="72">
        <f>IF(B68&lt;&gt;"",(SUMIFS('Reg. neplaniranih prekida'!E:E,'Reg. neplaniranih prekida'!B:B,Mreze!C71,'Reg. neplaniranih prekida'!G:G,'Uzroci prekida'!E$12)+C68*SUMIFS('Reg. neplaniranih prekida'!R:R, 'Reg. neplaniranih prekida'!B:B, Mreze!C$8, 'Reg. neplaniranih prekida'!G:G, 'Uzroci prekida'!E$12))/C68,0)</f>
        <v>0</v>
      </c>
      <c r="K68" s="72">
        <f>IF(B68&lt;&gt;"",(SUMIFS('Reg. neplaniranih prekida'!E:E, 'Reg. neplaniranih prekida'!B:B, Mreze!C71, 'Reg. neplaniranih prekida'!G:G, 'Uzroci prekida'!E$13)+C68*SUMIFS('Reg. neplaniranih prekida'!R:R, 'Reg. neplaniranih prekida'!B:B, Mreze!C$8, 'Reg. neplaniranih prekida'!G:G, 'Uzroci prekida'!E$13))/C68,0)</f>
        <v>0</v>
      </c>
      <c r="L68" s="72">
        <f>IF(B68&lt;&gt;"",(SUMIFS('Reg. neplaniranih prekida'!E:E, 'Reg. neplaniranih prekida'!B:B, Mreze!C71, 'Reg. neplaniranih prekida'!G:G, 'Uzroci prekida'!E$14)+C68*SUMIFS('Reg. neplaniranih prekida'!R:R, 'Reg. neplaniranih prekida'!B:B, Mreze!C$8, 'Reg. neplaniranih prekida'!G:G, 'Uzroci prekida'!E$14))/C68,0)</f>
        <v>0</v>
      </c>
      <c r="M68" s="72">
        <f>IF(B68&lt;&gt;"",(SUMIFS('Reg. neplaniranih prekida'!E:E, 'Reg. neplaniranih prekida'!B:B, Mreze!C71, 'Reg. neplaniranih prekida'!G:G, 'Uzroci prekida'!E$15)+C68*SUMIFS('Reg. neplaniranih prekida'!R:R, 'Reg. neplaniranih prekida'!B:B, Mreze!C$8, 'Reg. neplaniranih prekida'!G:G, 'Uzroci prekida'!E$15))/C68,0)</f>
        <v>0</v>
      </c>
      <c r="N68" s="72">
        <f>IF(B68&lt;&gt;"",(SUMIFS('Reg. neplaniranih prekida'!E:E, 'Reg. neplaniranih prekida'!B:B, Mreze!C71, 'Reg. neplaniranih prekida'!G:G, 'Uzroci prekida'!E$16)+C68*SUMIFS('Reg. neplaniranih prekida'!R:R, 'Reg. neplaniranih prekida'!B:B, Mreze!C$8, 'Reg. neplaniranih prekida'!G:G, 'Uzroci prekida'!E$16))/C68,0)</f>
        <v>0</v>
      </c>
      <c r="O68" s="122">
        <f t="shared" si="6"/>
        <v>0</v>
      </c>
      <c r="P68" s="123">
        <f>IF(B68&lt;&gt;"",(SUMIFS('Reg. neplaniranih prekida'!T:T,'Reg. neplaniranih prekida'!B:B,Mreze!C71,'Reg. neplaniranih prekida'!G:G,'Uzroci prekida'!E$12)+C68*SUMIFS('Reg. neplaniranih prekida'!S:S,'Reg. neplaniranih prekida'!B:B,Mreze!C$8,'Reg. neplaniranih prekida'!G:G,'Uzroci prekida'!E$12))/C68,0)</f>
        <v>0</v>
      </c>
      <c r="Q68" s="123">
        <f>IF(B68&lt;&gt;"",(SUMIFS('Reg. neplaniranih prekida'!T:T,'Reg. neplaniranih prekida'!B:B,Mreze!C71,'Reg. neplaniranih prekida'!G:G,'Uzroci prekida'!E$13)+C68*SUMIFS('Reg. neplaniranih prekida'!S:S,'Reg. neplaniranih prekida'!B:B,Mreze!C$8,'Reg. neplaniranih prekida'!G:G,'Uzroci prekida'!E$13))/C68,0)</f>
        <v>0</v>
      </c>
      <c r="R68" s="123">
        <f>IF(B68&lt;&gt;"",(SUMIFS('Reg. neplaniranih prekida'!T:T,'Reg. neplaniranih prekida'!B:B,Mreze!C71,'Reg. neplaniranih prekida'!G:G,'Uzroci prekida'!E$14)+C68*SUMIFS('Reg. neplaniranih prekida'!S:S,'Reg. neplaniranih prekida'!B:B,Mreze!C$8,'Reg. neplaniranih prekida'!G:G,'Uzroci prekida'!E$14))/C68,0)</f>
        <v>0</v>
      </c>
      <c r="S68" s="124">
        <f>IF(B68&lt;&gt;"",(SUMIFS('Reg. neplaniranih prekida'!T:T,'Reg. neplaniranih prekida'!B:B,Mreze!C71,'Reg. neplaniranih prekida'!G:G,'Uzroci prekida'!E$15)+C68*SUMIFS('Reg. neplaniranih prekida'!S:S,'Reg. neplaniranih prekida'!B:B,Mreze!C$8,'Reg. neplaniranih prekida'!G:G,'Uzroci prekida'!E$15))/C68,0)</f>
        <v>0</v>
      </c>
      <c r="T68" s="123">
        <f>IF(B68&lt;&gt;"",(SUMIFS('Reg. neplaniranih prekida'!T:T,'Reg. neplaniranih prekida'!B:B,Mreze!C71,'Reg. neplaniranih prekida'!G:G,'Uzroci prekida'!E$16)+C68*SUMIFS('Reg. neplaniranih prekida'!S:S,'Reg. neplaniranih prekida'!B:B,Mreze!C$8,'Reg. neplaniranih prekida'!G:G,'Uzroci prekida'!E$16))/C68,0)</f>
        <v>0</v>
      </c>
      <c r="U68" s="215">
        <f>IF('Pokazatelji kvaliteta isporuke'!F$15&gt;0,IF(O68&lt;&gt;"", O68/'Pokazatelji kvaliteta isporuke'!F$15,0),0)</f>
        <v>0</v>
      </c>
      <c r="V68" s="123">
        <f t="shared" si="7"/>
        <v>0</v>
      </c>
      <c r="W68" s="23">
        <f>IF(B68&lt;&gt;"",SUMIF('Reg.Visa sila'!B:B, Mreze!C71, 'Reg.Visa sila'!R:R)+SUMIF('Reg.Visa sila'!B:B, Mreze!C$8, 'Reg.Visa sila'!R:R),0)</f>
        <v>0</v>
      </c>
      <c r="X68" s="23">
        <f>IF(B68&lt;&gt;"",SUMIF('Reg.Visa sila'!B:B,Mreze!C71,'Reg.Visa sila'!S:S)+SUMIF('Reg.Visa sila'!B:B,Mreze!C$8,'Reg.Visa sila'!S:S),0)</f>
        <v>0</v>
      </c>
      <c r="Y68" s="122">
        <f>IF(B68&lt;&gt;"",(SUMIFS('Reg.Visa sila'!E:E, 'Reg.Visa sila'!B:B, Mreze!C71)+C68*SUMIFS('Reg.Visa sila'!R:R, 'Reg.Visa sila'!B:B, Mreze!C$8, 'Reg.Visa sila'!G:G, visa1))/C68,0)</f>
        <v>0</v>
      </c>
      <c r="Z68" s="122">
        <f>IF(B68&lt;&gt;"",(SUMIFS('Reg.Visa sila'!T:T, 'Reg.Visa sila'!B:B, Mreze!C71)+C68*SUMIFS('Reg.Visa sila'!S:S,'Reg.Visa sila'!B:B,Mreze!C$8,'Reg.Visa sila'!G:G,visa1))/C68,0)</f>
        <v>0</v>
      </c>
      <c r="AA68" s="125">
        <f>IF(B68&lt;&gt;"",SUMIF('Reg. planiranih prekida'!B:B, Mreze!C71, 'Reg. planiranih prekida'!C:C)+SUMIF('Reg. planiranih prekida'!B:B, Mreze!C$8, 'Reg. planiranih prekida'!C:C),0)</f>
        <v>0</v>
      </c>
      <c r="AB68" s="125">
        <f>IF(B68&lt;&gt;"",SUMIF('Reg. planiranih prekida'!B:B,Mreze!C71,'Reg. planiranih prekida'!T:T)+SUMIF('Reg. planiranih prekida'!B:B,Mreze!C$8,'Reg. planiranih prekida'!T:T),0)</f>
        <v>0</v>
      </c>
      <c r="AC68" s="122">
        <f>IF(B68&lt;&gt;"",(SUMIFS('Reg. planiranih prekida'!E:E, 'Reg. planiranih prekida'!B:B, Mreze!C71, 'Reg. planiranih prekida'!G:G, 'Uzroci prekida'!E$8)+C68*SUMIFS('Reg. planiranih prekida'!S:S, 'Reg. planiranih prekida'!B:B, Mreze!C$8, 'Reg. planiranih prekida'!G:G, 'Uzroci prekida'!E$8))/C68,0)</f>
        <v>0</v>
      </c>
      <c r="AD68" s="122">
        <f>IF(B68&lt;&gt;"",(SUMIFS('Reg. planiranih prekida'!E:E, 'Reg. planiranih prekida'!B:B, Mreze!C71, 'Reg. planiranih prekida'!G:G, 'Uzroci prekida'!E$9)+C68*SUMIFS('Reg. planiranih prekida'!S:S, 'Reg. planiranih prekida'!B:B, Mreze!C$8, 'Reg. planiranih prekida'!G:G, 'Uzroci prekida'!E$9))/C68,0)</f>
        <v>0</v>
      </c>
      <c r="AE68" s="122">
        <f>IF(B68&lt;&gt;"",(SUMIFS('Reg. planiranih prekida'!E:E, 'Reg. planiranih prekida'!B:B, Mreze!C71, 'Reg. planiranih prekida'!G:G, 'Uzroci prekida'!E$10)+C68*SUMIFS('Reg. planiranih prekida'!S:S, 'Reg. planiranih prekida'!B:B, Mreze!C$8, 'Reg. planiranih prekida'!G:G, 'Uzroci prekida'!E$10))/C68,0)</f>
        <v>0</v>
      </c>
      <c r="AF68" s="122">
        <f>IF(B68&lt;&gt;"",(SUMIFS('Reg. planiranih prekida'!E:E, 'Reg. planiranih prekida'!B:B, Mreze!C71, 'Reg. planiranih prekida'!G:G, 'Uzroci prekida'!E$11)+C68*SUMIFS('Reg. planiranih prekida'!S:S, 'Reg. planiranih prekida'!B:B, Mreze!C$8, 'Reg. planiranih prekida'!G:G, 'Uzroci prekida'!E$11))/C68,0)</f>
        <v>0</v>
      </c>
      <c r="AG68" s="215">
        <f>IF('Pokazatelji kvaliteta isporuke'!G$15&gt;0,IF(V68&lt;&gt;"", V68/'Pokazatelji kvaliteta isporuke'!G$15,0),0)</f>
        <v>0</v>
      </c>
      <c r="AH68" s="122">
        <f t="shared" si="8"/>
        <v>0</v>
      </c>
      <c r="AI68" s="123">
        <f>IF(B68&lt;&gt;"",(SUMIFS('Reg. planiranih prekida'!U:U, 'Reg. planiranih prekida'!B:B, Mreze!C71, 'Reg. planiranih prekida'!G:G, 'Uzroci prekida'!E$8)+C68*SUMIFS('Reg. planiranih prekida'!T:T,'Reg. planiranih prekida'!B:B,Mreze!C$8,'Reg. planiranih prekida'!G:G,'Uzroci prekida'!E$8))/C68,0)</f>
        <v>0</v>
      </c>
      <c r="AJ68" s="123">
        <f>IF(B68&lt;&gt;"",(SUMIFS('Reg. planiranih prekida'!U:U, 'Reg. planiranih prekida'!B:B, Mreze!C71, 'Reg. planiranih prekida'!G:G, 'Uzroci prekida'!E$9)+C68*SUMIFS('Reg. planiranih prekida'!T:T,'Reg. planiranih prekida'!B:B,Mreze!C$8,'Reg. planiranih prekida'!G:G,'Uzroci prekida'!E$9))/C68,0)</f>
        <v>0</v>
      </c>
      <c r="AK68" s="123">
        <f>IF(B68&lt;&gt;"",(SUMIFS('Reg. planiranih prekida'!U:U, 'Reg. planiranih prekida'!B:B, Mreze!C71, 'Reg. planiranih prekida'!G:G, 'Uzroci prekida'!E$10)+C68*SUMIFS('Reg. planiranih prekida'!T:T,'Reg. planiranih prekida'!B:B,Mreze!C$8,'Reg. planiranih prekida'!G:G,'Uzroci prekida'!E$10))/C68,0)</f>
        <v>0</v>
      </c>
      <c r="AL68" s="123">
        <f>IF(B68&lt;&gt;"",(SUMIFS('Reg. planiranih prekida'!U:U, 'Reg. planiranih prekida'!B:B, Mreze!C71, 'Reg. planiranih prekida'!G:G, 'Uzroci prekida'!E$11)+C68*SUMIFS('Reg. planiranih prekida'!T:T,'Reg. planiranih prekida'!B:B,Mreze!C$8,'Reg. planiranih prekida'!G:G,'Uzroci prekida'!E$11))/C68,0)</f>
        <v>0</v>
      </c>
      <c r="AM68" s="215">
        <f>IF('Pokazatelji kvaliteta isporuke'!F$30,IF(AH68&lt;&gt;"", AH68/'Pokazatelji kvaliteta isporuke'!F$30,0),0)</f>
        <v>0</v>
      </c>
      <c r="AN68" s="123">
        <f t="shared" si="9"/>
        <v>0</v>
      </c>
      <c r="AO68" s="216">
        <f>IF('Pokazatelji kvaliteta isporuke'!G$30&gt;0,IF(AN68&lt;&gt;"", AN68/'Pokazatelji kvaliteta isporuke'!G$30,""),0)</f>
        <v>0</v>
      </c>
      <c r="AP68" s="203"/>
    </row>
    <row r="69" spans="1:42" x14ac:dyDescent="0.25">
      <c r="A69" s="107">
        <f t="shared" si="10"/>
        <v>64</v>
      </c>
      <c r="B69" s="43" t="str">
        <f>IF(Mreze!B72&lt;&gt;"",Mreze!B72,"")</f>
        <v/>
      </c>
      <c r="C69" s="108">
        <f>Mreze!F72</f>
        <v>0</v>
      </c>
      <c r="D69" s="108">
        <f t="shared" si="11"/>
        <v>0</v>
      </c>
      <c r="E69" s="108">
        <f t="shared" si="2"/>
        <v>0</v>
      </c>
      <c r="F69" s="115">
        <f t="shared" si="3"/>
        <v>0</v>
      </c>
      <c r="G69" s="108">
        <f t="shared" si="4"/>
        <v>0</v>
      </c>
      <c r="H69" s="108">
        <f t="shared" si="5"/>
        <v>0</v>
      </c>
      <c r="I69" s="208">
        <f>IF(B69&lt;&gt;"",SUMIF('Reg. neplaniranih prekida'!B:B,Mreze!C72,'Reg. neplaniranih prekida'!S:S)+SUMIF('Reg. neplaniranih prekida'!B:B,Mreze!C$8,'Reg. neplaniranih prekida'!S:S),0)</f>
        <v>0</v>
      </c>
      <c r="J69" s="72">
        <f>IF(B69&lt;&gt;"",(SUMIFS('Reg. neplaniranih prekida'!E:E,'Reg. neplaniranih prekida'!B:B,Mreze!C72,'Reg. neplaniranih prekida'!G:G,'Uzroci prekida'!E$12)+C69*SUMIFS('Reg. neplaniranih prekida'!R:R, 'Reg. neplaniranih prekida'!B:B, Mreze!C$8, 'Reg. neplaniranih prekida'!G:G, 'Uzroci prekida'!E$12))/C69,0)</f>
        <v>0</v>
      </c>
      <c r="K69" s="72">
        <f>IF(B69&lt;&gt;"",(SUMIFS('Reg. neplaniranih prekida'!E:E, 'Reg. neplaniranih prekida'!B:B, Mreze!C72, 'Reg. neplaniranih prekida'!G:G, 'Uzroci prekida'!E$13)+C69*SUMIFS('Reg. neplaniranih prekida'!R:R, 'Reg. neplaniranih prekida'!B:B, Mreze!C$8, 'Reg. neplaniranih prekida'!G:G, 'Uzroci prekida'!E$13))/C69,0)</f>
        <v>0</v>
      </c>
      <c r="L69" s="72">
        <f>IF(B69&lt;&gt;"",(SUMIFS('Reg. neplaniranih prekida'!E:E, 'Reg. neplaniranih prekida'!B:B, Mreze!C72, 'Reg. neplaniranih prekida'!G:G, 'Uzroci prekida'!E$14)+C69*SUMIFS('Reg. neplaniranih prekida'!R:R, 'Reg. neplaniranih prekida'!B:B, Mreze!C$8, 'Reg. neplaniranih prekida'!G:G, 'Uzroci prekida'!E$14))/C69,0)</f>
        <v>0</v>
      </c>
      <c r="M69" s="72">
        <f>IF(B69&lt;&gt;"",(SUMIFS('Reg. neplaniranih prekida'!E:E, 'Reg. neplaniranih prekida'!B:B, Mreze!C72, 'Reg. neplaniranih prekida'!G:G, 'Uzroci prekida'!E$15)+C69*SUMIFS('Reg. neplaniranih prekida'!R:R, 'Reg. neplaniranih prekida'!B:B, Mreze!C$8, 'Reg. neplaniranih prekida'!G:G, 'Uzroci prekida'!E$15))/C69,0)</f>
        <v>0</v>
      </c>
      <c r="N69" s="72">
        <f>IF(B69&lt;&gt;"",(SUMIFS('Reg. neplaniranih prekida'!E:E, 'Reg. neplaniranih prekida'!B:B, Mreze!C72, 'Reg. neplaniranih prekida'!G:G, 'Uzroci prekida'!E$16)+C69*SUMIFS('Reg. neplaniranih prekida'!R:R, 'Reg. neplaniranih prekida'!B:B, Mreze!C$8, 'Reg. neplaniranih prekida'!G:G, 'Uzroci prekida'!E$16))/C69,0)</f>
        <v>0</v>
      </c>
      <c r="O69" s="122">
        <f t="shared" si="6"/>
        <v>0</v>
      </c>
      <c r="P69" s="123">
        <f>IF(B69&lt;&gt;"",(SUMIFS('Reg. neplaniranih prekida'!T:T,'Reg. neplaniranih prekida'!B:B,Mreze!C72,'Reg. neplaniranih prekida'!G:G,'Uzroci prekida'!E$12)+C69*SUMIFS('Reg. neplaniranih prekida'!S:S,'Reg. neplaniranih prekida'!B:B,Mreze!C$8,'Reg. neplaniranih prekida'!G:G,'Uzroci prekida'!E$12))/C69,0)</f>
        <v>0</v>
      </c>
      <c r="Q69" s="123">
        <f>IF(B69&lt;&gt;"",(SUMIFS('Reg. neplaniranih prekida'!T:T,'Reg. neplaniranih prekida'!B:B,Mreze!C72,'Reg. neplaniranih prekida'!G:G,'Uzroci prekida'!E$13)+C69*SUMIFS('Reg. neplaniranih prekida'!S:S,'Reg. neplaniranih prekida'!B:B,Mreze!C$8,'Reg. neplaniranih prekida'!G:G,'Uzroci prekida'!E$13))/C69,0)</f>
        <v>0</v>
      </c>
      <c r="R69" s="123">
        <f>IF(B69&lt;&gt;"",(SUMIFS('Reg. neplaniranih prekida'!T:T,'Reg. neplaniranih prekida'!B:B,Mreze!C72,'Reg. neplaniranih prekida'!G:G,'Uzroci prekida'!E$14)+C69*SUMIFS('Reg. neplaniranih prekida'!S:S,'Reg. neplaniranih prekida'!B:B,Mreze!C$8,'Reg. neplaniranih prekida'!G:G,'Uzroci prekida'!E$14))/C69,0)</f>
        <v>0</v>
      </c>
      <c r="S69" s="124">
        <f>IF(B69&lt;&gt;"",(SUMIFS('Reg. neplaniranih prekida'!T:T,'Reg. neplaniranih prekida'!B:B,Mreze!C72,'Reg. neplaniranih prekida'!G:G,'Uzroci prekida'!E$15)+C69*SUMIFS('Reg. neplaniranih prekida'!S:S,'Reg. neplaniranih prekida'!B:B,Mreze!C$8,'Reg. neplaniranih prekida'!G:G,'Uzroci prekida'!E$15))/C69,0)</f>
        <v>0</v>
      </c>
      <c r="T69" s="123">
        <f>IF(B69&lt;&gt;"",(SUMIFS('Reg. neplaniranih prekida'!T:T,'Reg. neplaniranih prekida'!B:B,Mreze!C72,'Reg. neplaniranih prekida'!G:G,'Uzroci prekida'!E$16)+C69*SUMIFS('Reg. neplaniranih prekida'!S:S,'Reg. neplaniranih prekida'!B:B,Mreze!C$8,'Reg. neplaniranih prekida'!G:G,'Uzroci prekida'!E$16))/C69,0)</f>
        <v>0</v>
      </c>
      <c r="U69" s="215">
        <f>IF('Pokazatelji kvaliteta isporuke'!F$15&gt;0,IF(O69&lt;&gt;"", O69/'Pokazatelji kvaliteta isporuke'!F$15,0),0)</f>
        <v>0</v>
      </c>
      <c r="V69" s="123">
        <f t="shared" si="7"/>
        <v>0</v>
      </c>
      <c r="W69" s="23">
        <f>IF(B69&lt;&gt;"",SUMIF('Reg.Visa sila'!B:B, Mreze!C72, 'Reg.Visa sila'!R:R)+SUMIF('Reg.Visa sila'!B:B, Mreze!C$8, 'Reg.Visa sila'!R:R),0)</f>
        <v>0</v>
      </c>
      <c r="X69" s="23">
        <f>IF(B69&lt;&gt;"",SUMIF('Reg.Visa sila'!B:B,Mreze!C72,'Reg.Visa sila'!S:S)+SUMIF('Reg.Visa sila'!B:B,Mreze!C$8,'Reg.Visa sila'!S:S),0)</f>
        <v>0</v>
      </c>
      <c r="Y69" s="122">
        <f>IF(B69&lt;&gt;"",(SUMIFS('Reg.Visa sila'!E:E, 'Reg.Visa sila'!B:B, Mreze!C72)+C69*SUMIFS('Reg.Visa sila'!R:R, 'Reg.Visa sila'!B:B, Mreze!C$8, 'Reg.Visa sila'!G:G, visa1))/C69,0)</f>
        <v>0</v>
      </c>
      <c r="Z69" s="122">
        <f>IF(B69&lt;&gt;"",(SUMIFS('Reg.Visa sila'!T:T, 'Reg.Visa sila'!B:B, Mreze!C72)+C69*SUMIFS('Reg.Visa sila'!S:S,'Reg.Visa sila'!B:B,Mreze!C$8,'Reg.Visa sila'!G:G,visa1))/C69,0)</f>
        <v>0</v>
      </c>
      <c r="AA69" s="125">
        <f>IF(B69&lt;&gt;"",SUMIF('Reg. planiranih prekida'!B:B, Mreze!C72, 'Reg. planiranih prekida'!C:C)+SUMIF('Reg. planiranih prekida'!B:B, Mreze!C$8, 'Reg. planiranih prekida'!C:C),0)</f>
        <v>0</v>
      </c>
      <c r="AB69" s="125">
        <f>IF(B69&lt;&gt;"",SUMIF('Reg. planiranih prekida'!B:B,Mreze!C72,'Reg. planiranih prekida'!T:T)+SUMIF('Reg. planiranih prekida'!B:B,Mreze!C$8,'Reg. planiranih prekida'!T:T),0)</f>
        <v>0</v>
      </c>
      <c r="AC69" s="122">
        <f>IF(B69&lt;&gt;"",(SUMIFS('Reg. planiranih prekida'!E:E, 'Reg. planiranih prekida'!B:B, Mreze!C72, 'Reg. planiranih prekida'!G:G, 'Uzroci prekida'!E$8)+C69*SUMIFS('Reg. planiranih prekida'!S:S, 'Reg. planiranih prekida'!B:B, Mreze!C$8, 'Reg. planiranih prekida'!G:G, 'Uzroci prekida'!E$8))/C69,0)</f>
        <v>0</v>
      </c>
      <c r="AD69" s="122">
        <f>IF(B69&lt;&gt;"",(SUMIFS('Reg. planiranih prekida'!E:E, 'Reg. planiranih prekida'!B:B, Mreze!C72, 'Reg. planiranih prekida'!G:G, 'Uzroci prekida'!E$9)+C69*SUMIFS('Reg. planiranih prekida'!S:S, 'Reg. planiranih prekida'!B:B, Mreze!C$8, 'Reg. planiranih prekida'!G:G, 'Uzroci prekida'!E$9))/C69,0)</f>
        <v>0</v>
      </c>
      <c r="AE69" s="122">
        <f>IF(B69&lt;&gt;"",(SUMIFS('Reg. planiranih prekida'!E:E, 'Reg. planiranih prekida'!B:B, Mreze!C72, 'Reg. planiranih prekida'!G:G, 'Uzroci prekida'!E$10)+C69*SUMIFS('Reg. planiranih prekida'!S:S, 'Reg. planiranih prekida'!B:B, Mreze!C$8, 'Reg. planiranih prekida'!G:G, 'Uzroci prekida'!E$10))/C69,0)</f>
        <v>0</v>
      </c>
      <c r="AF69" s="122">
        <f>IF(B69&lt;&gt;"",(SUMIFS('Reg. planiranih prekida'!E:E, 'Reg. planiranih prekida'!B:B, Mreze!C72, 'Reg. planiranih prekida'!G:G, 'Uzroci prekida'!E$11)+C69*SUMIFS('Reg. planiranih prekida'!S:S, 'Reg. planiranih prekida'!B:B, Mreze!C$8, 'Reg. planiranih prekida'!G:G, 'Uzroci prekida'!E$11))/C69,0)</f>
        <v>0</v>
      </c>
      <c r="AG69" s="215">
        <f>IF('Pokazatelji kvaliteta isporuke'!G$15&gt;0,IF(V69&lt;&gt;"", V69/'Pokazatelji kvaliteta isporuke'!G$15,0),0)</f>
        <v>0</v>
      </c>
      <c r="AH69" s="122">
        <f t="shared" si="8"/>
        <v>0</v>
      </c>
      <c r="AI69" s="123">
        <f>IF(B69&lt;&gt;"",(SUMIFS('Reg. planiranih prekida'!U:U, 'Reg. planiranih prekida'!B:B, Mreze!C72, 'Reg. planiranih prekida'!G:G, 'Uzroci prekida'!E$8)+C69*SUMIFS('Reg. planiranih prekida'!T:T,'Reg. planiranih prekida'!B:B,Mreze!C$8,'Reg. planiranih prekida'!G:G,'Uzroci prekida'!E$8))/C69,0)</f>
        <v>0</v>
      </c>
      <c r="AJ69" s="123">
        <f>IF(B69&lt;&gt;"",(SUMIFS('Reg. planiranih prekida'!U:U, 'Reg. planiranih prekida'!B:B, Mreze!C72, 'Reg. planiranih prekida'!G:G, 'Uzroci prekida'!E$9)+C69*SUMIFS('Reg. planiranih prekida'!T:T,'Reg. planiranih prekida'!B:B,Mreze!C$8,'Reg. planiranih prekida'!G:G,'Uzroci prekida'!E$9))/C69,0)</f>
        <v>0</v>
      </c>
      <c r="AK69" s="123">
        <f>IF(B69&lt;&gt;"",(SUMIFS('Reg. planiranih prekida'!U:U, 'Reg. planiranih prekida'!B:B, Mreze!C72, 'Reg. planiranih prekida'!G:G, 'Uzroci prekida'!E$10)+C69*SUMIFS('Reg. planiranih prekida'!T:T,'Reg. planiranih prekida'!B:B,Mreze!C$8,'Reg. planiranih prekida'!G:G,'Uzroci prekida'!E$10))/C69,0)</f>
        <v>0</v>
      </c>
      <c r="AL69" s="123">
        <f>IF(B69&lt;&gt;"",(SUMIFS('Reg. planiranih prekida'!U:U, 'Reg. planiranih prekida'!B:B, Mreze!C72, 'Reg. planiranih prekida'!G:G, 'Uzroci prekida'!E$11)+C69*SUMIFS('Reg. planiranih prekida'!T:T,'Reg. planiranih prekida'!B:B,Mreze!C$8,'Reg. planiranih prekida'!G:G,'Uzroci prekida'!E$11))/C69,0)</f>
        <v>0</v>
      </c>
      <c r="AM69" s="215">
        <f>IF('Pokazatelji kvaliteta isporuke'!F$30,IF(AH69&lt;&gt;"", AH69/'Pokazatelji kvaliteta isporuke'!F$30,0),0)</f>
        <v>0</v>
      </c>
      <c r="AN69" s="123">
        <f t="shared" si="9"/>
        <v>0</v>
      </c>
      <c r="AO69" s="216">
        <f>IF('Pokazatelji kvaliteta isporuke'!G$30&gt;0,IF(AN69&lt;&gt;"", AN69/'Pokazatelji kvaliteta isporuke'!G$30,""),0)</f>
        <v>0</v>
      </c>
      <c r="AP69" s="203"/>
    </row>
    <row r="70" spans="1:42" ht="25.5" x14ac:dyDescent="0.25">
      <c r="A70" s="107">
        <f t="shared" si="10"/>
        <v>65</v>
      </c>
      <c r="B70" s="43" t="str">
        <f>IF(Mreze!B73&lt;&gt;"",Mreze!B73,"")</f>
        <v/>
      </c>
      <c r="C70" s="108">
        <f>Mreze!F73</f>
        <v>0</v>
      </c>
      <c r="D70" s="108">
        <f t="shared" si="11"/>
        <v>0</v>
      </c>
      <c r="E70" s="108">
        <f t="shared" si="2"/>
        <v>0</v>
      </c>
      <c r="F70" s="115">
        <f t="shared" si="3"/>
        <v>0</v>
      </c>
      <c r="G70" s="108">
        <f t="shared" si="4"/>
        <v>0</v>
      </c>
      <c r="H70" s="108">
        <f t="shared" si="5"/>
        <v>0</v>
      </c>
      <c r="I70" s="208">
        <f>IF(B70&lt;&gt;"",SUMIF('Reg. neplaniranih prekida'!B:B,Mreze!C73,'Reg. neplaniranih prekida'!S:S)+SUMIF('Reg. neplaniranih prekida'!B:B,Mreze!C$8,'Reg. neplaniranih prekida'!S:S),0)</f>
        <v>0</v>
      </c>
      <c r="J70" s="72">
        <f>IF(B70&lt;&gt;"",(SUMIFS('Reg. neplaniranih prekida'!E:E,'Reg. neplaniranih prekida'!B:B,Mreze!C73,'Reg. neplaniranih prekida'!G:G,'Uzroci prekida'!E$12)+C70*SUMIFS('Reg. neplaniranih prekida'!R:R, 'Reg. neplaniranih prekida'!B:B, Mreze!C$8, 'Reg. neplaniranih prekida'!G:G, 'Uzroci prekida'!E$12))/C70,0)</f>
        <v>0</v>
      </c>
      <c r="K70" s="72">
        <f>IF(B70&lt;&gt;"",(SUMIFS('Reg. neplaniranih prekida'!E:E, 'Reg. neplaniranih prekida'!B:B, Mreze!C73, 'Reg. neplaniranih prekida'!G:G, 'Uzroci prekida'!E$13)+C70*SUMIFS('Reg. neplaniranih prekida'!R:R, 'Reg. neplaniranih prekida'!B:B, Mreze!C$8, 'Reg. neplaniranih prekida'!G:G, 'Uzroci prekida'!E$13))/C70,0)</f>
        <v>0</v>
      </c>
      <c r="L70" s="72">
        <f>IF(B70&lt;&gt;"",(SUMIFS('Reg. neplaniranih prekida'!E:E, 'Reg. neplaniranih prekida'!B:B, Mreze!C73, 'Reg. neplaniranih prekida'!G:G, 'Uzroci prekida'!E$14)+C70*SUMIFS('Reg. neplaniranih prekida'!R:R, 'Reg. neplaniranih prekida'!B:B, Mreze!C$8, 'Reg. neplaniranih prekida'!G:G, 'Uzroci prekida'!E$14))/C70,0)</f>
        <v>0</v>
      </c>
      <c r="M70" s="72">
        <f>IF(B70&lt;&gt;"",(SUMIFS('Reg. neplaniranih prekida'!E:E, 'Reg. neplaniranih prekida'!B:B, Mreze!C73, 'Reg. neplaniranih prekida'!G:G, 'Uzroci prekida'!E$15)+C70*SUMIFS('Reg. neplaniranih prekida'!R:R, 'Reg. neplaniranih prekida'!B:B, Mreze!C$8, 'Reg. neplaniranih prekida'!G:G, 'Uzroci prekida'!E$15))/C70,0)</f>
        <v>0</v>
      </c>
      <c r="N70" s="72">
        <f>IF(B70&lt;&gt;"",(SUMIFS('Reg. neplaniranih prekida'!E:E, 'Reg. neplaniranih prekida'!B:B, Mreze!C73, 'Reg. neplaniranih prekida'!G:G, 'Uzroci prekida'!E$16)+C70*SUMIFS('Reg. neplaniranih prekida'!R:R, 'Reg. neplaniranih prekida'!B:B, Mreze!C$8, 'Reg. neplaniranih prekida'!G:G, 'Uzroci prekida'!E$16))/C70,0)</f>
        <v>0</v>
      </c>
      <c r="O70" s="122">
        <f t="shared" si="6"/>
        <v>0</v>
      </c>
      <c r="P70" s="123">
        <f>IF(B70&lt;&gt;"",(SUMIFS('Reg. neplaniranih prekida'!T:T,'Reg. neplaniranih prekida'!B:B,Mreze!C73,'Reg. neplaniranih prekida'!G:G,'Uzroci prekida'!E$12)+C70*SUMIFS('Reg. neplaniranih prekida'!S:S,'Reg. neplaniranih prekida'!B:B,Mreze!C$8,'Reg. neplaniranih prekida'!G:G,'Uzroci prekida'!E$12))/C70,0)</f>
        <v>0</v>
      </c>
      <c r="Q70" s="123">
        <f>IF(B70&lt;&gt;"",(SUMIFS('Reg. neplaniranih prekida'!T:T,'Reg. neplaniranih prekida'!B:B,Mreze!C73,'Reg. neplaniranih prekida'!G:G,'Uzroci prekida'!E$13)+C70*SUMIFS('Reg. neplaniranih prekida'!S:S,'Reg. neplaniranih prekida'!B:B,Mreze!C$8,'Reg. neplaniranih prekida'!G:G,'Uzroci prekida'!E$13))/C70,0)</f>
        <v>0</v>
      </c>
      <c r="R70" s="123">
        <f>IF(B70&lt;&gt;"",(SUMIFS('Reg. neplaniranih prekida'!T:T,'Reg. neplaniranih prekida'!B:B,Mreze!C73,'Reg. neplaniranih prekida'!G:G,'Uzroci prekida'!E$14)+C70*SUMIFS('Reg. neplaniranih prekida'!S:S,'Reg. neplaniranih prekida'!B:B,Mreze!C$8,'Reg. neplaniranih prekida'!G:G,'Uzroci prekida'!E$14))/C70,0)</f>
        <v>0</v>
      </c>
      <c r="S70" s="124">
        <f>IF(B70&lt;&gt;"",(SUMIFS('Reg. neplaniranih prekida'!T:T,'Reg. neplaniranih prekida'!B:B,Mreze!C73,'Reg. neplaniranih prekida'!G:G,'Uzroci prekida'!E$15)+C70*SUMIFS('Reg. neplaniranih prekida'!S:S,'Reg. neplaniranih prekida'!B:B,Mreze!C$8,'Reg. neplaniranih prekida'!G:G,'Uzroci prekida'!E$15))/C70,0)</f>
        <v>0</v>
      </c>
      <c r="T70" s="123">
        <f>IF(B70&lt;&gt;"",(SUMIFS('Reg. neplaniranih prekida'!T:T,'Reg. neplaniranih prekida'!B:B,Mreze!C73,'Reg. neplaniranih prekida'!G:G,'Uzroci prekida'!E$16)+C70*SUMIFS('Reg. neplaniranih prekida'!S:S,'Reg. neplaniranih prekida'!B:B,Mreze!C$8,'Reg. neplaniranih prekida'!G:G,'Uzroci prekida'!E$16))/C70,0)</f>
        <v>0</v>
      </c>
      <c r="U70" s="215">
        <f>IF('Pokazatelji kvaliteta isporuke'!F$15&gt;0,IF(O70&lt;&gt;"", O70/'Pokazatelji kvaliteta isporuke'!F$15,0),0)</f>
        <v>0</v>
      </c>
      <c r="V70" s="123">
        <f t="shared" si="7"/>
        <v>0</v>
      </c>
      <c r="W70" s="23">
        <f>IF(B70&lt;&gt;"",SUMIF('Reg.Visa sila'!B:B, Mreze!C73, 'Reg.Visa sila'!R:R)+SUMIF('Reg.Visa sila'!B:B, Mreze!C$8, 'Reg.Visa sila'!R:R),0)</f>
        <v>0</v>
      </c>
      <c r="X70" s="23">
        <f>IF(B70&lt;&gt;"",SUMIF('Reg.Visa sila'!B:B,Mreze!C73,'Reg.Visa sila'!S:S)+SUMIF('Reg.Visa sila'!B:B,Mreze!C$8,'Reg.Visa sila'!S:S),0)</f>
        <v>0</v>
      </c>
      <c r="Y70" s="122">
        <f>IF(B70&lt;&gt;"",(SUMIFS('Reg.Visa sila'!E:E, 'Reg.Visa sila'!B:B, Mreze!C73)+C70*SUMIFS('Reg.Visa sila'!R:R, 'Reg.Visa sila'!B:B, Mreze!C$8, 'Reg.Visa sila'!G:G, visa1))/C70,0)</f>
        <v>0</v>
      </c>
      <c r="Z70" s="122">
        <f>IF(B70&lt;&gt;"",(SUMIFS('Reg.Visa sila'!T:T, 'Reg.Visa sila'!B:B, Mreze!C73)+C70*SUMIFS('Reg.Visa sila'!S:S,'Reg.Visa sila'!B:B,Mreze!C$8,'Reg.Visa sila'!G:G,visa1))/C70,0)</f>
        <v>0</v>
      </c>
      <c r="AA70" s="125">
        <f>IF(B70&lt;&gt;"",SUMIF('Reg. planiranih prekida'!B:B, Mreze!C73, 'Reg. planiranih prekida'!C:C)+SUMIF('Reg. planiranih prekida'!B:B, Mreze!C$8, 'Reg. planiranih prekida'!C:C),0)</f>
        <v>0</v>
      </c>
      <c r="AB70" s="125">
        <f>IF(B70&lt;&gt;"",SUMIF('Reg. planiranih prekida'!B:B,Mreze!C73,'Reg. planiranih prekida'!T:T)+SUMIF('Reg. planiranih prekida'!B:B,Mreze!C$8,'Reg. planiranih prekida'!T:T),0)</f>
        <v>0</v>
      </c>
      <c r="AC70" s="122">
        <f>IF(B70&lt;&gt;"",(SUMIFS('Reg. planiranih prekida'!E:E, 'Reg. planiranih prekida'!B:B, Mreze!C73, 'Reg. planiranih prekida'!G:G, 'Uzroci prekida'!E$8)+C70*SUMIFS('Reg. planiranih prekida'!S:S, 'Reg. planiranih prekida'!B:B, Mreze!C$8, 'Reg. planiranih prekida'!G:G, 'Uzroci prekida'!E$8))/C70,0)</f>
        <v>0</v>
      </c>
      <c r="AD70" s="122">
        <f>IF(B70&lt;&gt;"",(SUMIFS('Reg. planiranih prekida'!E:E, 'Reg. planiranih prekida'!B:B, Mreze!C73, 'Reg. planiranih prekida'!G:G, 'Uzroci prekida'!E$9)+C70*SUMIFS('Reg. planiranih prekida'!S:S, 'Reg. planiranih prekida'!B:B, Mreze!C$8, 'Reg. planiranih prekida'!G:G, 'Uzroci prekida'!E$9))/C70,0)</f>
        <v>0</v>
      </c>
      <c r="AE70" s="122">
        <f>IF(B70&lt;&gt;"",(SUMIFS('Reg. planiranih prekida'!E:E, 'Reg. planiranih prekida'!B:B, Mreze!C73, 'Reg. planiranih prekida'!G:G, 'Uzroci prekida'!E$10)+C70*SUMIFS('Reg. planiranih prekida'!S:S, 'Reg. planiranih prekida'!B:B, Mreze!C$8, 'Reg. planiranih prekida'!G:G, 'Uzroci prekida'!E$10))/C70,0)</f>
        <v>0</v>
      </c>
      <c r="AF70" s="122">
        <f>IF(B70&lt;&gt;"",(SUMIFS('Reg. planiranih prekida'!E:E, 'Reg. planiranih prekida'!B:B, Mreze!C73, 'Reg. planiranih prekida'!G:G, 'Uzroci prekida'!E$11)+C70*SUMIFS('Reg. planiranih prekida'!S:S, 'Reg. planiranih prekida'!B:B, Mreze!C$8, 'Reg. planiranih prekida'!G:G, 'Uzroci prekida'!E$11))/C70,0)</f>
        <v>0</v>
      </c>
      <c r="AG70" s="215">
        <f>IF('Pokazatelji kvaliteta isporuke'!G$15&gt;0,IF(V70&lt;&gt;"", V70/'Pokazatelji kvaliteta isporuke'!G$15,0),0)</f>
        <v>0</v>
      </c>
      <c r="AH70" s="122">
        <f t="shared" si="8"/>
        <v>0</v>
      </c>
      <c r="AI70" s="123">
        <f>IF(B70&lt;&gt;"",(SUMIFS('Reg. planiranih prekida'!U:U, 'Reg. planiranih prekida'!B:B, Mreze!C73, 'Reg. planiranih prekida'!G:G, 'Uzroci prekida'!E$8)+C70*SUMIFS('Reg. planiranih prekida'!T:T,'Reg. planiranih prekida'!B:B,Mreze!C$8,'Reg. planiranih prekida'!G:G,'Uzroci prekida'!E$8))/C70,0)</f>
        <v>0</v>
      </c>
      <c r="AJ70" s="123">
        <f>IF(B70&lt;&gt;"",(SUMIFS('Reg. planiranih prekida'!U:U, 'Reg. planiranih prekida'!B:B, Mreze!C73, 'Reg. planiranih prekida'!G:G, 'Uzroci prekida'!E$9)+C70*SUMIFS('Reg. planiranih prekida'!T:T,'Reg. planiranih prekida'!B:B,Mreze!C$8,'Reg. planiranih prekida'!G:G,'Uzroci prekida'!E$9))/C70,0)</f>
        <v>0</v>
      </c>
      <c r="AK70" s="123">
        <f>IF(B70&lt;&gt;"",(SUMIFS('Reg. planiranih prekida'!U:U, 'Reg. planiranih prekida'!B:B, Mreze!C73, 'Reg. planiranih prekida'!G:G, 'Uzroci prekida'!E$10)+C70*SUMIFS('Reg. planiranih prekida'!T:T,'Reg. planiranih prekida'!B:B,Mreze!C$8,'Reg. planiranih prekida'!G:G,'Uzroci prekida'!E$10))/C70,0)</f>
        <v>0</v>
      </c>
      <c r="AL70" s="123">
        <f>IF(B70&lt;&gt;"",(SUMIFS('Reg. planiranih prekida'!U:U, 'Reg. planiranih prekida'!B:B, Mreze!C73, 'Reg. planiranih prekida'!G:G, 'Uzroci prekida'!E$11)+C70*SUMIFS('Reg. planiranih prekida'!T:T,'Reg. planiranih prekida'!B:B,Mreze!C$8,'Reg. planiranih prekida'!G:G,'Uzroci prekida'!E$11))/C70,0)</f>
        <v>0</v>
      </c>
      <c r="AM70" s="215">
        <f>IF('Pokazatelji kvaliteta isporuke'!F$30,IF(AH70&lt;&gt;"", AH70/'Pokazatelji kvaliteta isporuke'!F$30,0),0)</f>
        <v>0</v>
      </c>
      <c r="AN70" s="123">
        <f t="shared" si="9"/>
        <v>0</v>
      </c>
      <c r="AO70" s="216">
        <f>IF('Pokazatelji kvaliteta isporuke'!G$30&gt;0,IF(AN70&lt;&gt;"", AN70/'Pokazatelji kvaliteta isporuke'!G$30,""),0)</f>
        <v>0</v>
      </c>
      <c r="AP70" s="203"/>
    </row>
    <row r="71" spans="1:42" x14ac:dyDescent="0.25">
      <c r="A71" s="107">
        <f t="shared" si="10"/>
        <v>66</v>
      </c>
      <c r="B71" s="43" t="str">
        <f>IF(Mreze!B74&lt;&gt;"",Mreze!B74,"")</f>
        <v/>
      </c>
      <c r="C71" s="108">
        <f>Mreze!F74</f>
        <v>0</v>
      </c>
      <c r="D71" s="108">
        <f t="shared" ref="D71:D102" si="12">H71+W71+AA71</f>
        <v>0</v>
      </c>
      <c r="E71" s="108">
        <f t="shared" ref="E71:E102" si="13">I71+X71+AB71</f>
        <v>0</v>
      </c>
      <c r="F71" s="115">
        <f t="shared" ref="F71:F102" si="14">O71+Y71+AH71</f>
        <v>0</v>
      </c>
      <c r="G71" s="108">
        <f t="shared" ref="G71:G102" si="15">V71+Z71+AN71</f>
        <v>0</v>
      </c>
      <c r="H71" s="108">
        <f t="shared" ref="H71:H109" si="16">L71+AA71+AE71</f>
        <v>0</v>
      </c>
      <c r="I71" s="208">
        <f>IF(B71&lt;&gt;"",SUMIF('Reg. neplaniranih prekida'!B:B,Mreze!C74,'Reg. neplaniranih prekida'!S:S)+SUMIF('Reg. neplaniranih prekida'!B:B,Mreze!C$8,'Reg. neplaniranih prekida'!S:S),0)</f>
        <v>0</v>
      </c>
      <c r="J71" s="72">
        <f>IF(B71&lt;&gt;"",(SUMIFS('Reg. neplaniranih prekida'!E:E,'Reg. neplaniranih prekida'!B:B,Mreze!C74,'Reg. neplaniranih prekida'!G:G,'Uzroci prekida'!E$12)+C71*SUMIFS('Reg. neplaniranih prekida'!R:R, 'Reg. neplaniranih prekida'!B:B, Mreze!C$8, 'Reg. neplaniranih prekida'!G:G, 'Uzroci prekida'!E$12))/C71,0)</f>
        <v>0</v>
      </c>
      <c r="K71" s="72">
        <f>IF(B71&lt;&gt;"",(SUMIFS('Reg. neplaniranih prekida'!E:E, 'Reg. neplaniranih prekida'!B:B, Mreze!C74, 'Reg. neplaniranih prekida'!G:G, 'Uzroci prekida'!E$13)+C71*SUMIFS('Reg. neplaniranih prekida'!R:R, 'Reg. neplaniranih prekida'!B:B, Mreze!C$8, 'Reg. neplaniranih prekida'!G:G, 'Uzroci prekida'!E$13))/C71,0)</f>
        <v>0</v>
      </c>
      <c r="L71" s="72">
        <f>IF(B71&lt;&gt;"",(SUMIFS('Reg. neplaniranih prekida'!E:E, 'Reg. neplaniranih prekida'!B:B, Mreze!C74, 'Reg. neplaniranih prekida'!G:G, 'Uzroci prekida'!E$14)+C71*SUMIFS('Reg. neplaniranih prekida'!R:R, 'Reg. neplaniranih prekida'!B:B, Mreze!C$8, 'Reg. neplaniranih prekida'!G:G, 'Uzroci prekida'!E$14))/C71,0)</f>
        <v>0</v>
      </c>
      <c r="M71" s="72">
        <f>IF(B71&lt;&gt;"",(SUMIFS('Reg. neplaniranih prekida'!E:E, 'Reg. neplaniranih prekida'!B:B, Mreze!C74, 'Reg. neplaniranih prekida'!G:G, 'Uzroci prekida'!E$15)+C71*SUMIFS('Reg. neplaniranih prekida'!R:R, 'Reg. neplaniranih prekida'!B:B, Mreze!C$8, 'Reg. neplaniranih prekida'!G:G, 'Uzroci prekida'!E$15))/C71,0)</f>
        <v>0</v>
      </c>
      <c r="N71" s="72">
        <f>IF(B71&lt;&gt;"",(SUMIFS('Reg. neplaniranih prekida'!E:E, 'Reg. neplaniranih prekida'!B:B, Mreze!C74, 'Reg. neplaniranih prekida'!G:G, 'Uzroci prekida'!E$16)+C71*SUMIFS('Reg. neplaniranih prekida'!R:R, 'Reg. neplaniranih prekida'!B:B, Mreze!C$8, 'Reg. neplaniranih prekida'!G:G, 'Uzroci prekida'!E$16))/C71,0)</f>
        <v>0</v>
      </c>
      <c r="O71" s="122">
        <f t="shared" ref="O71:O109" si="17">SUM(J71:N71)</f>
        <v>0</v>
      </c>
      <c r="P71" s="123">
        <f>IF(B71&lt;&gt;"",(SUMIFS('Reg. neplaniranih prekida'!T:T,'Reg. neplaniranih prekida'!B:B,Mreze!C74,'Reg. neplaniranih prekida'!G:G,'Uzroci prekida'!E$12)+C71*SUMIFS('Reg. neplaniranih prekida'!S:S,'Reg. neplaniranih prekida'!B:B,Mreze!C$8,'Reg. neplaniranih prekida'!G:G,'Uzroci prekida'!E$12))/C71,0)</f>
        <v>0</v>
      </c>
      <c r="Q71" s="123">
        <f>IF(B71&lt;&gt;"",(SUMIFS('Reg. neplaniranih prekida'!T:T,'Reg. neplaniranih prekida'!B:B,Mreze!C74,'Reg. neplaniranih prekida'!G:G,'Uzroci prekida'!E$13)+C71*SUMIFS('Reg. neplaniranih prekida'!S:S,'Reg. neplaniranih prekida'!B:B,Mreze!C$8,'Reg. neplaniranih prekida'!G:G,'Uzroci prekida'!E$13))/C71,0)</f>
        <v>0</v>
      </c>
      <c r="R71" s="123">
        <f>IF(B71&lt;&gt;"",(SUMIFS('Reg. neplaniranih prekida'!T:T,'Reg. neplaniranih prekida'!B:B,Mreze!C74,'Reg. neplaniranih prekida'!G:G,'Uzroci prekida'!E$14)+C71*SUMIFS('Reg. neplaniranih prekida'!S:S,'Reg. neplaniranih prekida'!B:B,Mreze!C$8,'Reg. neplaniranih prekida'!G:G,'Uzroci prekida'!E$14))/C71,0)</f>
        <v>0</v>
      </c>
      <c r="S71" s="124">
        <f>IF(B71&lt;&gt;"",(SUMIFS('Reg. neplaniranih prekida'!T:T,'Reg. neplaniranih prekida'!B:B,Mreze!C74,'Reg. neplaniranih prekida'!G:G,'Uzroci prekida'!E$15)+C71*SUMIFS('Reg. neplaniranih prekida'!S:S,'Reg. neplaniranih prekida'!B:B,Mreze!C$8,'Reg. neplaniranih prekida'!G:G,'Uzroci prekida'!E$15))/C71,0)</f>
        <v>0</v>
      </c>
      <c r="T71" s="123">
        <f>IF(B71&lt;&gt;"",(SUMIFS('Reg. neplaniranih prekida'!T:T,'Reg. neplaniranih prekida'!B:B,Mreze!C74,'Reg. neplaniranih prekida'!G:G,'Uzroci prekida'!E$16)+C71*SUMIFS('Reg. neplaniranih prekida'!S:S,'Reg. neplaniranih prekida'!B:B,Mreze!C$8,'Reg. neplaniranih prekida'!G:G,'Uzroci prekida'!E$16))/C71,0)</f>
        <v>0</v>
      </c>
      <c r="U71" s="215">
        <f>IF('Pokazatelji kvaliteta isporuke'!F$15&gt;0,IF(O71&lt;&gt;"", O71/'Pokazatelji kvaliteta isporuke'!F$15,0),0)</f>
        <v>0</v>
      </c>
      <c r="V71" s="123">
        <f t="shared" ref="V71:V109" si="18">SUM(P71:T71)</f>
        <v>0</v>
      </c>
      <c r="W71" s="23">
        <f>IF(B71&lt;&gt;"",SUMIF('Reg.Visa sila'!B:B, Mreze!C74, 'Reg.Visa sila'!R:R)+SUMIF('Reg.Visa sila'!B:B, Mreze!C$8, 'Reg.Visa sila'!R:R),0)</f>
        <v>0</v>
      </c>
      <c r="X71" s="23">
        <f>IF(B71&lt;&gt;"",SUMIF('Reg.Visa sila'!B:B,Mreze!C74,'Reg.Visa sila'!S:S)+SUMIF('Reg.Visa sila'!B:B,Mreze!C$8,'Reg.Visa sila'!S:S),0)</f>
        <v>0</v>
      </c>
      <c r="Y71" s="122">
        <f>IF(B71&lt;&gt;"",(SUMIFS('Reg.Visa sila'!E:E, 'Reg.Visa sila'!B:B, Mreze!C74)+C71*SUMIFS('Reg.Visa sila'!R:R, 'Reg.Visa sila'!B:B, Mreze!C$8, 'Reg.Visa sila'!G:G, visa1))/C71,0)</f>
        <v>0</v>
      </c>
      <c r="Z71" s="122">
        <f>IF(B71&lt;&gt;"",(SUMIFS('Reg.Visa sila'!T:T, 'Reg.Visa sila'!B:B, Mreze!C74)+C71*SUMIFS('Reg.Visa sila'!S:S,'Reg.Visa sila'!B:B,Mreze!C$8,'Reg.Visa sila'!G:G,visa1))/C71,0)</f>
        <v>0</v>
      </c>
      <c r="AA71" s="125">
        <f>IF(B71&lt;&gt;"",SUMIF('Reg. planiranih prekida'!B:B, Mreze!C74, 'Reg. planiranih prekida'!C:C)+SUMIF('Reg. planiranih prekida'!B:B, Mreze!C$8, 'Reg. planiranih prekida'!C:C),0)</f>
        <v>0</v>
      </c>
      <c r="AB71" s="125">
        <f>IF(B71&lt;&gt;"",SUMIF('Reg. planiranih prekida'!B:B,Mreze!C74,'Reg. planiranih prekida'!T:T)+SUMIF('Reg. planiranih prekida'!B:B,Mreze!C$8,'Reg. planiranih prekida'!T:T),0)</f>
        <v>0</v>
      </c>
      <c r="AC71" s="122">
        <f>IF(B71&lt;&gt;"",(SUMIFS('Reg. planiranih prekida'!E:E, 'Reg. planiranih prekida'!B:B, Mreze!C74, 'Reg. planiranih prekida'!G:G, 'Uzroci prekida'!E$8)+C71*SUMIFS('Reg. planiranih prekida'!S:S, 'Reg. planiranih prekida'!B:B, Mreze!C$8, 'Reg. planiranih prekida'!G:G, 'Uzroci prekida'!E$8))/C71,0)</f>
        <v>0</v>
      </c>
      <c r="AD71" s="122">
        <f>IF(B71&lt;&gt;"",(SUMIFS('Reg. planiranih prekida'!E:E, 'Reg. planiranih prekida'!B:B, Mreze!C74, 'Reg. planiranih prekida'!G:G, 'Uzroci prekida'!E$9)+C71*SUMIFS('Reg. planiranih prekida'!S:S, 'Reg. planiranih prekida'!B:B, Mreze!C$8, 'Reg. planiranih prekida'!G:G, 'Uzroci prekida'!E$9))/C71,0)</f>
        <v>0</v>
      </c>
      <c r="AE71" s="122">
        <f>IF(B71&lt;&gt;"",(SUMIFS('Reg. planiranih prekida'!E:E, 'Reg. planiranih prekida'!B:B, Mreze!C74, 'Reg. planiranih prekida'!G:G, 'Uzroci prekida'!E$10)+C71*SUMIFS('Reg. planiranih prekida'!S:S, 'Reg. planiranih prekida'!B:B, Mreze!C$8, 'Reg. planiranih prekida'!G:G, 'Uzroci prekida'!E$10))/C71,0)</f>
        <v>0</v>
      </c>
      <c r="AF71" s="122">
        <f>IF(B71&lt;&gt;"",(SUMIFS('Reg. planiranih prekida'!E:E, 'Reg. planiranih prekida'!B:B, Mreze!C74, 'Reg. planiranih prekida'!G:G, 'Uzroci prekida'!E$11)+C71*SUMIFS('Reg. planiranih prekida'!S:S, 'Reg. planiranih prekida'!B:B, Mreze!C$8, 'Reg. planiranih prekida'!G:G, 'Uzroci prekida'!E$11))/C71,0)</f>
        <v>0</v>
      </c>
      <c r="AG71" s="215">
        <f>IF('Pokazatelji kvaliteta isporuke'!G$15&gt;0,IF(V71&lt;&gt;"", V71/'Pokazatelji kvaliteta isporuke'!G$15,0),0)</f>
        <v>0</v>
      </c>
      <c r="AH71" s="122">
        <f t="shared" ref="AH71:AH109" si="19">SUM(AC71:AF71)</f>
        <v>0</v>
      </c>
      <c r="AI71" s="123">
        <f>IF(B71&lt;&gt;"",(SUMIFS('Reg. planiranih prekida'!U:U, 'Reg. planiranih prekida'!B:B, Mreze!C74, 'Reg. planiranih prekida'!G:G, 'Uzroci prekida'!E$8)+C71*SUMIFS('Reg. planiranih prekida'!T:T,'Reg. planiranih prekida'!B:B,Mreze!C$8,'Reg. planiranih prekida'!G:G,'Uzroci prekida'!E$8))/C71,0)</f>
        <v>0</v>
      </c>
      <c r="AJ71" s="123">
        <f>IF(B71&lt;&gt;"",(SUMIFS('Reg. planiranih prekida'!U:U, 'Reg. planiranih prekida'!B:B, Mreze!C74, 'Reg. planiranih prekida'!G:G, 'Uzroci prekida'!E$9)+C71*SUMIFS('Reg. planiranih prekida'!T:T,'Reg. planiranih prekida'!B:B,Mreze!C$8,'Reg. planiranih prekida'!G:G,'Uzroci prekida'!E$9))/C71,0)</f>
        <v>0</v>
      </c>
      <c r="AK71" s="123">
        <f>IF(B71&lt;&gt;"",(SUMIFS('Reg. planiranih prekida'!U:U, 'Reg. planiranih prekida'!B:B, Mreze!C74, 'Reg. planiranih prekida'!G:G, 'Uzroci prekida'!E$10)+C71*SUMIFS('Reg. planiranih prekida'!T:T,'Reg. planiranih prekida'!B:B,Mreze!C$8,'Reg. planiranih prekida'!G:G,'Uzroci prekida'!E$10))/C71,0)</f>
        <v>0</v>
      </c>
      <c r="AL71" s="123">
        <f>IF(B71&lt;&gt;"",(SUMIFS('Reg. planiranih prekida'!U:U, 'Reg. planiranih prekida'!B:B, Mreze!C74, 'Reg. planiranih prekida'!G:G, 'Uzroci prekida'!E$11)+C71*SUMIFS('Reg. planiranih prekida'!T:T,'Reg. planiranih prekida'!B:B,Mreze!C$8,'Reg. planiranih prekida'!G:G,'Uzroci prekida'!E$11))/C71,0)</f>
        <v>0</v>
      </c>
      <c r="AM71" s="215">
        <f>IF('Pokazatelji kvaliteta isporuke'!F$30,IF(AH71&lt;&gt;"", AH71/'Pokazatelji kvaliteta isporuke'!F$30,0),0)</f>
        <v>0</v>
      </c>
      <c r="AN71" s="123">
        <f t="shared" ref="AN71:AN109" si="20">SUM(AI71:AL71)</f>
        <v>0</v>
      </c>
      <c r="AO71" s="216">
        <f>IF('Pokazatelji kvaliteta isporuke'!G$30&gt;0,IF(AN71&lt;&gt;"", AN71/'Pokazatelji kvaliteta isporuke'!G$30,""),0)</f>
        <v>0</v>
      </c>
      <c r="AP71" s="203"/>
    </row>
    <row r="72" spans="1:42" ht="25.5" x14ac:dyDescent="0.25">
      <c r="A72" s="107">
        <f t="shared" ref="A72:A109" si="21">+A71+1</f>
        <v>67</v>
      </c>
      <c r="B72" s="43" t="str">
        <f>IF(Mreze!B75&lt;&gt;"",Mreze!B75,"")</f>
        <v/>
      </c>
      <c r="C72" s="108">
        <f>Mreze!F75</f>
        <v>0</v>
      </c>
      <c r="D72" s="108">
        <f t="shared" si="12"/>
        <v>0</v>
      </c>
      <c r="E72" s="108">
        <f t="shared" si="13"/>
        <v>0</v>
      </c>
      <c r="F72" s="115">
        <f t="shared" si="14"/>
        <v>0</v>
      </c>
      <c r="G72" s="108">
        <f t="shared" si="15"/>
        <v>0</v>
      </c>
      <c r="H72" s="108">
        <f t="shared" si="16"/>
        <v>0</v>
      </c>
      <c r="I72" s="208">
        <f>IF(B72&lt;&gt;"",SUMIF('Reg. neplaniranih prekida'!B:B,Mreze!C75,'Reg. neplaniranih prekida'!S:S)+SUMIF('Reg. neplaniranih prekida'!B:B,Mreze!C$8,'Reg. neplaniranih prekida'!S:S),0)</f>
        <v>0</v>
      </c>
      <c r="J72" s="72">
        <f>IF(B72&lt;&gt;"",(SUMIFS('Reg. neplaniranih prekida'!E:E,'Reg. neplaniranih prekida'!B:B,Mreze!C75,'Reg. neplaniranih prekida'!G:G,'Uzroci prekida'!E$12)+C72*SUMIFS('Reg. neplaniranih prekida'!R:R, 'Reg. neplaniranih prekida'!B:B, Mreze!C$8, 'Reg. neplaniranih prekida'!G:G, 'Uzroci prekida'!E$12))/C72,0)</f>
        <v>0</v>
      </c>
      <c r="K72" s="72">
        <f>IF(B72&lt;&gt;"",(SUMIFS('Reg. neplaniranih prekida'!E:E, 'Reg. neplaniranih prekida'!B:B, Mreze!C75, 'Reg. neplaniranih prekida'!G:G, 'Uzroci prekida'!E$13)+C72*SUMIFS('Reg. neplaniranih prekida'!R:R, 'Reg. neplaniranih prekida'!B:B, Mreze!C$8, 'Reg. neplaniranih prekida'!G:G, 'Uzroci prekida'!E$13))/C72,0)</f>
        <v>0</v>
      </c>
      <c r="L72" s="72">
        <f>IF(B72&lt;&gt;"",(SUMIFS('Reg. neplaniranih prekida'!E:E, 'Reg. neplaniranih prekida'!B:B, Mreze!C75, 'Reg. neplaniranih prekida'!G:G, 'Uzroci prekida'!E$14)+C72*SUMIFS('Reg. neplaniranih prekida'!R:R, 'Reg. neplaniranih prekida'!B:B, Mreze!C$8, 'Reg. neplaniranih prekida'!G:G, 'Uzroci prekida'!E$14))/C72,0)</f>
        <v>0</v>
      </c>
      <c r="M72" s="72">
        <f>IF(B72&lt;&gt;"",(SUMIFS('Reg. neplaniranih prekida'!E:E, 'Reg. neplaniranih prekida'!B:B, Mreze!C75, 'Reg. neplaniranih prekida'!G:G, 'Uzroci prekida'!E$15)+C72*SUMIFS('Reg. neplaniranih prekida'!R:R, 'Reg. neplaniranih prekida'!B:B, Mreze!C$8, 'Reg. neplaniranih prekida'!G:G, 'Uzroci prekida'!E$15))/C72,0)</f>
        <v>0</v>
      </c>
      <c r="N72" s="72">
        <f>IF(B72&lt;&gt;"",(SUMIFS('Reg. neplaniranih prekida'!E:E, 'Reg. neplaniranih prekida'!B:B, Mreze!C75, 'Reg. neplaniranih prekida'!G:G, 'Uzroci prekida'!E$16)+C72*SUMIFS('Reg. neplaniranih prekida'!R:R, 'Reg. neplaniranih prekida'!B:B, Mreze!C$8, 'Reg. neplaniranih prekida'!G:G, 'Uzroci prekida'!E$16))/C72,0)</f>
        <v>0</v>
      </c>
      <c r="O72" s="122">
        <f t="shared" si="17"/>
        <v>0</v>
      </c>
      <c r="P72" s="123">
        <f>IF(B72&lt;&gt;"",(SUMIFS('Reg. neplaniranih prekida'!T:T,'Reg. neplaniranih prekida'!B:B,Mreze!C75,'Reg. neplaniranih prekida'!G:G,'Uzroci prekida'!E$12)+C72*SUMIFS('Reg. neplaniranih prekida'!S:S,'Reg. neplaniranih prekida'!B:B,Mreze!C$8,'Reg. neplaniranih prekida'!G:G,'Uzroci prekida'!E$12))/C72,0)</f>
        <v>0</v>
      </c>
      <c r="Q72" s="123">
        <f>IF(B72&lt;&gt;"",(SUMIFS('Reg. neplaniranih prekida'!T:T,'Reg. neplaniranih prekida'!B:B,Mreze!C75,'Reg. neplaniranih prekida'!G:G,'Uzroci prekida'!E$13)+C72*SUMIFS('Reg. neplaniranih prekida'!S:S,'Reg. neplaniranih prekida'!B:B,Mreze!C$8,'Reg. neplaniranih prekida'!G:G,'Uzroci prekida'!E$13))/C72,0)</f>
        <v>0</v>
      </c>
      <c r="R72" s="123">
        <f>IF(B72&lt;&gt;"",(SUMIFS('Reg. neplaniranih prekida'!T:T,'Reg. neplaniranih prekida'!B:B,Mreze!C75,'Reg. neplaniranih prekida'!G:G,'Uzroci prekida'!E$14)+C72*SUMIFS('Reg. neplaniranih prekida'!S:S,'Reg. neplaniranih prekida'!B:B,Mreze!C$8,'Reg. neplaniranih prekida'!G:G,'Uzroci prekida'!E$14))/C72,0)</f>
        <v>0</v>
      </c>
      <c r="S72" s="124">
        <f>IF(B72&lt;&gt;"",(SUMIFS('Reg. neplaniranih prekida'!T:T,'Reg. neplaniranih prekida'!B:B,Mreze!C75,'Reg. neplaniranih prekida'!G:G,'Uzroci prekida'!E$15)+C72*SUMIFS('Reg. neplaniranih prekida'!S:S,'Reg. neplaniranih prekida'!B:B,Mreze!C$8,'Reg. neplaniranih prekida'!G:G,'Uzroci prekida'!E$15))/C72,0)</f>
        <v>0</v>
      </c>
      <c r="T72" s="123">
        <f>IF(B72&lt;&gt;"",(SUMIFS('Reg. neplaniranih prekida'!T:T,'Reg. neplaniranih prekida'!B:B,Mreze!C75,'Reg. neplaniranih prekida'!G:G,'Uzroci prekida'!E$16)+C72*SUMIFS('Reg. neplaniranih prekida'!S:S,'Reg. neplaniranih prekida'!B:B,Mreze!C$8,'Reg. neplaniranih prekida'!G:G,'Uzroci prekida'!E$16))/C72,0)</f>
        <v>0</v>
      </c>
      <c r="U72" s="215">
        <f>IF('Pokazatelji kvaliteta isporuke'!F$15&gt;0,IF(O72&lt;&gt;"", O72/'Pokazatelji kvaliteta isporuke'!F$15,0),0)</f>
        <v>0</v>
      </c>
      <c r="V72" s="123">
        <f t="shared" si="18"/>
        <v>0</v>
      </c>
      <c r="W72" s="23">
        <f>IF(B72&lt;&gt;"",SUMIF('Reg.Visa sila'!B:B, Mreze!C75, 'Reg.Visa sila'!R:R)+SUMIF('Reg.Visa sila'!B:B, Mreze!C$8, 'Reg.Visa sila'!R:R),0)</f>
        <v>0</v>
      </c>
      <c r="X72" s="23">
        <f>IF(B72&lt;&gt;"",SUMIF('Reg.Visa sila'!B:B,Mreze!C75,'Reg.Visa sila'!S:S)+SUMIF('Reg.Visa sila'!B:B,Mreze!C$8,'Reg.Visa sila'!S:S),0)</f>
        <v>0</v>
      </c>
      <c r="Y72" s="122">
        <f>IF(B72&lt;&gt;"",(SUMIFS('Reg.Visa sila'!E:E, 'Reg.Visa sila'!B:B, Mreze!C75)+C72*SUMIFS('Reg.Visa sila'!R:R, 'Reg.Visa sila'!B:B, Mreze!C$8, 'Reg.Visa sila'!G:G, visa1))/C72,0)</f>
        <v>0</v>
      </c>
      <c r="Z72" s="122">
        <f>IF(B72&lt;&gt;"",(SUMIFS('Reg.Visa sila'!T:T, 'Reg.Visa sila'!B:B, Mreze!C75)+C72*SUMIFS('Reg.Visa sila'!S:S,'Reg.Visa sila'!B:B,Mreze!C$8,'Reg.Visa sila'!G:G,visa1))/C72,0)</f>
        <v>0</v>
      </c>
      <c r="AA72" s="125">
        <f>IF(B72&lt;&gt;"",SUMIF('Reg. planiranih prekida'!B:B, Mreze!C75, 'Reg. planiranih prekida'!C:C)+SUMIF('Reg. planiranih prekida'!B:B, Mreze!C$8, 'Reg. planiranih prekida'!C:C),0)</f>
        <v>0</v>
      </c>
      <c r="AB72" s="125">
        <f>IF(B72&lt;&gt;"",SUMIF('Reg. planiranih prekida'!B:B,Mreze!C75,'Reg. planiranih prekida'!T:T)+SUMIF('Reg. planiranih prekida'!B:B,Mreze!C$8,'Reg. planiranih prekida'!T:T),0)</f>
        <v>0</v>
      </c>
      <c r="AC72" s="122">
        <f>IF(B72&lt;&gt;"",(SUMIFS('Reg. planiranih prekida'!E:E, 'Reg. planiranih prekida'!B:B, Mreze!C75, 'Reg. planiranih prekida'!G:G, 'Uzroci prekida'!E$8)+C72*SUMIFS('Reg. planiranih prekida'!S:S, 'Reg. planiranih prekida'!B:B, Mreze!C$8, 'Reg. planiranih prekida'!G:G, 'Uzroci prekida'!E$8))/C72,0)</f>
        <v>0</v>
      </c>
      <c r="AD72" s="122">
        <f>IF(B72&lt;&gt;"",(SUMIFS('Reg. planiranih prekida'!E:E, 'Reg. planiranih prekida'!B:B, Mreze!C75, 'Reg. planiranih prekida'!G:G, 'Uzroci prekida'!E$9)+C72*SUMIFS('Reg. planiranih prekida'!S:S, 'Reg. planiranih prekida'!B:B, Mreze!C$8, 'Reg. planiranih prekida'!G:G, 'Uzroci prekida'!E$9))/C72,0)</f>
        <v>0</v>
      </c>
      <c r="AE72" s="122">
        <f>IF(B72&lt;&gt;"",(SUMIFS('Reg. planiranih prekida'!E:E, 'Reg. planiranih prekida'!B:B, Mreze!C75, 'Reg. planiranih prekida'!G:G, 'Uzroci prekida'!E$10)+C72*SUMIFS('Reg. planiranih prekida'!S:S, 'Reg. planiranih prekida'!B:B, Mreze!C$8, 'Reg. planiranih prekida'!G:G, 'Uzroci prekida'!E$10))/C72,0)</f>
        <v>0</v>
      </c>
      <c r="AF72" s="122">
        <f>IF(B72&lt;&gt;"",(SUMIFS('Reg. planiranih prekida'!E:E, 'Reg. planiranih prekida'!B:B, Mreze!C75, 'Reg. planiranih prekida'!G:G, 'Uzroci prekida'!E$11)+C72*SUMIFS('Reg. planiranih prekida'!S:S, 'Reg. planiranih prekida'!B:B, Mreze!C$8, 'Reg. planiranih prekida'!G:G, 'Uzroci prekida'!E$11))/C72,0)</f>
        <v>0</v>
      </c>
      <c r="AG72" s="215">
        <f>IF('Pokazatelji kvaliteta isporuke'!G$15&gt;0,IF(V72&lt;&gt;"", V72/'Pokazatelji kvaliteta isporuke'!G$15,0),0)</f>
        <v>0</v>
      </c>
      <c r="AH72" s="122">
        <f t="shared" si="19"/>
        <v>0</v>
      </c>
      <c r="AI72" s="123">
        <f>IF(B72&lt;&gt;"",(SUMIFS('Reg. planiranih prekida'!U:U, 'Reg. planiranih prekida'!B:B, Mreze!C75, 'Reg. planiranih prekida'!G:G, 'Uzroci prekida'!E$8)+C72*SUMIFS('Reg. planiranih prekida'!T:T,'Reg. planiranih prekida'!B:B,Mreze!C$8,'Reg. planiranih prekida'!G:G,'Uzroci prekida'!E$8))/C72,0)</f>
        <v>0</v>
      </c>
      <c r="AJ72" s="123">
        <f>IF(B72&lt;&gt;"",(SUMIFS('Reg. planiranih prekida'!U:U, 'Reg. planiranih prekida'!B:B, Mreze!C75, 'Reg. planiranih prekida'!G:G, 'Uzroci prekida'!E$9)+C72*SUMIFS('Reg. planiranih prekida'!T:T,'Reg. planiranih prekida'!B:B,Mreze!C$8,'Reg. planiranih prekida'!G:G,'Uzroci prekida'!E$9))/C72,0)</f>
        <v>0</v>
      </c>
      <c r="AK72" s="123">
        <f>IF(B72&lt;&gt;"",(SUMIFS('Reg. planiranih prekida'!U:U, 'Reg. planiranih prekida'!B:B, Mreze!C75, 'Reg. planiranih prekida'!G:G, 'Uzroci prekida'!E$10)+C72*SUMIFS('Reg. planiranih prekida'!T:T,'Reg. planiranih prekida'!B:B,Mreze!C$8,'Reg. planiranih prekida'!G:G,'Uzroci prekida'!E$10))/C72,0)</f>
        <v>0</v>
      </c>
      <c r="AL72" s="123">
        <f>IF(B72&lt;&gt;"",(SUMIFS('Reg. planiranih prekida'!U:U, 'Reg. planiranih prekida'!B:B, Mreze!C75, 'Reg. planiranih prekida'!G:G, 'Uzroci prekida'!E$11)+C72*SUMIFS('Reg. planiranih prekida'!T:T,'Reg. planiranih prekida'!B:B,Mreze!C$8,'Reg. planiranih prekida'!G:G,'Uzroci prekida'!E$11))/C72,0)</f>
        <v>0</v>
      </c>
      <c r="AM72" s="215">
        <f>IF('Pokazatelji kvaliteta isporuke'!F$30,IF(AH72&lt;&gt;"", AH72/'Pokazatelji kvaliteta isporuke'!F$30,0),0)</f>
        <v>0</v>
      </c>
      <c r="AN72" s="123">
        <f t="shared" si="20"/>
        <v>0</v>
      </c>
      <c r="AO72" s="216">
        <f>IF('Pokazatelji kvaliteta isporuke'!G$30&gt;0,IF(AN72&lt;&gt;"", AN72/'Pokazatelji kvaliteta isporuke'!G$30,""),0)</f>
        <v>0</v>
      </c>
      <c r="AP72" s="203"/>
    </row>
    <row r="73" spans="1:42" x14ac:dyDescent="0.25">
      <c r="A73" s="107">
        <f t="shared" si="21"/>
        <v>68</v>
      </c>
      <c r="B73" s="43" t="str">
        <f>IF(Mreze!B76&lt;&gt;"",Mreze!B76,"")</f>
        <v/>
      </c>
      <c r="C73" s="108">
        <f>Mreze!F76</f>
        <v>0</v>
      </c>
      <c r="D73" s="108">
        <f t="shared" si="12"/>
        <v>0</v>
      </c>
      <c r="E73" s="108">
        <f t="shared" si="13"/>
        <v>0</v>
      </c>
      <c r="F73" s="115">
        <f t="shared" si="14"/>
        <v>0</v>
      </c>
      <c r="G73" s="108">
        <f t="shared" si="15"/>
        <v>0</v>
      </c>
      <c r="H73" s="108">
        <f t="shared" si="16"/>
        <v>0</v>
      </c>
      <c r="I73" s="208">
        <f>IF(B73&lt;&gt;"",SUMIF('Reg. neplaniranih prekida'!B:B,Mreze!C76,'Reg. neplaniranih prekida'!S:S)+SUMIF('Reg. neplaniranih prekida'!B:B,Mreze!C$8,'Reg. neplaniranih prekida'!S:S),0)</f>
        <v>0</v>
      </c>
      <c r="J73" s="72">
        <f>IF(B73&lt;&gt;"",(SUMIFS('Reg. neplaniranih prekida'!E:E,'Reg. neplaniranih prekida'!B:B,Mreze!C76,'Reg. neplaniranih prekida'!G:G,'Uzroci prekida'!E$12)+C73*SUMIFS('Reg. neplaniranih prekida'!R:R, 'Reg. neplaniranih prekida'!B:B, Mreze!C$8, 'Reg. neplaniranih prekida'!G:G, 'Uzroci prekida'!E$12))/C73,0)</f>
        <v>0</v>
      </c>
      <c r="K73" s="72">
        <f>IF(B73&lt;&gt;"",(SUMIFS('Reg. neplaniranih prekida'!E:E, 'Reg. neplaniranih prekida'!B:B, Mreze!C76, 'Reg. neplaniranih prekida'!G:G, 'Uzroci prekida'!E$13)+C73*SUMIFS('Reg. neplaniranih prekida'!R:R, 'Reg. neplaniranih prekida'!B:B, Mreze!C$8, 'Reg. neplaniranih prekida'!G:G, 'Uzroci prekida'!E$13))/C73,0)</f>
        <v>0</v>
      </c>
      <c r="L73" s="72">
        <f>IF(B73&lt;&gt;"",(SUMIFS('Reg. neplaniranih prekida'!E:E, 'Reg. neplaniranih prekida'!B:B, Mreze!C76, 'Reg. neplaniranih prekida'!G:G, 'Uzroci prekida'!E$14)+C73*SUMIFS('Reg. neplaniranih prekida'!R:R, 'Reg. neplaniranih prekida'!B:B, Mreze!C$8, 'Reg. neplaniranih prekida'!G:G, 'Uzroci prekida'!E$14))/C73,0)</f>
        <v>0</v>
      </c>
      <c r="M73" s="72">
        <f>IF(B73&lt;&gt;"",(SUMIFS('Reg. neplaniranih prekida'!E:E, 'Reg. neplaniranih prekida'!B:B, Mreze!C76, 'Reg. neplaniranih prekida'!G:G, 'Uzroci prekida'!E$15)+C73*SUMIFS('Reg. neplaniranih prekida'!R:R, 'Reg. neplaniranih prekida'!B:B, Mreze!C$8, 'Reg. neplaniranih prekida'!G:G, 'Uzroci prekida'!E$15))/C73,0)</f>
        <v>0</v>
      </c>
      <c r="N73" s="72">
        <f>IF(B73&lt;&gt;"",(SUMIFS('Reg. neplaniranih prekida'!E:E, 'Reg. neplaniranih prekida'!B:B, Mreze!C76, 'Reg. neplaniranih prekida'!G:G, 'Uzroci prekida'!E$16)+C73*SUMIFS('Reg. neplaniranih prekida'!R:R, 'Reg. neplaniranih prekida'!B:B, Mreze!C$8, 'Reg. neplaniranih prekida'!G:G, 'Uzroci prekida'!E$16))/C73,0)</f>
        <v>0</v>
      </c>
      <c r="O73" s="122">
        <f t="shared" si="17"/>
        <v>0</v>
      </c>
      <c r="P73" s="123">
        <f>IF(B73&lt;&gt;"",(SUMIFS('Reg. neplaniranih prekida'!T:T,'Reg. neplaniranih prekida'!B:B,Mreze!C76,'Reg. neplaniranih prekida'!G:G,'Uzroci prekida'!E$12)+C73*SUMIFS('Reg. neplaniranih prekida'!S:S,'Reg. neplaniranih prekida'!B:B,Mreze!C$8,'Reg. neplaniranih prekida'!G:G,'Uzroci prekida'!E$12))/C73,0)</f>
        <v>0</v>
      </c>
      <c r="Q73" s="123">
        <f>IF(B73&lt;&gt;"",(SUMIFS('Reg. neplaniranih prekida'!T:T,'Reg. neplaniranih prekida'!B:B,Mreze!C76,'Reg. neplaniranih prekida'!G:G,'Uzroci prekida'!E$13)+C73*SUMIFS('Reg. neplaniranih prekida'!S:S,'Reg. neplaniranih prekida'!B:B,Mreze!C$8,'Reg. neplaniranih prekida'!G:G,'Uzroci prekida'!E$13))/C73,0)</f>
        <v>0</v>
      </c>
      <c r="R73" s="123">
        <f>IF(B73&lt;&gt;"",(SUMIFS('Reg. neplaniranih prekida'!T:T,'Reg. neplaniranih prekida'!B:B,Mreze!C76,'Reg. neplaniranih prekida'!G:G,'Uzroci prekida'!E$14)+C73*SUMIFS('Reg. neplaniranih prekida'!S:S,'Reg. neplaniranih prekida'!B:B,Mreze!C$8,'Reg. neplaniranih prekida'!G:G,'Uzroci prekida'!E$14))/C73,0)</f>
        <v>0</v>
      </c>
      <c r="S73" s="124">
        <f>IF(B73&lt;&gt;"",(SUMIFS('Reg. neplaniranih prekida'!T:T,'Reg. neplaniranih prekida'!B:B,Mreze!C76,'Reg. neplaniranih prekida'!G:G,'Uzroci prekida'!E$15)+C73*SUMIFS('Reg. neplaniranih prekida'!S:S,'Reg. neplaniranih prekida'!B:B,Mreze!C$8,'Reg. neplaniranih prekida'!G:G,'Uzroci prekida'!E$15))/C73,0)</f>
        <v>0</v>
      </c>
      <c r="T73" s="123">
        <f>IF(B73&lt;&gt;"",(SUMIFS('Reg. neplaniranih prekida'!T:T,'Reg. neplaniranih prekida'!B:B,Mreze!C76,'Reg. neplaniranih prekida'!G:G,'Uzroci prekida'!E$16)+C73*SUMIFS('Reg. neplaniranih prekida'!S:S,'Reg. neplaniranih prekida'!B:B,Mreze!C$8,'Reg. neplaniranih prekida'!G:G,'Uzroci prekida'!E$16))/C73,0)</f>
        <v>0</v>
      </c>
      <c r="U73" s="215">
        <f>IF('Pokazatelji kvaliteta isporuke'!F$15&gt;0,IF(O73&lt;&gt;"", O73/'Pokazatelji kvaliteta isporuke'!F$15,0),0)</f>
        <v>0</v>
      </c>
      <c r="V73" s="123">
        <f t="shared" si="18"/>
        <v>0</v>
      </c>
      <c r="W73" s="23">
        <f>IF(B73&lt;&gt;"",SUMIF('Reg.Visa sila'!B:B, Mreze!C76, 'Reg.Visa sila'!R:R)+SUMIF('Reg.Visa sila'!B:B, Mreze!C$8, 'Reg.Visa sila'!R:R),0)</f>
        <v>0</v>
      </c>
      <c r="X73" s="23">
        <f>IF(B73&lt;&gt;"",SUMIF('Reg.Visa sila'!B:B,Mreze!C76,'Reg.Visa sila'!S:S)+SUMIF('Reg.Visa sila'!B:B,Mreze!C$8,'Reg.Visa sila'!S:S),0)</f>
        <v>0</v>
      </c>
      <c r="Y73" s="122">
        <f>IF(B73&lt;&gt;"",(SUMIFS('Reg.Visa sila'!E:E, 'Reg.Visa sila'!B:B, Mreze!C76)+C73*SUMIFS('Reg.Visa sila'!R:R, 'Reg.Visa sila'!B:B, Mreze!C$8, 'Reg.Visa sila'!G:G, visa1))/C73,0)</f>
        <v>0</v>
      </c>
      <c r="Z73" s="122">
        <f>IF(B73&lt;&gt;"",(SUMIFS('Reg.Visa sila'!T:T, 'Reg.Visa sila'!B:B, Mreze!C76)+C73*SUMIFS('Reg.Visa sila'!S:S,'Reg.Visa sila'!B:B,Mreze!C$8,'Reg.Visa sila'!G:G,visa1))/C73,0)</f>
        <v>0</v>
      </c>
      <c r="AA73" s="125">
        <f>IF(B73&lt;&gt;"",SUMIF('Reg. planiranih prekida'!B:B, Mreze!C76, 'Reg. planiranih prekida'!C:C)+SUMIF('Reg. planiranih prekida'!B:B, Mreze!C$8, 'Reg. planiranih prekida'!C:C),0)</f>
        <v>0</v>
      </c>
      <c r="AB73" s="125">
        <f>IF(B73&lt;&gt;"",SUMIF('Reg. planiranih prekida'!B:B,Mreze!C76,'Reg. planiranih prekida'!T:T)+SUMIF('Reg. planiranih prekida'!B:B,Mreze!C$8,'Reg. planiranih prekida'!T:T),0)</f>
        <v>0</v>
      </c>
      <c r="AC73" s="122">
        <f>IF(B73&lt;&gt;"",(SUMIFS('Reg. planiranih prekida'!E:E, 'Reg. planiranih prekida'!B:B, Mreze!C76, 'Reg. planiranih prekida'!G:G, 'Uzroci prekida'!E$8)+C73*SUMIFS('Reg. planiranih prekida'!S:S, 'Reg. planiranih prekida'!B:B, Mreze!C$8, 'Reg. planiranih prekida'!G:G, 'Uzroci prekida'!E$8))/C73,0)</f>
        <v>0</v>
      </c>
      <c r="AD73" s="122">
        <f>IF(B73&lt;&gt;"",(SUMIFS('Reg. planiranih prekida'!E:E, 'Reg. planiranih prekida'!B:B, Mreze!C76, 'Reg. planiranih prekida'!G:G, 'Uzroci prekida'!E$9)+C73*SUMIFS('Reg. planiranih prekida'!S:S, 'Reg. planiranih prekida'!B:B, Mreze!C$8, 'Reg. planiranih prekida'!G:G, 'Uzroci prekida'!E$9))/C73,0)</f>
        <v>0</v>
      </c>
      <c r="AE73" s="122">
        <f>IF(B73&lt;&gt;"",(SUMIFS('Reg. planiranih prekida'!E:E, 'Reg. planiranih prekida'!B:B, Mreze!C76, 'Reg. planiranih prekida'!G:G, 'Uzroci prekida'!E$10)+C73*SUMIFS('Reg. planiranih prekida'!S:S, 'Reg. planiranih prekida'!B:B, Mreze!C$8, 'Reg. planiranih prekida'!G:G, 'Uzroci prekida'!E$10))/C73,0)</f>
        <v>0</v>
      </c>
      <c r="AF73" s="122">
        <f>IF(B73&lt;&gt;"",(SUMIFS('Reg. planiranih prekida'!E:E, 'Reg. planiranih prekida'!B:B, Mreze!C76, 'Reg. planiranih prekida'!G:G, 'Uzroci prekida'!E$11)+C73*SUMIFS('Reg. planiranih prekida'!S:S, 'Reg. planiranih prekida'!B:B, Mreze!C$8, 'Reg. planiranih prekida'!G:G, 'Uzroci prekida'!E$11))/C73,0)</f>
        <v>0</v>
      </c>
      <c r="AG73" s="215">
        <f>IF('Pokazatelji kvaliteta isporuke'!G$15&gt;0,IF(V73&lt;&gt;"", V73/'Pokazatelji kvaliteta isporuke'!G$15,0),0)</f>
        <v>0</v>
      </c>
      <c r="AH73" s="122">
        <f t="shared" si="19"/>
        <v>0</v>
      </c>
      <c r="AI73" s="123">
        <f>IF(B73&lt;&gt;"",(SUMIFS('Reg. planiranih prekida'!U:U, 'Reg. planiranih prekida'!B:B, Mreze!C76, 'Reg. planiranih prekida'!G:G, 'Uzroci prekida'!E$8)+C73*SUMIFS('Reg. planiranih prekida'!T:T,'Reg. planiranih prekida'!B:B,Mreze!C$8,'Reg. planiranih prekida'!G:G,'Uzroci prekida'!E$8))/C73,0)</f>
        <v>0</v>
      </c>
      <c r="AJ73" s="123">
        <f>IF(B73&lt;&gt;"",(SUMIFS('Reg. planiranih prekida'!U:U, 'Reg. planiranih prekida'!B:B, Mreze!C76, 'Reg. planiranih prekida'!G:G, 'Uzroci prekida'!E$9)+C73*SUMIFS('Reg. planiranih prekida'!T:T,'Reg. planiranih prekida'!B:B,Mreze!C$8,'Reg. planiranih prekida'!G:G,'Uzroci prekida'!E$9))/C73,0)</f>
        <v>0</v>
      </c>
      <c r="AK73" s="123">
        <f>IF(B73&lt;&gt;"",(SUMIFS('Reg. planiranih prekida'!U:U, 'Reg. planiranih prekida'!B:B, Mreze!C76, 'Reg. planiranih prekida'!G:G, 'Uzroci prekida'!E$10)+C73*SUMIFS('Reg. planiranih prekida'!T:T,'Reg. planiranih prekida'!B:B,Mreze!C$8,'Reg. planiranih prekida'!G:G,'Uzroci prekida'!E$10))/C73,0)</f>
        <v>0</v>
      </c>
      <c r="AL73" s="123">
        <f>IF(B73&lt;&gt;"",(SUMIFS('Reg. planiranih prekida'!U:U, 'Reg. planiranih prekida'!B:B, Mreze!C76, 'Reg. planiranih prekida'!G:G, 'Uzroci prekida'!E$11)+C73*SUMIFS('Reg. planiranih prekida'!T:T,'Reg. planiranih prekida'!B:B,Mreze!C$8,'Reg. planiranih prekida'!G:G,'Uzroci prekida'!E$11))/C73,0)</f>
        <v>0</v>
      </c>
      <c r="AM73" s="215">
        <f>IF('Pokazatelji kvaliteta isporuke'!F$30,IF(AH73&lt;&gt;"", AH73/'Pokazatelji kvaliteta isporuke'!F$30,0),0)</f>
        <v>0</v>
      </c>
      <c r="AN73" s="123">
        <f t="shared" si="20"/>
        <v>0</v>
      </c>
      <c r="AO73" s="216">
        <f>IF('Pokazatelji kvaliteta isporuke'!G$30&gt;0,IF(AN73&lt;&gt;"", AN73/'Pokazatelji kvaliteta isporuke'!G$30,""),0)</f>
        <v>0</v>
      </c>
      <c r="AP73" s="203"/>
    </row>
    <row r="74" spans="1:42" ht="25.5" x14ac:dyDescent="0.25">
      <c r="A74" s="107">
        <f t="shared" si="21"/>
        <v>69</v>
      </c>
      <c r="B74" s="43" t="str">
        <f>IF(Mreze!B77&lt;&gt;"",Mreze!B77,"")</f>
        <v/>
      </c>
      <c r="C74" s="108">
        <f>Mreze!F77</f>
        <v>0</v>
      </c>
      <c r="D74" s="108">
        <f t="shared" si="12"/>
        <v>0</v>
      </c>
      <c r="E74" s="108">
        <f t="shared" si="13"/>
        <v>0</v>
      </c>
      <c r="F74" s="115">
        <f t="shared" si="14"/>
        <v>0</v>
      </c>
      <c r="G74" s="108">
        <f t="shared" si="15"/>
        <v>0</v>
      </c>
      <c r="H74" s="108">
        <f t="shared" si="16"/>
        <v>0</v>
      </c>
      <c r="I74" s="208">
        <f>IF(B74&lt;&gt;"",SUMIF('Reg. neplaniranih prekida'!B:B,Mreze!C77,'Reg. neplaniranih prekida'!S:S)+SUMIF('Reg. neplaniranih prekida'!B:B,Mreze!C$8,'Reg. neplaniranih prekida'!S:S),0)</f>
        <v>0</v>
      </c>
      <c r="J74" s="72">
        <f>IF(B74&lt;&gt;"",(SUMIFS('Reg. neplaniranih prekida'!E:E,'Reg. neplaniranih prekida'!B:B,Mreze!C77,'Reg. neplaniranih prekida'!G:G,'Uzroci prekida'!E$12)+C74*SUMIFS('Reg. neplaniranih prekida'!R:R, 'Reg. neplaniranih prekida'!B:B, Mreze!C$8, 'Reg. neplaniranih prekida'!G:G, 'Uzroci prekida'!E$12))/C74,0)</f>
        <v>0</v>
      </c>
      <c r="K74" s="72">
        <f>IF(B74&lt;&gt;"",(SUMIFS('Reg. neplaniranih prekida'!E:E, 'Reg. neplaniranih prekida'!B:B, Mreze!C77, 'Reg. neplaniranih prekida'!G:G, 'Uzroci prekida'!E$13)+C74*SUMIFS('Reg. neplaniranih prekida'!R:R, 'Reg. neplaniranih prekida'!B:B, Mreze!C$8, 'Reg. neplaniranih prekida'!G:G, 'Uzroci prekida'!E$13))/C74,0)</f>
        <v>0</v>
      </c>
      <c r="L74" s="72">
        <f>IF(B74&lt;&gt;"",(SUMIFS('Reg. neplaniranih prekida'!E:E, 'Reg. neplaniranih prekida'!B:B, Mreze!C77, 'Reg. neplaniranih prekida'!G:G, 'Uzroci prekida'!E$14)+C74*SUMIFS('Reg. neplaniranih prekida'!R:R, 'Reg. neplaniranih prekida'!B:B, Mreze!C$8, 'Reg. neplaniranih prekida'!G:G, 'Uzroci prekida'!E$14))/C74,0)</f>
        <v>0</v>
      </c>
      <c r="M74" s="72">
        <f>IF(B74&lt;&gt;"",(SUMIFS('Reg. neplaniranih prekida'!E:E, 'Reg. neplaniranih prekida'!B:B, Mreze!C77, 'Reg. neplaniranih prekida'!G:G, 'Uzroci prekida'!E$15)+C74*SUMIFS('Reg. neplaniranih prekida'!R:R, 'Reg. neplaniranih prekida'!B:B, Mreze!C$8, 'Reg. neplaniranih prekida'!G:G, 'Uzroci prekida'!E$15))/C74,0)</f>
        <v>0</v>
      </c>
      <c r="N74" s="72">
        <f>IF(B74&lt;&gt;"",(SUMIFS('Reg. neplaniranih prekida'!E:E, 'Reg. neplaniranih prekida'!B:B, Mreze!C77, 'Reg. neplaniranih prekida'!G:G, 'Uzroci prekida'!E$16)+C74*SUMIFS('Reg. neplaniranih prekida'!R:R, 'Reg. neplaniranih prekida'!B:B, Mreze!C$8, 'Reg. neplaniranih prekida'!G:G, 'Uzroci prekida'!E$16))/C74,0)</f>
        <v>0</v>
      </c>
      <c r="O74" s="122">
        <f t="shared" si="17"/>
        <v>0</v>
      </c>
      <c r="P74" s="123">
        <f>IF(B74&lt;&gt;"",(SUMIFS('Reg. neplaniranih prekida'!T:T,'Reg. neplaniranih prekida'!B:B,Mreze!C77,'Reg. neplaniranih prekida'!G:G,'Uzroci prekida'!E$12)+C74*SUMIFS('Reg. neplaniranih prekida'!S:S,'Reg. neplaniranih prekida'!B:B,Mreze!C$8,'Reg. neplaniranih prekida'!G:G,'Uzroci prekida'!E$12))/C74,0)</f>
        <v>0</v>
      </c>
      <c r="Q74" s="123">
        <f>IF(B74&lt;&gt;"",(SUMIFS('Reg. neplaniranih prekida'!T:T,'Reg. neplaniranih prekida'!B:B,Mreze!C77,'Reg. neplaniranih prekida'!G:G,'Uzroci prekida'!E$13)+C74*SUMIFS('Reg. neplaniranih prekida'!S:S,'Reg. neplaniranih prekida'!B:B,Mreze!C$8,'Reg. neplaniranih prekida'!G:G,'Uzroci prekida'!E$13))/C74,0)</f>
        <v>0</v>
      </c>
      <c r="R74" s="123">
        <f>IF(B74&lt;&gt;"",(SUMIFS('Reg. neplaniranih prekida'!T:T,'Reg. neplaniranih prekida'!B:B,Mreze!C77,'Reg. neplaniranih prekida'!G:G,'Uzroci prekida'!E$14)+C74*SUMIFS('Reg. neplaniranih prekida'!S:S,'Reg. neplaniranih prekida'!B:B,Mreze!C$8,'Reg. neplaniranih prekida'!G:G,'Uzroci prekida'!E$14))/C74,0)</f>
        <v>0</v>
      </c>
      <c r="S74" s="124">
        <f>IF(B74&lt;&gt;"",(SUMIFS('Reg. neplaniranih prekida'!T:T,'Reg. neplaniranih prekida'!B:B,Mreze!C77,'Reg. neplaniranih prekida'!G:G,'Uzroci prekida'!E$15)+C74*SUMIFS('Reg. neplaniranih prekida'!S:S,'Reg. neplaniranih prekida'!B:B,Mreze!C$8,'Reg. neplaniranih prekida'!G:G,'Uzroci prekida'!E$15))/C74,0)</f>
        <v>0</v>
      </c>
      <c r="T74" s="123">
        <f>IF(B74&lt;&gt;"",(SUMIFS('Reg. neplaniranih prekida'!T:T,'Reg. neplaniranih prekida'!B:B,Mreze!C77,'Reg. neplaniranih prekida'!G:G,'Uzroci prekida'!E$16)+C74*SUMIFS('Reg. neplaniranih prekida'!S:S,'Reg. neplaniranih prekida'!B:B,Mreze!C$8,'Reg. neplaniranih prekida'!G:G,'Uzroci prekida'!E$16))/C74,0)</f>
        <v>0</v>
      </c>
      <c r="U74" s="215">
        <f>IF('Pokazatelji kvaliteta isporuke'!F$15&gt;0,IF(O74&lt;&gt;"", O74/'Pokazatelji kvaliteta isporuke'!F$15,0),0)</f>
        <v>0</v>
      </c>
      <c r="V74" s="123">
        <f t="shared" si="18"/>
        <v>0</v>
      </c>
      <c r="W74" s="23">
        <f>IF(B74&lt;&gt;"",SUMIF('Reg.Visa sila'!B:B, Mreze!C77, 'Reg.Visa sila'!R:R)+SUMIF('Reg.Visa sila'!B:B, Mreze!C$8, 'Reg.Visa sila'!R:R),0)</f>
        <v>0</v>
      </c>
      <c r="X74" s="23">
        <f>IF(B74&lt;&gt;"",SUMIF('Reg.Visa sila'!B:B,Mreze!C77,'Reg.Visa sila'!S:S)+SUMIF('Reg.Visa sila'!B:B,Mreze!C$8,'Reg.Visa sila'!S:S),0)</f>
        <v>0</v>
      </c>
      <c r="Y74" s="122">
        <f>IF(B74&lt;&gt;"",(SUMIFS('Reg.Visa sila'!E:E, 'Reg.Visa sila'!B:B, Mreze!C77)+C74*SUMIFS('Reg.Visa sila'!R:R, 'Reg.Visa sila'!B:B, Mreze!C$8, 'Reg.Visa sila'!G:G, visa1))/C74,0)</f>
        <v>0</v>
      </c>
      <c r="Z74" s="122">
        <f>IF(B74&lt;&gt;"",(SUMIFS('Reg.Visa sila'!T:T, 'Reg.Visa sila'!B:B, Mreze!C77)+C74*SUMIFS('Reg.Visa sila'!S:S,'Reg.Visa sila'!B:B,Mreze!C$8,'Reg.Visa sila'!G:G,visa1))/C74,0)</f>
        <v>0</v>
      </c>
      <c r="AA74" s="125">
        <f>IF(B74&lt;&gt;"",SUMIF('Reg. planiranih prekida'!B:B, Mreze!C77, 'Reg. planiranih prekida'!C:C)+SUMIF('Reg. planiranih prekida'!B:B, Mreze!C$8, 'Reg. planiranih prekida'!C:C),0)</f>
        <v>0</v>
      </c>
      <c r="AB74" s="125">
        <f>IF(B74&lt;&gt;"",SUMIF('Reg. planiranih prekida'!B:B,Mreze!C77,'Reg. planiranih prekida'!T:T)+SUMIF('Reg. planiranih prekida'!B:B,Mreze!C$8,'Reg. planiranih prekida'!T:T),0)</f>
        <v>0</v>
      </c>
      <c r="AC74" s="122">
        <f>IF(B74&lt;&gt;"",(SUMIFS('Reg. planiranih prekida'!E:E, 'Reg. planiranih prekida'!B:B, Mreze!C77, 'Reg. planiranih prekida'!G:G, 'Uzroci prekida'!E$8)+C74*SUMIFS('Reg. planiranih prekida'!S:S, 'Reg. planiranih prekida'!B:B, Mreze!C$8, 'Reg. planiranih prekida'!G:G, 'Uzroci prekida'!E$8))/C74,0)</f>
        <v>0</v>
      </c>
      <c r="AD74" s="122">
        <f>IF(B74&lt;&gt;"",(SUMIFS('Reg. planiranih prekida'!E:E, 'Reg. planiranih prekida'!B:B, Mreze!C77, 'Reg. planiranih prekida'!G:G, 'Uzroci prekida'!E$9)+C74*SUMIFS('Reg. planiranih prekida'!S:S, 'Reg. planiranih prekida'!B:B, Mreze!C$8, 'Reg. planiranih prekida'!G:G, 'Uzroci prekida'!E$9))/C74,0)</f>
        <v>0</v>
      </c>
      <c r="AE74" s="122">
        <f>IF(B74&lt;&gt;"",(SUMIFS('Reg. planiranih prekida'!E:E, 'Reg. planiranih prekida'!B:B, Mreze!C77, 'Reg. planiranih prekida'!G:G, 'Uzroci prekida'!E$10)+C74*SUMIFS('Reg. planiranih prekida'!S:S, 'Reg. planiranih prekida'!B:B, Mreze!C$8, 'Reg. planiranih prekida'!G:G, 'Uzroci prekida'!E$10))/C74,0)</f>
        <v>0</v>
      </c>
      <c r="AF74" s="122">
        <f>IF(B74&lt;&gt;"",(SUMIFS('Reg. planiranih prekida'!E:E, 'Reg. planiranih prekida'!B:B, Mreze!C77, 'Reg. planiranih prekida'!G:G, 'Uzroci prekida'!E$11)+C74*SUMIFS('Reg. planiranih prekida'!S:S, 'Reg. planiranih prekida'!B:B, Mreze!C$8, 'Reg. planiranih prekida'!G:G, 'Uzroci prekida'!E$11))/C74,0)</f>
        <v>0</v>
      </c>
      <c r="AG74" s="215">
        <f>IF('Pokazatelji kvaliteta isporuke'!G$15&gt;0,IF(V74&lt;&gt;"", V74/'Pokazatelji kvaliteta isporuke'!G$15,0),0)</f>
        <v>0</v>
      </c>
      <c r="AH74" s="122">
        <f t="shared" si="19"/>
        <v>0</v>
      </c>
      <c r="AI74" s="123">
        <f>IF(B74&lt;&gt;"",(SUMIFS('Reg. planiranih prekida'!U:U, 'Reg. planiranih prekida'!B:B, Mreze!C77, 'Reg. planiranih prekida'!G:G, 'Uzroci prekida'!E$8)+C74*SUMIFS('Reg. planiranih prekida'!T:T,'Reg. planiranih prekida'!B:B,Mreze!C$8,'Reg. planiranih prekida'!G:G,'Uzroci prekida'!E$8))/C74,0)</f>
        <v>0</v>
      </c>
      <c r="AJ74" s="123">
        <f>IF(B74&lt;&gt;"",(SUMIFS('Reg. planiranih prekida'!U:U, 'Reg. planiranih prekida'!B:B, Mreze!C77, 'Reg. planiranih prekida'!G:G, 'Uzroci prekida'!E$9)+C74*SUMIFS('Reg. planiranih prekida'!T:T,'Reg. planiranih prekida'!B:B,Mreze!C$8,'Reg. planiranih prekida'!G:G,'Uzroci prekida'!E$9))/C74,0)</f>
        <v>0</v>
      </c>
      <c r="AK74" s="123">
        <f>IF(B74&lt;&gt;"",(SUMIFS('Reg. planiranih prekida'!U:U, 'Reg. planiranih prekida'!B:B, Mreze!C77, 'Reg. planiranih prekida'!G:G, 'Uzroci prekida'!E$10)+C74*SUMIFS('Reg. planiranih prekida'!T:T,'Reg. planiranih prekida'!B:B,Mreze!C$8,'Reg. planiranih prekida'!G:G,'Uzroci prekida'!E$10))/C74,0)</f>
        <v>0</v>
      </c>
      <c r="AL74" s="123">
        <f>IF(B74&lt;&gt;"",(SUMIFS('Reg. planiranih prekida'!U:U, 'Reg. planiranih prekida'!B:B, Mreze!C77, 'Reg. planiranih prekida'!G:G, 'Uzroci prekida'!E$11)+C74*SUMIFS('Reg. planiranih prekida'!T:T,'Reg. planiranih prekida'!B:B,Mreze!C$8,'Reg. planiranih prekida'!G:G,'Uzroci prekida'!E$11))/C74,0)</f>
        <v>0</v>
      </c>
      <c r="AM74" s="215">
        <f>IF('Pokazatelji kvaliteta isporuke'!F$30,IF(AH74&lt;&gt;"", AH74/'Pokazatelji kvaliteta isporuke'!F$30,0),0)</f>
        <v>0</v>
      </c>
      <c r="AN74" s="123">
        <f t="shared" si="20"/>
        <v>0</v>
      </c>
      <c r="AO74" s="216">
        <f>IF('Pokazatelji kvaliteta isporuke'!G$30&gt;0,IF(AN74&lt;&gt;"", AN74/'Pokazatelji kvaliteta isporuke'!G$30,""),0)</f>
        <v>0</v>
      </c>
      <c r="AP74" s="203"/>
    </row>
    <row r="75" spans="1:42" x14ac:dyDescent="0.25">
      <c r="A75" s="107">
        <f t="shared" si="21"/>
        <v>70</v>
      </c>
      <c r="B75" s="43" t="str">
        <f>IF(Mreze!B78&lt;&gt;"",Mreze!B78,"")</f>
        <v/>
      </c>
      <c r="C75" s="108">
        <f>Mreze!F78</f>
        <v>0</v>
      </c>
      <c r="D75" s="108">
        <f t="shared" si="12"/>
        <v>0</v>
      </c>
      <c r="E75" s="108">
        <f t="shared" si="13"/>
        <v>0</v>
      </c>
      <c r="F75" s="115">
        <f t="shared" si="14"/>
        <v>0</v>
      </c>
      <c r="G75" s="108">
        <f t="shared" si="15"/>
        <v>0</v>
      </c>
      <c r="H75" s="108">
        <f t="shared" si="16"/>
        <v>0</v>
      </c>
      <c r="I75" s="208">
        <f>IF(B75&lt;&gt;"",SUMIF('Reg. neplaniranih prekida'!B:B,Mreze!C78,'Reg. neplaniranih prekida'!S:S)+SUMIF('Reg. neplaniranih prekida'!B:B,Mreze!C$8,'Reg. neplaniranih prekida'!S:S),0)</f>
        <v>0</v>
      </c>
      <c r="J75" s="72">
        <f>IF(B75&lt;&gt;"",(SUMIFS('Reg. neplaniranih prekida'!E:E,'Reg. neplaniranih prekida'!B:B,Mreze!C78,'Reg. neplaniranih prekida'!G:G,'Uzroci prekida'!E$12)+C75*SUMIFS('Reg. neplaniranih prekida'!R:R, 'Reg. neplaniranih prekida'!B:B, Mreze!C$8, 'Reg. neplaniranih prekida'!G:G, 'Uzroci prekida'!E$12))/C75,0)</f>
        <v>0</v>
      </c>
      <c r="K75" s="72">
        <f>IF(B75&lt;&gt;"",(SUMIFS('Reg. neplaniranih prekida'!E:E, 'Reg. neplaniranih prekida'!B:B, Mreze!C78, 'Reg. neplaniranih prekida'!G:G, 'Uzroci prekida'!E$13)+C75*SUMIFS('Reg. neplaniranih prekida'!R:R, 'Reg. neplaniranih prekida'!B:B, Mreze!C$8, 'Reg. neplaniranih prekida'!G:G, 'Uzroci prekida'!E$13))/C75,0)</f>
        <v>0</v>
      </c>
      <c r="L75" s="72">
        <f>IF(B75&lt;&gt;"",(SUMIFS('Reg. neplaniranih prekida'!E:E, 'Reg. neplaniranih prekida'!B:B, Mreze!C78, 'Reg. neplaniranih prekida'!G:G, 'Uzroci prekida'!E$14)+C75*SUMIFS('Reg. neplaniranih prekida'!R:R, 'Reg. neplaniranih prekida'!B:B, Mreze!C$8, 'Reg. neplaniranih prekida'!G:G, 'Uzroci prekida'!E$14))/C75,0)</f>
        <v>0</v>
      </c>
      <c r="M75" s="72">
        <f>IF(B75&lt;&gt;"",(SUMIFS('Reg. neplaniranih prekida'!E:E, 'Reg. neplaniranih prekida'!B:B, Mreze!C78, 'Reg. neplaniranih prekida'!G:G, 'Uzroci prekida'!E$15)+C75*SUMIFS('Reg. neplaniranih prekida'!R:R, 'Reg. neplaniranih prekida'!B:B, Mreze!C$8, 'Reg. neplaniranih prekida'!G:G, 'Uzroci prekida'!E$15))/C75,0)</f>
        <v>0</v>
      </c>
      <c r="N75" s="72">
        <f>IF(B75&lt;&gt;"",(SUMIFS('Reg. neplaniranih prekida'!E:E, 'Reg. neplaniranih prekida'!B:B, Mreze!C78, 'Reg. neplaniranih prekida'!G:G, 'Uzroci prekida'!E$16)+C75*SUMIFS('Reg. neplaniranih prekida'!R:R, 'Reg. neplaniranih prekida'!B:B, Mreze!C$8, 'Reg. neplaniranih prekida'!G:G, 'Uzroci prekida'!E$16))/C75,0)</f>
        <v>0</v>
      </c>
      <c r="O75" s="122">
        <f t="shared" si="17"/>
        <v>0</v>
      </c>
      <c r="P75" s="123">
        <f>IF(B75&lt;&gt;"",(SUMIFS('Reg. neplaniranih prekida'!T:T,'Reg. neplaniranih prekida'!B:B,Mreze!C78,'Reg. neplaniranih prekida'!G:G,'Uzroci prekida'!E$12)+C75*SUMIFS('Reg. neplaniranih prekida'!S:S,'Reg. neplaniranih prekida'!B:B,Mreze!C$8,'Reg. neplaniranih prekida'!G:G,'Uzroci prekida'!E$12))/C75,0)</f>
        <v>0</v>
      </c>
      <c r="Q75" s="123">
        <f>IF(B75&lt;&gt;"",(SUMIFS('Reg. neplaniranih prekida'!T:T,'Reg. neplaniranih prekida'!B:B,Mreze!C78,'Reg. neplaniranih prekida'!G:G,'Uzroci prekida'!E$13)+C75*SUMIFS('Reg. neplaniranih prekida'!S:S,'Reg. neplaniranih prekida'!B:B,Mreze!C$8,'Reg. neplaniranih prekida'!G:G,'Uzroci prekida'!E$13))/C75,0)</f>
        <v>0</v>
      </c>
      <c r="R75" s="123">
        <f>IF(B75&lt;&gt;"",(SUMIFS('Reg. neplaniranih prekida'!T:T,'Reg. neplaniranih prekida'!B:B,Mreze!C78,'Reg. neplaniranih prekida'!G:G,'Uzroci prekida'!E$14)+C75*SUMIFS('Reg. neplaniranih prekida'!S:S,'Reg. neplaniranih prekida'!B:B,Mreze!C$8,'Reg. neplaniranih prekida'!G:G,'Uzroci prekida'!E$14))/C75,0)</f>
        <v>0</v>
      </c>
      <c r="S75" s="124">
        <f>IF(B75&lt;&gt;"",(SUMIFS('Reg. neplaniranih prekida'!T:T,'Reg. neplaniranih prekida'!B:B,Mreze!C78,'Reg. neplaniranih prekida'!G:G,'Uzroci prekida'!E$15)+C75*SUMIFS('Reg. neplaniranih prekida'!S:S,'Reg. neplaniranih prekida'!B:B,Mreze!C$8,'Reg. neplaniranih prekida'!G:G,'Uzroci prekida'!E$15))/C75,0)</f>
        <v>0</v>
      </c>
      <c r="T75" s="123">
        <f>IF(B75&lt;&gt;"",(SUMIFS('Reg. neplaniranih prekida'!T:T,'Reg. neplaniranih prekida'!B:B,Mreze!C78,'Reg. neplaniranih prekida'!G:G,'Uzroci prekida'!E$16)+C75*SUMIFS('Reg. neplaniranih prekida'!S:S,'Reg. neplaniranih prekida'!B:B,Mreze!C$8,'Reg. neplaniranih prekida'!G:G,'Uzroci prekida'!E$16))/C75,0)</f>
        <v>0</v>
      </c>
      <c r="U75" s="215">
        <f>IF('Pokazatelji kvaliteta isporuke'!F$15&gt;0,IF(O75&lt;&gt;"", O75/'Pokazatelji kvaliteta isporuke'!F$15,0),0)</f>
        <v>0</v>
      </c>
      <c r="V75" s="123">
        <f t="shared" si="18"/>
        <v>0</v>
      </c>
      <c r="W75" s="23">
        <f>IF(B75&lt;&gt;"",SUMIF('Reg.Visa sila'!B:B, Mreze!C78, 'Reg.Visa sila'!R:R)+SUMIF('Reg.Visa sila'!B:B, Mreze!C$8, 'Reg.Visa sila'!R:R),0)</f>
        <v>0</v>
      </c>
      <c r="X75" s="23">
        <f>IF(B75&lt;&gt;"",SUMIF('Reg.Visa sila'!B:B,Mreze!C78,'Reg.Visa sila'!S:S)+SUMIF('Reg.Visa sila'!B:B,Mreze!C$8,'Reg.Visa sila'!S:S),0)</f>
        <v>0</v>
      </c>
      <c r="Y75" s="122">
        <f>IF(B75&lt;&gt;"",(SUMIFS('Reg.Visa sila'!E:E, 'Reg.Visa sila'!B:B, Mreze!C78)+C75*SUMIFS('Reg.Visa sila'!R:R, 'Reg.Visa sila'!B:B, Mreze!C$8, 'Reg.Visa sila'!G:G, visa1))/C75,0)</f>
        <v>0</v>
      </c>
      <c r="Z75" s="122">
        <f>IF(B75&lt;&gt;"",(SUMIFS('Reg.Visa sila'!T:T, 'Reg.Visa sila'!B:B, Mreze!C78)+C75*SUMIFS('Reg.Visa sila'!S:S,'Reg.Visa sila'!B:B,Mreze!C$8,'Reg.Visa sila'!G:G,visa1))/C75,0)</f>
        <v>0</v>
      </c>
      <c r="AA75" s="125">
        <f>IF(B75&lt;&gt;"",SUMIF('Reg. planiranih prekida'!B:B, Mreze!C78, 'Reg. planiranih prekida'!C:C)+SUMIF('Reg. planiranih prekida'!B:B, Mreze!C$8, 'Reg. planiranih prekida'!C:C),0)</f>
        <v>0</v>
      </c>
      <c r="AB75" s="125">
        <f>IF(B75&lt;&gt;"",SUMIF('Reg. planiranih prekida'!B:B,Mreze!C78,'Reg. planiranih prekida'!T:T)+SUMIF('Reg. planiranih prekida'!B:B,Mreze!C$8,'Reg. planiranih prekida'!T:T),0)</f>
        <v>0</v>
      </c>
      <c r="AC75" s="122">
        <f>IF(B75&lt;&gt;"",(SUMIFS('Reg. planiranih prekida'!E:E, 'Reg. planiranih prekida'!B:B, Mreze!C78, 'Reg. planiranih prekida'!G:G, 'Uzroci prekida'!E$8)+C75*SUMIFS('Reg. planiranih prekida'!S:S, 'Reg. planiranih prekida'!B:B, Mreze!C$8, 'Reg. planiranih prekida'!G:G, 'Uzroci prekida'!E$8))/C75,0)</f>
        <v>0</v>
      </c>
      <c r="AD75" s="122">
        <f>IF(B75&lt;&gt;"",(SUMIFS('Reg. planiranih prekida'!E:E, 'Reg. planiranih prekida'!B:B, Mreze!C78, 'Reg. planiranih prekida'!G:G, 'Uzroci prekida'!E$9)+C75*SUMIFS('Reg. planiranih prekida'!S:S, 'Reg. planiranih prekida'!B:B, Mreze!C$8, 'Reg. planiranih prekida'!G:G, 'Uzroci prekida'!E$9))/C75,0)</f>
        <v>0</v>
      </c>
      <c r="AE75" s="122">
        <f>IF(B75&lt;&gt;"",(SUMIFS('Reg. planiranih prekida'!E:E, 'Reg. planiranih prekida'!B:B, Mreze!C78, 'Reg. planiranih prekida'!G:G, 'Uzroci prekida'!E$10)+C75*SUMIFS('Reg. planiranih prekida'!S:S, 'Reg. planiranih prekida'!B:B, Mreze!C$8, 'Reg. planiranih prekida'!G:G, 'Uzroci prekida'!E$10))/C75,0)</f>
        <v>0</v>
      </c>
      <c r="AF75" s="122">
        <f>IF(B75&lt;&gt;"",(SUMIFS('Reg. planiranih prekida'!E:E, 'Reg. planiranih prekida'!B:B, Mreze!C78, 'Reg. planiranih prekida'!G:G, 'Uzroci prekida'!E$11)+C75*SUMIFS('Reg. planiranih prekida'!S:S, 'Reg. planiranih prekida'!B:B, Mreze!C$8, 'Reg. planiranih prekida'!G:G, 'Uzroci prekida'!E$11))/C75,0)</f>
        <v>0</v>
      </c>
      <c r="AG75" s="215">
        <f>IF('Pokazatelji kvaliteta isporuke'!G$15&gt;0,IF(V75&lt;&gt;"", V75/'Pokazatelji kvaliteta isporuke'!G$15,0),0)</f>
        <v>0</v>
      </c>
      <c r="AH75" s="122">
        <f t="shared" si="19"/>
        <v>0</v>
      </c>
      <c r="AI75" s="123">
        <f>IF(B75&lt;&gt;"",(SUMIFS('Reg. planiranih prekida'!U:U, 'Reg. planiranih prekida'!B:B, Mreze!C78, 'Reg. planiranih prekida'!G:G, 'Uzroci prekida'!E$8)+C75*SUMIFS('Reg. planiranih prekida'!T:T,'Reg. planiranih prekida'!B:B,Mreze!C$8,'Reg. planiranih prekida'!G:G,'Uzroci prekida'!E$8))/C75,0)</f>
        <v>0</v>
      </c>
      <c r="AJ75" s="123">
        <f>IF(B75&lt;&gt;"",(SUMIFS('Reg. planiranih prekida'!U:U, 'Reg. planiranih prekida'!B:B, Mreze!C78, 'Reg. planiranih prekida'!G:G, 'Uzroci prekida'!E$9)+C75*SUMIFS('Reg. planiranih prekida'!T:T,'Reg. planiranih prekida'!B:B,Mreze!C$8,'Reg. planiranih prekida'!G:G,'Uzroci prekida'!E$9))/C75,0)</f>
        <v>0</v>
      </c>
      <c r="AK75" s="123">
        <f>IF(B75&lt;&gt;"",(SUMIFS('Reg. planiranih prekida'!U:U, 'Reg. planiranih prekida'!B:B, Mreze!C78, 'Reg. planiranih prekida'!G:G, 'Uzroci prekida'!E$10)+C75*SUMIFS('Reg. planiranih prekida'!T:T,'Reg. planiranih prekida'!B:B,Mreze!C$8,'Reg. planiranih prekida'!G:G,'Uzroci prekida'!E$10))/C75,0)</f>
        <v>0</v>
      </c>
      <c r="AL75" s="123">
        <f>IF(B75&lt;&gt;"",(SUMIFS('Reg. planiranih prekida'!U:U, 'Reg. planiranih prekida'!B:B, Mreze!C78, 'Reg. planiranih prekida'!G:G, 'Uzroci prekida'!E$11)+C75*SUMIFS('Reg. planiranih prekida'!T:T,'Reg. planiranih prekida'!B:B,Mreze!C$8,'Reg. planiranih prekida'!G:G,'Uzroci prekida'!E$11))/C75,0)</f>
        <v>0</v>
      </c>
      <c r="AM75" s="215">
        <f>IF('Pokazatelji kvaliteta isporuke'!F$30,IF(AH75&lt;&gt;"", AH75/'Pokazatelji kvaliteta isporuke'!F$30,0),0)</f>
        <v>0</v>
      </c>
      <c r="AN75" s="123">
        <f t="shared" si="20"/>
        <v>0</v>
      </c>
      <c r="AO75" s="216">
        <f>IF('Pokazatelji kvaliteta isporuke'!G$30&gt;0,IF(AN75&lt;&gt;"", AN75/'Pokazatelji kvaliteta isporuke'!G$30,""),0)</f>
        <v>0</v>
      </c>
      <c r="AP75" s="203"/>
    </row>
    <row r="76" spans="1:42" ht="25.5" x14ac:dyDescent="0.25">
      <c r="A76" s="107">
        <f t="shared" si="21"/>
        <v>71</v>
      </c>
      <c r="B76" s="43" t="str">
        <f>IF(Mreze!B79&lt;&gt;"",Mreze!B79,"")</f>
        <v/>
      </c>
      <c r="C76" s="108">
        <f>Mreze!F79</f>
        <v>0</v>
      </c>
      <c r="D76" s="108">
        <f t="shared" si="12"/>
        <v>0</v>
      </c>
      <c r="E76" s="108">
        <f t="shared" si="13"/>
        <v>0</v>
      </c>
      <c r="F76" s="115">
        <f t="shared" si="14"/>
        <v>0</v>
      </c>
      <c r="G76" s="108">
        <f t="shared" si="15"/>
        <v>0</v>
      </c>
      <c r="H76" s="108">
        <f t="shared" si="16"/>
        <v>0</v>
      </c>
      <c r="I76" s="208">
        <f>IF(B76&lt;&gt;"",SUMIF('Reg. neplaniranih prekida'!B:B,Mreze!C79,'Reg. neplaniranih prekida'!S:S)+SUMIF('Reg. neplaniranih prekida'!B:B,Mreze!C$8,'Reg. neplaniranih prekida'!S:S),0)</f>
        <v>0</v>
      </c>
      <c r="J76" s="72">
        <f>IF(B76&lt;&gt;"",(SUMIFS('Reg. neplaniranih prekida'!E:E,'Reg. neplaniranih prekida'!B:B,Mreze!C79,'Reg. neplaniranih prekida'!G:G,'Uzroci prekida'!E$12)+C76*SUMIFS('Reg. neplaniranih prekida'!R:R, 'Reg. neplaniranih prekida'!B:B, Mreze!C$8, 'Reg. neplaniranih prekida'!G:G, 'Uzroci prekida'!E$12))/C76,0)</f>
        <v>0</v>
      </c>
      <c r="K76" s="72">
        <f>IF(B76&lt;&gt;"",(SUMIFS('Reg. neplaniranih prekida'!E:E, 'Reg. neplaniranih prekida'!B:B, Mreze!C79, 'Reg. neplaniranih prekida'!G:G, 'Uzroci prekida'!E$13)+C76*SUMIFS('Reg. neplaniranih prekida'!R:R, 'Reg. neplaniranih prekida'!B:B, Mreze!C$8, 'Reg. neplaniranih prekida'!G:G, 'Uzroci prekida'!E$13))/C76,0)</f>
        <v>0</v>
      </c>
      <c r="L76" s="72">
        <f>IF(B76&lt;&gt;"",(SUMIFS('Reg. neplaniranih prekida'!E:E, 'Reg. neplaniranih prekida'!B:B, Mreze!C79, 'Reg. neplaniranih prekida'!G:G, 'Uzroci prekida'!E$14)+C76*SUMIFS('Reg. neplaniranih prekida'!R:R, 'Reg. neplaniranih prekida'!B:B, Mreze!C$8, 'Reg. neplaniranih prekida'!G:G, 'Uzroci prekida'!E$14))/C76,0)</f>
        <v>0</v>
      </c>
      <c r="M76" s="72">
        <f>IF(B76&lt;&gt;"",(SUMIFS('Reg. neplaniranih prekida'!E:E, 'Reg. neplaniranih prekida'!B:B, Mreze!C79, 'Reg. neplaniranih prekida'!G:G, 'Uzroci prekida'!E$15)+C76*SUMIFS('Reg. neplaniranih prekida'!R:R, 'Reg. neplaniranih prekida'!B:B, Mreze!C$8, 'Reg. neplaniranih prekida'!G:G, 'Uzroci prekida'!E$15))/C76,0)</f>
        <v>0</v>
      </c>
      <c r="N76" s="72">
        <f>IF(B76&lt;&gt;"",(SUMIFS('Reg. neplaniranih prekida'!E:E, 'Reg. neplaniranih prekida'!B:B, Mreze!C79, 'Reg. neplaniranih prekida'!G:G, 'Uzroci prekida'!E$16)+C76*SUMIFS('Reg. neplaniranih prekida'!R:R, 'Reg. neplaniranih prekida'!B:B, Mreze!C$8, 'Reg. neplaniranih prekida'!G:G, 'Uzroci prekida'!E$16))/C76,0)</f>
        <v>0</v>
      </c>
      <c r="O76" s="122">
        <f t="shared" si="17"/>
        <v>0</v>
      </c>
      <c r="P76" s="123">
        <f>IF(B76&lt;&gt;"",(SUMIFS('Reg. neplaniranih prekida'!T:T,'Reg. neplaniranih prekida'!B:B,Mreze!C79,'Reg. neplaniranih prekida'!G:G,'Uzroci prekida'!E$12)+C76*SUMIFS('Reg. neplaniranih prekida'!S:S,'Reg. neplaniranih prekida'!B:B,Mreze!C$8,'Reg. neplaniranih prekida'!G:G,'Uzroci prekida'!E$12))/C76,0)</f>
        <v>0</v>
      </c>
      <c r="Q76" s="123">
        <f>IF(B76&lt;&gt;"",(SUMIFS('Reg. neplaniranih prekida'!T:T,'Reg. neplaniranih prekida'!B:B,Mreze!C79,'Reg. neplaniranih prekida'!G:G,'Uzroci prekida'!E$13)+C76*SUMIFS('Reg. neplaniranih prekida'!S:S,'Reg. neplaniranih prekida'!B:B,Mreze!C$8,'Reg. neplaniranih prekida'!G:G,'Uzroci prekida'!E$13))/C76,0)</f>
        <v>0</v>
      </c>
      <c r="R76" s="123">
        <f>IF(B76&lt;&gt;"",(SUMIFS('Reg. neplaniranih prekida'!T:T,'Reg. neplaniranih prekida'!B:B,Mreze!C79,'Reg. neplaniranih prekida'!G:G,'Uzroci prekida'!E$14)+C76*SUMIFS('Reg. neplaniranih prekida'!S:S,'Reg. neplaniranih prekida'!B:B,Mreze!C$8,'Reg. neplaniranih prekida'!G:G,'Uzroci prekida'!E$14))/C76,0)</f>
        <v>0</v>
      </c>
      <c r="S76" s="124">
        <f>IF(B76&lt;&gt;"",(SUMIFS('Reg. neplaniranih prekida'!T:T,'Reg. neplaniranih prekida'!B:B,Mreze!C79,'Reg. neplaniranih prekida'!G:G,'Uzroci prekida'!E$15)+C76*SUMIFS('Reg. neplaniranih prekida'!S:S,'Reg. neplaniranih prekida'!B:B,Mreze!C$8,'Reg. neplaniranih prekida'!G:G,'Uzroci prekida'!E$15))/C76,0)</f>
        <v>0</v>
      </c>
      <c r="T76" s="123">
        <f>IF(B76&lt;&gt;"",(SUMIFS('Reg. neplaniranih prekida'!T:T,'Reg. neplaniranih prekida'!B:B,Mreze!C79,'Reg. neplaniranih prekida'!G:G,'Uzroci prekida'!E$16)+C76*SUMIFS('Reg. neplaniranih prekida'!S:S,'Reg. neplaniranih prekida'!B:B,Mreze!C$8,'Reg. neplaniranih prekida'!G:G,'Uzroci prekida'!E$16))/C76,0)</f>
        <v>0</v>
      </c>
      <c r="U76" s="215">
        <f>IF('Pokazatelji kvaliteta isporuke'!F$15&gt;0,IF(O76&lt;&gt;"", O76/'Pokazatelji kvaliteta isporuke'!F$15,0),0)</f>
        <v>0</v>
      </c>
      <c r="V76" s="123">
        <f t="shared" si="18"/>
        <v>0</v>
      </c>
      <c r="W76" s="23">
        <f>IF(B76&lt;&gt;"",SUMIF('Reg.Visa sila'!B:B, Mreze!C79, 'Reg.Visa sila'!R:R)+SUMIF('Reg.Visa sila'!B:B, Mreze!C$8, 'Reg.Visa sila'!R:R),0)</f>
        <v>0</v>
      </c>
      <c r="X76" s="23">
        <f>IF(B76&lt;&gt;"",SUMIF('Reg.Visa sila'!B:B,Mreze!C79,'Reg.Visa sila'!S:S)+SUMIF('Reg.Visa sila'!B:B,Mreze!C$8,'Reg.Visa sila'!S:S),0)</f>
        <v>0</v>
      </c>
      <c r="Y76" s="122">
        <f>IF(B76&lt;&gt;"",(SUMIFS('Reg.Visa sila'!E:E, 'Reg.Visa sila'!B:B, Mreze!C79)+C76*SUMIFS('Reg.Visa sila'!R:R, 'Reg.Visa sila'!B:B, Mreze!C$8, 'Reg.Visa sila'!G:G, visa1))/C76,0)</f>
        <v>0</v>
      </c>
      <c r="Z76" s="122">
        <f>IF(B76&lt;&gt;"",(SUMIFS('Reg.Visa sila'!T:T, 'Reg.Visa sila'!B:B, Mreze!C79)+C76*SUMIFS('Reg.Visa sila'!S:S,'Reg.Visa sila'!B:B,Mreze!C$8,'Reg.Visa sila'!G:G,visa1))/C76,0)</f>
        <v>0</v>
      </c>
      <c r="AA76" s="125">
        <f>IF(B76&lt;&gt;"",SUMIF('Reg. planiranih prekida'!B:B, Mreze!C79, 'Reg. planiranih prekida'!C:C)+SUMIF('Reg. planiranih prekida'!B:B, Mreze!C$8, 'Reg. planiranih prekida'!C:C),0)</f>
        <v>0</v>
      </c>
      <c r="AB76" s="125">
        <f>IF(B76&lt;&gt;"",SUMIF('Reg. planiranih prekida'!B:B,Mreze!C79,'Reg. planiranih prekida'!T:T)+SUMIF('Reg. planiranih prekida'!B:B,Mreze!C$8,'Reg. planiranih prekida'!T:T),0)</f>
        <v>0</v>
      </c>
      <c r="AC76" s="122">
        <f>IF(B76&lt;&gt;"",(SUMIFS('Reg. planiranih prekida'!E:E, 'Reg. planiranih prekida'!B:B, Mreze!C79, 'Reg. planiranih prekida'!G:G, 'Uzroci prekida'!E$8)+C76*SUMIFS('Reg. planiranih prekida'!S:S, 'Reg. planiranih prekida'!B:B, Mreze!C$8, 'Reg. planiranih prekida'!G:G, 'Uzroci prekida'!E$8))/C76,0)</f>
        <v>0</v>
      </c>
      <c r="AD76" s="122">
        <f>IF(B76&lt;&gt;"",(SUMIFS('Reg. planiranih prekida'!E:E, 'Reg. planiranih prekida'!B:B, Mreze!C79, 'Reg. planiranih prekida'!G:G, 'Uzroci prekida'!E$9)+C76*SUMIFS('Reg. planiranih prekida'!S:S, 'Reg. planiranih prekida'!B:B, Mreze!C$8, 'Reg. planiranih prekida'!G:G, 'Uzroci prekida'!E$9))/C76,0)</f>
        <v>0</v>
      </c>
      <c r="AE76" s="122">
        <f>IF(B76&lt;&gt;"",(SUMIFS('Reg. planiranih prekida'!E:E, 'Reg. planiranih prekida'!B:B, Mreze!C79, 'Reg. planiranih prekida'!G:G, 'Uzroci prekida'!E$10)+C76*SUMIFS('Reg. planiranih prekida'!S:S, 'Reg. planiranih prekida'!B:B, Mreze!C$8, 'Reg. planiranih prekida'!G:G, 'Uzroci prekida'!E$10))/C76,0)</f>
        <v>0</v>
      </c>
      <c r="AF76" s="122">
        <f>IF(B76&lt;&gt;"",(SUMIFS('Reg. planiranih prekida'!E:E, 'Reg. planiranih prekida'!B:B, Mreze!C79, 'Reg. planiranih prekida'!G:G, 'Uzroci prekida'!E$11)+C76*SUMIFS('Reg. planiranih prekida'!S:S, 'Reg. planiranih prekida'!B:B, Mreze!C$8, 'Reg. planiranih prekida'!G:G, 'Uzroci prekida'!E$11))/C76,0)</f>
        <v>0</v>
      </c>
      <c r="AG76" s="215">
        <f>IF('Pokazatelji kvaliteta isporuke'!G$15&gt;0,IF(V76&lt;&gt;"", V76/'Pokazatelji kvaliteta isporuke'!G$15,0),0)</f>
        <v>0</v>
      </c>
      <c r="AH76" s="122">
        <f t="shared" si="19"/>
        <v>0</v>
      </c>
      <c r="AI76" s="123">
        <f>IF(B76&lt;&gt;"",(SUMIFS('Reg. planiranih prekida'!U:U, 'Reg. planiranih prekida'!B:B, Mreze!C79, 'Reg. planiranih prekida'!G:G, 'Uzroci prekida'!E$8)+C76*SUMIFS('Reg. planiranih prekida'!T:T,'Reg. planiranih prekida'!B:B,Mreze!C$8,'Reg. planiranih prekida'!G:G,'Uzroci prekida'!E$8))/C76,0)</f>
        <v>0</v>
      </c>
      <c r="AJ76" s="123">
        <f>IF(B76&lt;&gt;"",(SUMIFS('Reg. planiranih prekida'!U:U, 'Reg. planiranih prekida'!B:B, Mreze!C79, 'Reg. planiranih prekida'!G:G, 'Uzroci prekida'!E$9)+C76*SUMIFS('Reg. planiranih prekida'!T:T,'Reg. planiranih prekida'!B:B,Mreze!C$8,'Reg. planiranih prekida'!G:G,'Uzroci prekida'!E$9))/C76,0)</f>
        <v>0</v>
      </c>
      <c r="AK76" s="123">
        <f>IF(B76&lt;&gt;"",(SUMIFS('Reg. planiranih prekida'!U:U, 'Reg. planiranih prekida'!B:B, Mreze!C79, 'Reg. planiranih prekida'!G:G, 'Uzroci prekida'!E$10)+C76*SUMIFS('Reg. planiranih prekida'!T:T,'Reg. planiranih prekida'!B:B,Mreze!C$8,'Reg. planiranih prekida'!G:G,'Uzroci prekida'!E$10))/C76,0)</f>
        <v>0</v>
      </c>
      <c r="AL76" s="123">
        <f>IF(B76&lt;&gt;"",(SUMIFS('Reg. planiranih prekida'!U:U, 'Reg. planiranih prekida'!B:B, Mreze!C79, 'Reg. planiranih prekida'!G:G, 'Uzroci prekida'!E$11)+C76*SUMIFS('Reg. planiranih prekida'!T:T,'Reg. planiranih prekida'!B:B,Mreze!C$8,'Reg. planiranih prekida'!G:G,'Uzroci prekida'!E$11))/C76,0)</f>
        <v>0</v>
      </c>
      <c r="AM76" s="215">
        <f>IF('Pokazatelji kvaliteta isporuke'!F$30,IF(AH76&lt;&gt;"", AH76/'Pokazatelji kvaliteta isporuke'!F$30,0),0)</f>
        <v>0</v>
      </c>
      <c r="AN76" s="123">
        <f t="shared" si="20"/>
        <v>0</v>
      </c>
      <c r="AO76" s="216">
        <f>IF('Pokazatelji kvaliteta isporuke'!G$30&gt;0,IF(AN76&lt;&gt;"", AN76/'Pokazatelji kvaliteta isporuke'!G$30,""),0)</f>
        <v>0</v>
      </c>
      <c r="AP76" s="203"/>
    </row>
    <row r="77" spans="1:42" x14ac:dyDescent="0.25">
      <c r="A77" s="107">
        <f t="shared" si="21"/>
        <v>72</v>
      </c>
      <c r="B77" s="43" t="str">
        <f>IF(Mreze!B80&lt;&gt;"",Mreze!B80,"")</f>
        <v/>
      </c>
      <c r="C77" s="108">
        <f>Mreze!F80</f>
        <v>0</v>
      </c>
      <c r="D77" s="108">
        <f t="shared" si="12"/>
        <v>0</v>
      </c>
      <c r="E77" s="108">
        <f t="shared" si="13"/>
        <v>0</v>
      </c>
      <c r="F77" s="115">
        <f t="shared" si="14"/>
        <v>0</v>
      </c>
      <c r="G77" s="108">
        <f t="shared" si="15"/>
        <v>0</v>
      </c>
      <c r="H77" s="108">
        <f t="shared" si="16"/>
        <v>0</v>
      </c>
      <c r="I77" s="208">
        <f>IF(B77&lt;&gt;"",SUMIF('Reg. neplaniranih prekida'!B:B,Mreze!C80,'Reg. neplaniranih prekida'!S:S)+SUMIF('Reg. neplaniranih prekida'!B:B,Mreze!C$8,'Reg. neplaniranih prekida'!S:S),0)</f>
        <v>0</v>
      </c>
      <c r="J77" s="72">
        <f>IF(B77&lt;&gt;"",(SUMIFS('Reg. neplaniranih prekida'!E:E,'Reg. neplaniranih prekida'!B:B,Mreze!C80,'Reg. neplaniranih prekida'!G:G,'Uzroci prekida'!E$12)+C77*SUMIFS('Reg. neplaniranih prekida'!R:R, 'Reg. neplaniranih prekida'!B:B, Mreze!C$8, 'Reg. neplaniranih prekida'!G:G, 'Uzroci prekida'!E$12))/C77,0)</f>
        <v>0</v>
      </c>
      <c r="K77" s="72">
        <f>IF(B77&lt;&gt;"",(SUMIFS('Reg. neplaniranih prekida'!E:E, 'Reg. neplaniranih prekida'!B:B, Mreze!C80, 'Reg. neplaniranih prekida'!G:G, 'Uzroci prekida'!E$13)+C77*SUMIFS('Reg. neplaniranih prekida'!R:R, 'Reg. neplaniranih prekida'!B:B, Mreze!C$8, 'Reg. neplaniranih prekida'!G:G, 'Uzroci prekida'!E$13))/C77,0)</f>
        <v>0</v>
      </c>
      <c r="L77" s="72">
        <f>IF(B77&lt;&gt;"",(SUMIFS('Reg. neplaniranih prekida'!E:E, 'Reg. neplaniranih prekida'!B:B, Mreze!C80, 'Reg. neplaniranih prekida'!G:G, 'Uzroci prekida'!E$14)+C77*SUMIFS('Reg. neplaniranih prekida'!R:R, 'Reg. neplaniranih prekida'!B:B, Mreze!C$8, 'Reg. neplaniranih prekida'!G:G, 'Uzroci prekida'!E$14))/C77,0)</f>
        <v>0</v>
      </c>
      <c r="M77" s="72">
        <f>IF(B77&lt;&gt;"",(SUMIFS('Reg. neplaniranih prekida'!E:E, 'Reg. neplaniranih prekida'!B:B, Mreze!C80, 'Reg. neplaniranih prekida'!G:G, 'Uzroci prekida'!E$15)+C77*SUMIFS('Reg. neplaniranih prekida'!R:R, 'Reg. neplaniranih prekida'!B:B, Mreze!C$8, 'Reg. neplaniranih prekida'!G:G, 'Uzroci prekida'!E$15))/C77,0)</f>
        <v>0</v>
      </c>
      <c r="N77" s="72">
        <f>IF(B77&lt;&gt;"",(SUMIFS('Reg. neplaniranih prekida'!E:E, 'Reg. neplaniranih prekida'!B:B, Mreze!C80, 'Reg. neplaniranih prekida'!G:G, 'Uzroci prekida'!E$16)+C77*SUMIFS('Reg. neplaniranih prekida'!R:R, 'Reg. neplaniranih prekida'!B:B, Mreze!C$8, 'Reg. neplaniranih prekida'!G:G, 'Uzroci prekida'!E$16))/C77,0)</f>
        <v>0</v>
      </c>
      <c r="O77" s="122">
        <f t="shared" si="17"/>
        <v>0</v>
      </c>
      <c r="P77" s="123">
        <f>IF(B77&lt;&gt;"",(SUMIFS('Reg. neplaniranih prekida'!T:T,'Reg. neplaniranih prekida'!B:B,Mreze!C80,'Reg. neplaniranih prekida'!G:G,'Uzroci prekida'!E$12)+C77*SUMIFS('Reg. neplaniranih prekida'!S:S,'Reg. neplaniranih prekida'!B:B,Mreze!C$8,'Reg. neplaniranih prekida'!G:G,'Uzroci prekida'!E$12))/C77,0)</f>
        <v>0</v>
      </c>
      <c r="Q77" s="123">
        <f>IF(B77&lt;&gt;"",(SUMIFS('Reg. neplaniranih prekida'!T:T,'Reg. neplaniranih prekida'!B:B,Mreze!C80,'Reg. neplaniranih prekida'!G:G,'Uzroci prekida'!E$13)+C77*SUMIFS('Reg. neplaniranih prekida'!S:S,'Reg. neplaniranih prekida'!B:B,Mreze!C$8,'Reg. neplaniranih prekida'!G:G,'Uzroci prekida'!E$13))/C77,0)</f>
        <v>0</v>
      </c>
      <c r="R77" s="123">
        <f>IF(B77&lt;&gt;"",(SUMIFS('Reg. neplaniranih prekida'!T:T,'Reg. neplaniranih prekida'!B:B,Mreze!C80,'Reg. neplaniranih prekida'!G:G,'Uzroci prekida'!E$14)+C77*SUMIFS('Reg. neplaniranih prekida'!S:S,'Reg. neplaniranih prekida'!B:B,Mreze!C$8,'Reg. neplaniranih prekida'!G:G,'Uzroci prekida'!E$14))/C77,0)</f>
        <v>0</v>
      </c>
      <c r="S77" s="124">
        <f>IF(B77&lt;&gt;"",(SUMIFS('Reg. neplaniranih prekida'!T:T,'Reg. neplaniranih prekida'!B:B,Mreze!C80,'Reg. neplaniranih prekida'!G:G,'Uzroci prekida'!E$15)+C77*SUMIFS('Reg. neplaniranih prekida'!S:S,'Reg. neplaniranih prekida'!B:B,Mreze!C$8,'Reg. neplaniranih prekida'!G:G,'Uzroci prekida'!E$15))/C77,0)</f>
        <v>0</v>
      </c>
      <c r="T77" s="123">
        <f>IF(B77&lt;&gt;"",(SUMIFS('Reg. neplaniranih prekida'!T:T,'Reg. neplaniranih prekida'!B:B,Mreze!C80,'Reg. neplaniranih prekida'!G:G,'Uzroci prekida'!E$16)+C77*SUMIFS('Reg. neplaniranih prekida'!S:S,'Reg. neplaniranih prekida'!B:B,Mreze!C$8,'Reg. neplaniranih prekida'!G:G,'Uzroci prekida'!E$16))/C77,0)</f>
        <v>0</v>
      </c>
      <c r="U77" s="215">
        <f>IF('Pokazatelji kvaliteta isporuke'!F$15&gt;0,IF(O77&lt;&gt;"", O77/'Pokazatelji kvaliteta isporuke'!F$15,0),0)</f>
        <v>0</v>
      </c>
      <c r="V77" s="123">
        <f t="shared" si="18"/>
        <v>0</v>
      </c>
      <c r="W77" s="23">
        <f>IF(B77&lt;&gt;"",SUMIF('Reg.Visa sila'!B:B, Mreze!C80, 'Reg.Visa sila'!R:R)+SUMIF('Reg.Visa sila'!B:B, Mreze!C$8, 'Reg.Visa sila'!R:R),0)</f>
        <v>0</v>
      </c>
      <c r="X77" s="23">
        <f>IF(B77&lt;&gt;"",SUMIF('Reg.Visa sila'!B:B,Mreze!C80,'Reg.Visa sila'!S:S)+SUMIF('Reg.Visa sila'!B:B,Mreze!C$8,'Reg.Visa sila'!S:S),0)</f>
        <v>0</v>
      </c>
      <c r="Y77" s="122">
        <f>IF(B77&lt;&gt;"",(SUMIFS('Reg.Visa sila'!E:E, 'Reg.Visa sila'!B:B, Mreze!C80)+C77*SUMIFS('Reg.Visa sila'!R:R, 'Reg.Visa sila'!B:B, Mreze!C$8, 'Reg.Visa sila'!G:G, visa1))/C77,0)</f>
        <v>0</v>
      </c>
      <c r="Z77" s="122">
        <f>IF(B77&lt;&gt;"",(SUMIFS('Reg.Visa sila'!T:T, 'Reg.Visa sila'!B:B, Mreze!C80)+C77*SUMIFS('Reg.Visa sila'!S:S,'Reg.Visa sila'!B:B,Mreze!C$8,'Reg.Visa sila'!G:G,visa1))/C77,0)</f>
        <v>0</v>
      </c>
      <c r="AA77" s="125">
        <f>IF(B77&lt;&gt;"",SUMIF('Reg. planiranih prekida'!B:B, Mreze!C80, 'Reg. planiranih prekida'!C:C)+SUMIF('Reg. planiranih prekida'!B:B, Mreze!C$8, 'Reg. planiranih prekida'!C:C),0)</f>
        <v>0</v>
      </c>
      <c r="AB77" s="125">
        <f>IF(B77&lt;&gt;"",SUMIF('Reg. planiranih prekida'!B:B,Mreze!C80,'Reg. planiranih prekida'!T:T)+SUMIF('Reg. planiranih prekida'!B:B,Mreze!C$8,'Reg. planiranih prekida'!T:T),0)</f>
        <v>0</v>
      </c>
      <c r="AC77" s="122">
        <f>IF(B77&lt;&gt;"",(SUMIFS('Reg. planiranih prekida'!E:E, 'Reg. planiranih prekida'!B:B, Mreze!C80, 'Reg. planiranih prekida'!G:G, 'Uzroci prekida'!E$8)+C77*SUMIFS('Reg. planiranih prekida'!S:S, 'Reg. planiranih prekida'!B:B, Mreze!C$8, 'Reg. planiranih prekida'!G:G, 'Uzroci prekida'!E$8))/C77,0)</f>
        <v>0</v>
      </c>
      <c r="AD77" s="122">
        <f>IF(B77&lt;&gt;"",(SUMIFS('Reg. planiranih prekida'!E:E, 'Reg. planiranih prekida'!B:B, Mreze!C80, 'Reg. planiranih prekida'!G:G, 'Uzroci prekida'!E$9)+C77*SUMIFS('Reg. planiranih prekida'!S:S, 'Reg. planiranih prekida'!B:B, Mreze!C$8, 'Reg. planiranih prekida'!G:G, 'Uzroci prekida'!E$9))/C77,0)</f>
        <v>0</v>
      </c>
      <c r="AE77" s="122">
        <f>IF(B77&lt;&gt;"",(SUMIFS('Reg. planiranih prekida'!E:E, 'Reg. planiranih prekida'!B:B, Mreze!C80, 'Reg. planiranih prekida'!G:G, 'Uzroci prekida'!E$10)+C77*SUMIFS('Reg. planiranih prekida'!S:S, 'Reg. planiranih prekida'!B:B, Mreze!C$8, 'Reg. planiranih prekida'!G:G, 'Uzroci prekida'!E$10))/C77,0)</f>
        <v>0</v>
      </c>
      <c r="AF77" s="122">
        <f>IF(B77&lt;&gt;"",(SUMIFS('Reg. planiranih prekida'!E:E, 'Reg. planiranih prekida'!B:B, Mreze!C80, 'Reg. planiranih prekida'!G:G, 'Uzroci prekida'!E$11)+C77*SUMIFS('Reg. planiranih prekida'!S:S, 'Reg. planiranih prekida'!B:B, Mreze!C$8, 'Reg. planiranih prekida'!G:G, 'Uzroci prekida'!E$11))/C77,0)</f>
        <v>0</v>
      </c>
      <c r="AG77" s="215">
        <f>IF('Pokazatelji kvaliteta isporuke'!G$15&gt;0,IF(V77&lt;&gt;"", V77/'Pokazatelji kvaliteta isporuke'!G$15,0),0)</f>
        <v>0</v>
      </c>
      <c r="AH77" s="122">
        <f t="shared" si="19"/>
        <v>0</v>
      </c>
      <c r="AI77" s="123">
        <f>IF(B77&lt;&gt;"",(SUMIFS('Reg. planiranih prekida'!U:U, 'Reg. planiranih prekida'!B:B, Mreze!C80, 'Reg. planiranih prekida'!G:G, 'Uzroci prekida'!E$8)+C77*SUMIFS('Reg. planiranih prekida'!T:T,'Reg. planiranih prekida'!B:B,Mreze!C$8,'Reg. planiranih prekida'!G:G,'Uzroci prekida'!E$8))/C77,0)</f>
        <v>0</v>
      </c>
      <c r="AJ77" s="123">
        <f>IF(B77&lt;&gt;"",(SUMIFS('Reg. planiranih prekida'!U:U, 'Reg. planiranih prekida'!B:B, Mreze!C80, 'Reg. planiranih prekida'!G:G, 'Uzroci prekida'!E$9)+C77*SUMIFS('Reg. planiranih prekida'!T:T,'Reg. planiranih prekida'!B:B,Mreze!C$8,'Reg. planiranih prekida'!G:G,'Uzroci prekida'!E$9))/C77,0)</f>
        <v>0</v>
      </c>
      <c r="AK77" s="123">
        <f>IF(B77&lt;&gt;"",(SUMIFS('Reg. planiranih prekida'!U:U, 'Reg. planiranih prekida'!B:B, Mreze!C80, 'Reg. planiranih prekida'!G:G, 'Uzroci prekida'!E$10)+C77*SUMIFS('Reg. planiranih prekida'!T:T,'Reg. planiranih prekida'!B:B,Mreze!C$8,'Reg. planiranih prekida'!G:G,'Uzroci prekida'!E$10))/C77,0)</f>
        <v>0</v>
      </c>
      <c r="AL77" s="123">
        <f>IF(B77&lt;&gt;"",(SUMIFS('Reg. planiranih prekida'!U:U, 'Reg. planiranih prekida'!B:B, Mreze!C80, 'Reg. planiranih prekida'!G:G, 'Uzroci prekida'!E$11)+C77*SUMIFS('Reg. planiranih prekida'!T:T,'Reg. planiranih prekida'!B:B,Mreze!C$8,'Reg. planiranih prekida'!G:G,'Uzroci prekida'!E$11))/C77,0)</f>
        <v>0</v>
      </c>
      <c r="AM77" s="215">
        <f>IF('Pokazatelji kvaliteta isporuke'!F$30,IF(AH77&lt;&gt;"", AH77/'Pokazatelji kvaliteta isporuke'!F$30,0),0)</f>
        <v>0</v>
      </c>
      <c r="AN77" s="123">
        <f t="shared" si="20"/>
        <v>0</v>
      </c>
      <c r="AO77" s="216">
        <f>IF('Pokazatelji kvaliteta isporuke'!G$30&gt;0,IF(AN77&lt;&gt;"", AN77/'Pokazatelji kvaliteta isporuke'!G$30,""),0)</f>
        <v>0</v>
      </c>
      <c r="AP77" s="203"/>
    </row>
    <row r="78" spans="1:42" ht="25.5" x14ac:dyDescent="0.25">
      <c r="A78" s="107">
        <f t="shared" si="21"/>
        <v>73</v>
      </c>
      <c r="B78" s="43" t="str">
        <f>IF(Mreze!B81&lt;&gt;"",Mreze!B81,"")</f>
        <v/>
      </c>
      <c r="C78" s="108">
        <f>Mreze!F81</f>
        <v>0</v>
      </c>
      <c r="D78" s="108">
        <f t="shared" si="12"/>
        <v>0</v>
      </c>
      <c r="E78" s="108">
        <f t="shared" si="13"/>
        <v>0</v>
      </c>
      <c r="F78" s="115">
        <f t="shared" si="14"/>
        <v>0</v>
      </c>
      <c r="G78" s="108">
        <f t="shared" si="15"/>
        <v>0</v>
      </c>
      <c r="H78" s="108">
        <f t="shared" si="16"/>
        <v>0</v>
      </c>
      <c r="I78" s="208">
        <f>IF(B78&lt;&gt;"",SUMIF('Reg. neplaniranih prekida'!B:B,Mreze!C81,'Reg. neplaniranih prekida'!S:S)+SUMIF('Reg. neplaniranih prekida'!B:B,Mreze!C$8,'Reg. neplaniranih prekida'!S:S),0)</f>
        <v>0</v>
      </c>
      <c r="J78" s="72">
        <f>IF(B78&lt;&gt;"",(SUMIFS('Reg. neplaniranih prekida'!E:E,'Reg. neplaniranih prekida'!B:B,Mreze!C81,'Reg. neplaniranih prekida'!G:G,'Uzroci prekida'!E$12)+C78*SUMIFS('Reg. neplaniranih prekida'!R:R, 'Reg. neplaniranih prekida'!B:B, Mreze!C$8, 'Reg. neplaniranih prekida'!G:G, 'Uzroci prekida'!E$12))/C78,0)</f>
        <v>0</v>
      </c>
      <c r="K78" s="72">
        <f>IF(B78&lt;&gt;"",(SUMIFS('Reg. neplaniranih prekida'!E:E, 'Reg. neplaniranih prekida'!B:B, Mreze!C81, 'Reg. neplaniranih prekida'!G:G, 'Uzroci prekida'!E$13)+C78*SUMIFS('Reg. neplaniranih prekida'!R:R, 'Reg. neplaniranih prekida'!B:B, Mreze!C$8, 'Reg. neplaniranih prekida'!G:G, 'Uzroci prekida'!E$13))/C78,0)</f>
        <v>0</v>
      </c>
      <c r="L78" s="72">
        <f>IF(B78&lt;&gt;"",(SUMIFS('Reg. neplaniranih prekida'!E:E, 'Reg. neplaniranih prekida'!B:B, Mreze!C81, 'Reg. neplaniranih prekida'!G:G, 'Uzroci prekida'!E$14)+C78*SUMIFS('Reg. neplaniranih prekida'!R:R, 'Reg. neplaniranih prekida'!B:B, Mreze!C$8, 'Reg. neplaniranih prekida'!G:G, 'Uzroci prekida'!E$14))/C78,0)</f>
        <v>0</v>
      </c>
      <c r="M78" s="72">
        <f>IF(B78&lt;&gt;"",(SUMIFS('Reg. neplaniranih prekida'!E:E, 'Reg. neplaniranih prekida'!B:B, Mreze!C81, 'Reg. neplaniranih prekida'!G:G, 'Uzroci prekida'!E$15)+C78*SUMIFS('Reg. neplaniranih prekida'!R:R, 'Reg. neplaniranih prekida'!B:B, Mreze!C$8, 'Reg. neplaniranih prekida'!G:G, 'Uzroci prekida'!E$15))/C78,0)</f>
        <v>0</v>
      </c>
      <c r="N78" s="72">
        <f>IF(B78&lt;&gt;"",(SUMIFS('Reg. neplaniranih prekida'!E:E, 'Reg. neplaniranih prekida'!B:B, Mreze!C81, 'Reg. neplaniranih prekida'!G:G, 'Uzroci prekida'!E$16)+C78*SUMIFS('Reg. neplaniranih prekida'!R:R, 'Reg. neplaniranih prekida'!B:B, Mreze!C$8, 'Reg. neplaniranih prekida'!G:G, 'Uzroci prekida'!E$16))/C78,0)</f>
        <v>0</v>
      </c>
      <c r="O78" s="122">
        <f t="shared" si="17"/>
        <v>0</v>
      </c>
      <c r="P78" s="123">
        <f>IF(B78&lt;&gt;"",(SUMIFS('Reg. neplaniranih prekida'!T:T,'Reg. neplaniranih prekida'!B:B,Mreze!C81,'Reg. neplaniranih prekida'!G:G,'Uzroci prekida'!E$12)+C78*SUMIFS('Reg. neplaniranih prekida'!S:S,'Reg. neplaniranih prekida'!B:B,Mreze!C$8,'Reg. neplaniranih prekida'!G:G,'Uzroci prekida'!E$12))/C78,0)</f>
        <v>0</v>
      </c>
      <c r="Q78" s="123">
        <f>IF(B78&lt;&gt;"",(SUMIFS('Reg. neplaniranih prekida'!T:T,'Reg. neplaniranih prekida'!B:B,Mreze!C81,'Reg. neplaniranih prekida'!G:G,'Uzroci prekida'!E$13)+C78*SUMIFS('Reg. neplaniranih prekida'!S:S,'Reg. neplaniranih prekida'!B:B,Mreze!C$8,'Reg. neplaniranih prekida'!G:G,'Uzroci prekida'!E$13))/C78,0)</f>
        <v>0</v>
      </c>
      <c r="R78" s="123">
        <f>IF(B78&lt;&gt;"",(SUMIFS('Reg. neplaniranih prekida'!T:T,'Reg. neplaniranih prekida'!B:B,Mreze!C81,'Reg. neplaniranih prekida'!G:G,'Uzroci prekida'!E$14)+C78*SUMIFS('Reg. neplaniranih prekida'!S:S,'Reg. neplaniranih prekida'!B:B,Mreze!C$8,'Reg. neplaniranih prekida'!G:G,'Uzroci prekida'!E$14))/C78,0)</f>
        <v>0</v>
      </c>
      <c r="S78" s="124">
        <f>IF(B78&lt;&gt;"",(SUMIFS('Reg. neplaniranih prekida'!T:T,'Reg. neplaniranih prekida'!B:B,Mreze!C81,'Reg. neplaniranih prekida'!G:G,'Uzroci prekida'!E$15)+C78*SUMIFS('Reg. neplaniranih prekida'!S:S,'Reg. neplaniranih prekida'!B:B,Mreze!C$8,'Reg. neplaniranih prekida'!G:G,'Uzroci prekida'!E$15))/C78,0)</f>
        <v>0</v>
      </c>
      <c r="T78" s="123">
        <f>IF(B78&lt;&gt;"",(SUMIFS('Reg. neplaniranih prekida'!T:T,'Reg. neplaniranih prekida'!B:B,Mreze!C81,'Reg. neplaniranih prekida'!G:G,'Uzroci prekida'!E$16)+C78*SUMIFS('Reg. neplaniranih prekida'!S:S,'Reg. neplaniranih prekida'!B:B,Mreze!C$8,'Reg. neplaniranih prekida'!G:G,'Uzroci prekida'!E$16))/C78,0)</f>
        <v>0</v>
      </c>
      <c r="U78" s="215">
        <f>IF('Pokazatelji kvaliteta isporuke'!F$15&gt;0,IF(O78&lt;&gt;"", O78/'Pokazatelji kvaliteta isporuke'!F$15,0),0)</f>
        <v>0</v>
      </c>
      <c r="V78" s="123">
        <f t="shared" si="18"/>
        <v>0</v>
      </c>
      <c r="W78" s="23">
        <f>IF(B78&lt;&gt;"",SUMIF('Reg.Visa sila'!B:B, Mreze!C81, 'Reg.Visa sila'!R:R)+SUMIF('Reg.Visa sila'!B:B, Mreze!C$8, 'Reg.Visa sila'!R:R),0)</f>
        <v>0</v>
      </c>
      <c r="X78" s="23">
        <f>IF(B78&lt;&gt;"",SUMIF('Reg.Visa sila'!B:B,Mreze!C81,'Reg.Visa sila'!S:S)+SUMIF('Reg.Visa sila'!B:B,Mreze!C$8,'Reg.Visa sila'!S:S),0)</f>
        <v>0</v>
      </c>
      <c r="Y78" s="122">
        <f>IF(B78&lt;&gt;"",(SUMIFS('Reg.Visa sila'!E:E, 'Reg.Visa sila'!B:B, Mreze!C81)+C78*SUMIFS('Reg.Visa sila'!R:R, 'Reg.Visa sila'!B:B, Mreze!C$8, 'Reg.Visa sila'!G:G, visa1))/C78,0)</f>
        <v>0</v>
      </c>
      <c r="Z78" s="122">
        <f>IF(B78&lt;&gt;"",(SUMIFS('Reg.Visa sila'!T:T, 'Reg.Visa sila'!B:B, Mreze!C81)+C78*SUMIFS('Reg.Visa sila'!S:S,'Reg.Visa sila'!B:B,Mreze!C$8,'Reg.Visa sila'!G:G,visa1))/C78,0)</f>
        <v>0</v>
      </c>
      <c r="AA78" s="125">
        <f>IF(B78&lt;&gt;"",SUMIF('Reg. planiranih prekida'!B:B, Mreze!C81, 'Reg. planiranih prekida'!C:C)+SUMIF('Reg. planiranih prekida'!B:B, Mreze!C$8, 'Reg. planiranih prekida'!C:C),0)</f>
        <v>0</v>
      </c>
      <c r="AB78" s="125">
        <f>IF(B78&lt;&gt;"",SUMIF('Reg. planiranih prekida'!B:B,Mreze!C81,'Reg. planiranih prekida'!T:T)+SUMIF('Reg. planiranih prekida'!B:B,Mreze!C$8,'Reg. planiranih prekida'!T:T),0)</f>
        <v>0</v>
      </c>
      <c r="AC78" s="122">
        <f>IF(B78&lt;&gt;"",(SUMIFS('Reg. planiranih prekida'!E:E, 'Reg. planiranih prekida'!B:B, Mreze!C81, 'Reg. planiranih prekida'!G:G, 'Uzroci prekida'!E$8)+C78*SUMIFS('Reg. planiranih prekida'!S:S, 'Reg. planiranih prekida'!B:B, Mreze!C$8, 'Reg. planiranih prekida'!G:G, 'Uzroci prekida'!E$8))/C78,0)</f>
        <v>0</v>
      </c>
      <c r="AD78" s="122">
        <f>IF(B78&lt;&gt;"",(SUMIFS('Reg. planiranih prekida'!E:E, 'Reg. planiranih prekida'!B:B, Mreze!C81, 'Reg. planiranih prekida'!G:G, 'Uzroci prekida'!E$9)+C78*SUMIFS('Reg. planiranih prekida'!S:S, 'Reg. planiranih prekida'!B:B, Mreze!C$8, 'Reg. planiranih prekida'!G:G, 'Uzroci prekida'!E$9))/C78,0)</f>
        <v>0</v>
      </c>
      <c r="AE78" s="122">
        <f>IF(B78&lt;&gt;"",(SUMIFS('Reg. planiranih prekida'!E:E, 'Reg. planiranih prekida'!B:B, Mreze!C81, 'Reg. planiranih prekida'!G:G, 'Uzroci prekida'!E$10)+C78*SUMIFS('Reg. planiranih prekida'!S:S, 'Reg. planiranih prekida'!B:B, Mreze!C$8, 'Reg. planiranih prekida'!G:G, 'Uzroci prekida'!E$10))/C78,0)</f>
        <v>0</v>
      </c>
      <c r="AF78" s="122">
        <f>IF(B78&lt;&gt;"",(SUMIFS('Reg. planiranih prekida'!E:E, 'Reg. planiranih prekida'!B:B, Mreze!C81, 'Reg. planiranih prekida'!G:G, 'Uzroci prekida'!E$11)+C78*SUMIFS('Reg. planiranih prekida'!S:S, 'Reg. planiranih prekida'!B:B, Mreze!C$8, 'Reg. planiranih prekida'!G:G, 'Uzroci prekida'!E$11))/C78,0)</f>
        <v>0</v>
      </c>
      <c r="AG78" s="215">
        <f>IF('Pokazatelji kvaliteta isporuke'!G$15&gt;0,IF(V78&lt;&gt;"", V78/'Pokazatelji kvaliteta isporuke'!G$15,0),0)</f>
        <v>0</v>
      </c>
      <c r="AH78" s="122">
        <f t="shared" si="19"/>
        <v>0</v>
      </c>
      <c r="AI78" s="123">
        <f>IF(B78&lt;&gt;"",(SUMIFS('Reg. planiranih prekida'!U:U, 'Reg. planiranih prekida'!B:B, Mreze!C81, 'Reg. planiranih prekida'!G:G, 'Uzroci prekida'!E$8)+C78*SUMIFS('Reg. planiranih prekida'!T:T,'Reg. planiranih prekida'!B:B,Mreze!C$8,'Reg. planiranih prekida'!G:G,'Uzroci prekida'!E$8))/C78,0)</f>
        <v>0</v>
      </c>
      <c r="AJ78" s="123">
        <f>IF(B78&lt;&gt;"",(SUMIFS('Reg. planiranih prekida'!U:U, 'Reg. planiranih prekida'!B:B, Mreze!C81, 'Reg. planiranih prekida'!G:G, 'Uzroci prekida'!E$9)+C78*SUMIFS('Reg. planiranih prekida'!T:T,'Reg. planiranih prekida'!B:B,Mreze!C$8,'Reg. planiranih prekida'!G:G,'Uzroci prekida'!E$9))/C78,0)</f>
        <v>0</v>
      </c>
      <c r="AK78" s="123">
        <f>IF(B78&lt;&gt;"",(SUMIFS('Reg. planiranih prekida'!U:U, 'Reg. planiranih prekida'!B:B, Mreze!C81, 'Reg. planiranih prekida'!G:G, 'Uzroci prekida'!E$10)+C78*SUMIFS('Reg. planiranih prekida'!T:T,'Reg. planiranih prekida'!B:B,Mreze!C$8,'Reg. planiranih prekida'!G:G,'Uzroci prekida'!E$10))/C78,0)</f>
        <v>0</v>
      </c>
      <c r="AL78" s="123">
        <f>IF(B78&lt;&gt;"",(SUMIFS('Reg. planiranih prekida'!U:U, 'Reg. planiranih prekida'!B:B, Mreze!C81, 'Reg. planiranih prekida'!G:G, 'Uzroci prekida'!E$11)+C78*SUMIFS('Reg. planiranih prekida'!T:T,'Reg. planiranih prekida'!B:B,Mreze!C$8,'Reg. planiranih prekida'!G:G,'Uzroci prekida'!E$11))/C78,0)</f>
        <v>0</v>
      </c>
      <c r="AM78" s="215">
        <f>IF('Pokazatelji kvaliteta isporuke'!F$30,IF(AH78&lt;&gt;"", AH78/'Pokazatelji kvaliteta isporuke'!F$30,0),0)</f>
        <v>0</v>
      </c>
      <c r="AN78" s="123">
        <f t="shared" si="20"/>
        <v>0</v>
      </c>
      <c r="AO78" s="216">
        <f>IF('Pokazatelji kvaliteta isporuke'!G$30&gt;0,IF(AN78&lt;&gt;"", AN78/'Pokazatelji kvaliteta isporuke'!G$30,""),0)</f>
        <v>0</v>
      </c>
      <c r="AP78" s="203"/>
    </row>
    <row r="79" spans="1:42" x14ac:dyDescent="0.25">
      <c r="A79" s="107">
        <f t="shared" si="21"/>
        <v>74</v>
      </c>
      <c r="B79" s="43" t="str">
        <f>IF(Mreze!B82&lt;&gt;"",Mreze!B82,"")</f>
        <v/>
      </c>
      <c r="C79" s="108">
        <f>Mreze!F82</f>
        <v>0</v>
      </c>
      <c r="D79" s="108">
        <f t="shared" si="12"/>
        <v>0</v>
      </c>
      <c r="E79" s="108">
        <f t="shared" si="13"/>
        <v>0</v>
      </c>
      <c r="F79" s="115">
        <f t="shared" si="14"/>
        <v>0</v>
      </c>
      <c r="G79" s="108">
        <f t="shared" si="15"/>
        <v>0</v>
      </c>
      <c r="H79" s="108">
        <f t="shared" si="16"/>
        <v>0</v>
      </c>
      <c r="I79" s="208">
        <f>IF(B79&lt;&gt;"",SUMIF('Reg. neplaniranih prekida'!B:B,Mreze!C82,'Reg. neplaniranih prekida'!S:S)+SUMIF('Reg. neplaniranih prekida'!B:B,Mreze!C$8,'Reg. neplaniranih prekida'!S:S),0)</f>
        <v>0</v>
      </c>
      <c r="J79" s="72">
        <f>IF(B79&lt;&gt;"",(SUMIFS('Reg. neplaniranih prekida'!E:E,'Reg. neplaniranih prekida'!B:B,Mreze!C82,'Reg. neplaniranih prekida'!G:G,'Uzroci prekida'!E$12)+C79*SUMIFS('Reg. neplaniranih prekida'!R:R, 'Reg. neplaniranih prekida'!B:B, Mreze!C$8, 'Reg. neplaniranih prekida'!G:G, 'Uzroci prekida'!E$12))/C79,0)</f>
        <v>0</v>
      </c>
      <c r="K79" s="72">
        <f>IF(B79&lt;&gt;"",(SUMIFS('Reg. neplaniranih prekida'!E:E, 'Reg. neplaniranih prekida'!B:B, Mreze!C82, 'Reg. neplaniranih prekida'!G:G, 'Uzroci prekida'!E$13)+C79*SUMIFS('Reg. neplaniranih prekida'!R:R, 'Reg. neplaniranih prekida'!B:B, Mreze!C$8, 'Reg. neplaniranih prekida'!G:G, 'Uzroci prekida'!E$13))/C79,0)</f>
        <v>0</v>
      </c>
      <c r="L79" s="72">
        <f>IF(B79&lt;&gt;"",(SUMIFS('Reg. neplaniranih prekida'!E:E, 'Reg. neplaniranih prekida'!B:B, Mreze!C82, 'Reg. neplaniranih prekida'!G:G, 'Uzroci prekida'!E$14)+C79*SUMIFS('Reg. neplaniranih prekida'!R:R, 'Reg. neplaniranih prekida'!B:B, Mreze!C$8, 'Reg. neplaniranih prekida'!G:G, 'Uzroci prekida'!E$14))/C79,0)</f>
        <v>0</v>
      </c>
      <c r="M79" s="72">
        <f>IF(B79&lt;&gt;"",(SUMIFS('Reg. neplaniranih prekida'!E:E, 'Reg. neplaniranih prekida'!B:B, Mreze!C82, 'Reg. neplaniranih prekida'!G:G, 'Uzroci prekida'!E$15)+C79*SUMIFS('Reg. neplaniranih prekida'!R:R, 'Reg. neplaniranih prekida'!B:B, Mreze!C$8, 'Reg. neplaniranih prekida'!G:G, 'Uzroci prekida'!E$15))/C79,0)</f>
        <v>0</v>
      </c>
      <c r="N79" s="72">
        <f>IF(B79&lt;&gt;"",(SUMIFS('Reg. neplaniranih prekida'!E:E, 'Reg. neplaniranih prekida'!B:B, Mreze!C82, 'Reg. neplaniranih prekida'!G:G, 'Uzroci prekida'!E$16)+C79*SUMIFS('Reg. neplaniranih prekida'!R:R, 'Reg. neplaniranih prekida'!B:B, Mreze!C$8, 'Reg. neplaniranih prekida'!G:G, 'Uzroci prekida'!E$16))/C79,0)</f>
        <v>0</v>
      </c>
      <c r="O79" s="122">
        <f t="shared" si="17"/>
        <v>0</v>
      </c>
      <c r="P79" s="123">
        <f>IF(B79&lt;&gt;"",(SUMIFS('Reg. neplaniranih prekida'!T:T,'Reg. neplaniranih prekida'!B:B,Mreze!C82,'Reg. neplaniranih prekida'!G:G,'Uzroci prekida'!E$12)+C79*SUMIFS('Reg. neplaniranih prekida'!S:S,'Reg. neplaniranih prekida'!B:B,Mreze!C$8,'Reg. neplaniranih prekida'!G:G,'Uzroci prekida'!E$12))/C79,0)</f>
        <v>0</v>
      </c>
      <c r="Q79" s="123">
        <f>IF(B79&lt;&gt;"",(SUMIFS('Reg. neplaniranih prekida'!T:T,'Reg. neplaniranih prekida'!B:B,Mreze!C82,'Reg. neplaniranih prekida'!G:G,'Uzroci prekida'!E$13)+C79*SUMIFS('Reg. neplaniranih prekida'!S:S,'Reg. neplaniranih prekida'!B:B,Mreze!C$8,'Reg. neplaniranih prekida'!G:G,'Uzroci prekida'!E$13))/C79,0)</f>
        <v>0</v>
      </c>
      <c r="R79" s="123">
        <f>IF(B79&lt;&gt;"",(SUMIFS('Reg. neplaniranih prekida'!T:T,'Reg. neplaniranih prekida'!B:B,Mreze!C82,'Reg. neplaniranih prekida'!G:G,'Uzroci prekida'!E$14)+C79*SUMIFS('Reg. neplaniranih prekida'!S:S,'Reg. neplaniranih prekida'!B:B,Mreze!C$8,'Reg. neplaniranih prekida'!G:G,'Uzroci prekida'!E$14))/C79,0)</f>
        <v>0</v>
      </c>
      <c r="S79" s="124">
        <f>IF(B79&lt;&gt;"",(SUMIFS('Reg. neplaniranih prekida'!T:T,'Reg. neplaniranih prekida'!B:B,Mreze!C82,'Reg. neplaniranih prekida'!G:G,'Uzroci prekida'!E$15)+C79*SUMIFS('Reg. neplaniranih prekida'!S:S,'Reg. neplaniranih prekida'!B:B,Mreze!C$8,'Reg. neplaniranih prekida'!G:G,'Uzroci prekida'!E$15))/C79,0)</f>
        <v>0</v>
      </c>
      <c r="T79" s="123">
        <f>IF(B79&lt;&gt;"",(SUMIFS('Reg. neplaniranih prekida'!T:T,'Reg. neplaniranih prekida'!B:B,Mreze!C82,'Reg. neplaniranih prekida'!G:G,'Uzroci prekida'!E$16)+C79*SUMIFS('Reg. neplaniranih prekida'!S:S,'Reg. neplaniranih prekida'!B:B,Mreze!C$8,'Reg. neplaniranih prekida'!G:G,'Uzroci prekida'!E$16))/C79,0)</f>
        <v>0</v>
      </c>
      <c r="U79" s="215">
        <f>IF('Pokazatelji kvaliteta isporuke'!F$15&gt;0,IF(O79&lt;&gt;"", O79/'Pokazatelji kvaliteta isporuke'!F$15,0),0)</f>
        <v>0</v>
      </c>
      <c r="V79" s="123">
        <f t="shared" si="18"/>
        <v>0</v>
      </c>
      <c r="W79" s="23">
        <f>IF(B79&lt;&gt;"",SUMIF('Reg.Visa sila'!B:B, Mreze!C82, 'Reg.Visa sila'!R:R)+SUMIF('Reg.Visa sila'!B:B, Mreze!C$8, 'Reg.Visa sila'!R:R),0)</f>
        <v>0</v>
      </c>
      <c r="X79" s="23">
        <f>IF(B79&lt;&gt;"",SUMIF('Reg.Visa sila'!B:B,Mreze!C82,'Reg.Visa sila'!S:S)+SUMIF('Reg.Visa sila'!B:B,Mreze!C$8,'Reg.Visa sila'!S:S),0)</f>
        <v>0</v>
      </c>
      <c r="Y79" s="122">
        <f>IF(B79&lt;&gt;"",(SUMIFS('Reg.Visa sila'!E:E, 'Reg.Visa sila'!B:B, Mreze!C82)+C79*SUMIFS('Reg.Visa sila'!R:R, 'Reg.Visa sila'!B:B, Mreze!C$8, 'Reg.Visa sila'!G:G, visa1))/C79,0)</f>
        <v>0</v>
      </c>
      <c r="Z79" s="122">
        <f>IF(B79&lt;&gt;"",(SUMIFS('Reg.Visa sila'!T:T, 'Reg.Visa sila'!B:B, Mreze!C82)+C79*SUMIFS('Reg.Visa sila'!S:S,'Reg.Visa sila'!B:B,Mreze!C$8,'Reg.Visa sila'!G:G,visa1))/C79,0)</f>
        <v>0</v>
      </c>
      <c r="AA79" s="125">
        <f>IF(B79&lt;&gt;"",SUMIF('Reg. planiranih prekida'!B:B, Mreze!C82, 'Reg. planiranih prekida'!C:C)+SUMIF('Reg. planiranih prekida'!B:B, Mreze!C$8, 'Reg. planiranih prekida'!C:C),0)</f>
        <v>0</v>
      </c>
      <c r="AB79" s="125">
        <f>IF(B79&lt;&gt;"",SUMIF('Reg. planiranih prekida'!B:B,Mreze!C82,'Reg. planiranih prekida'!T:T)+SUMIF('Reg. planiranih prekida'!B:B,Mreze!C$8,'Reg. planiranih prekida'!T:T),0)</f>
        <v>0</v>
      </c>
      <c r="AC79" s="122">
        <f>IF(B79&lt;&gt;"",(SUMIFS('Reg. planiranih prekida'!E:E, 'Reg. planiranih prekida'!B:B, Mreze!C82, 'Reg. planiranih prekida'!G:G, 'Uzroci prekida'!E$8)+C79*SUMIFS('Reg. planiranih prekida'!S:S, 'Reg. planiranih prekida'!B:B, Mreze!C$8, 'Reg. planiranih prekida'!G:G, 'Uzroci prekida'!E$8))/C79,0)</f>
        <v>0</v>
      </c>
      <c r="AD79" s="122">
        <f>IF(B79&lt;&gt;"",(SUMIFS('Reg. planiranih prekida'!E:E, 'Reg. planiranih prekida'!B:B, Mreze!C82, 'Reg. planiranih prekida'!G:G, 'Uzroci prekida'!E$9)+C79*SUMIFS('Reg. planiranih prekida'!S:S, 'Reg. planiranih prekida'!B:B, Mreze!C$8, 'Reg. planiranih prekida'!G:G, 'Uzroci prekida'!E$9))/C79,0)</f>
        <v>0</v>
      </c>
      <c r="AE79" s="122">
        <f>IF(B79&lt;&gt;"",(SUMIFS('Reg. planiranih prekida'!E:E, 'Reg. planiranih prekida'!B:B, Mreze!C82, 'Reg. planiranih prekida'!G:G, 'Uzroci prekida'!E$10)+C79*SUMIFS('Reg. planiranih prekida'!S:S, 'Reg. planiranih prekida'!B:B, Mreze!C$8, 'Reg. planiranih prekida'!G:G, 'Uzroci prekida'!E$10))/C79,0)</f>
        <v>0</v>
      </c>
      <c r="AF79" s="122">
        <f>IF(B79&lt;&gt;"",(SUMIFS('Reg. planiranih prekida'!E:E, 'Reg. planiranih prekida'!B:B, Mreze!C82, 'Reg. planiranih prekida'!G:G, 'Uzroci prekida'!E$11)+C79*SUMIFS('Reg. planiranih prekida'!S:S, 'Reg. planiranih prekida'!B:B, Mreze!C$8, 'Reg. planiranih prekida'!G:G, 'Uzroci prekida'!E$11))/C79,0)</f>
        <v>0</v>
      </c>
      <c r="AG79" s="215">
        <f>IF('Pokazatelji kvaliteta isporuke'!G$15&gt;0,IF(V79&lt;&gt;"", V79/'Pokazatelji kvaliteta isporuke'!G$15,0),0)</f>
        <v>0</v>
      </c>
      <c r="AH79" s="122">
        <f t="shared" si="19"/>
        <v>0</v>
      </c>
      <c r="AI79" s="123">
        <f>IF(B79&lt;&gt;"",(SUMIFS('Reg. planiranih prekida'!U:U, 'Reg. planiranih prekida'!B:B, Mreze!C82, 'Reg. planiranih prekida'!G:G, 'Uzroci prekida'!E$8)+C79*SUMIFS('Reg. planiranih prekida'!T:T,'Reg. planiranih prekida'!B:B,Mreze!C$8,'Reg. planiranih prekida'!G:G,'Uzroci prekida'!E$8))/C79,0)</f>
        <v>0</v>
      </c>
      <c r="AJ79" s="123">
        <f>IF(B79&lt;&gt;"",(SUMIFS('Reg. planiranih prekida'!U:U, 'Reg. planiranih prekida'!B:B, Mreze!C82, 'Reg. planiranih prekida'!G:G, 'Uzroci prekida'!E$9)+C79*SUMIFS('Reg. planiranih prekida'!T:T,'Reg. planiranih prekida'!B:B,Mreze!C$8,'Reg. planiranih prekida'!G:G,'Uzroci prekida'!E$9))/C79,0)</f>
        <v>0</v>
      </c>
      <c r="AK79" s="123">
        <f>IF(B79&lt;&gt;"",(SUMIFS('Reg. planiranih prekida'!U:U, 'Reg. planiranih prekida'!B:B, Mreze!C82, 'Reg. planiranih prekida'!G:G, 'Uzroci prekida'!E$10)+C79*SUMIFS('Reg. planiranih prekida'!T:T,'Reg. planiranih prekida'!B:B,Mreze!C$8,'Reg. planiranih prekida'!G:G,'Uzroci prekida'!E$10))/C79,0)</f>
        <v>0</v>
      </c>
      <c r="AL79" s="123">
        <f>IF(B79&lt;&gt;"",(SUMIFS('Reg. planiranih prekida'!U:U, 'Reg. planiranih prekida'!B:B, Mreze!C82, 'Reg. planiranih prekida'!G:G, 'Uzroci prekida'!E$11)+C79*SUMIFS('Reg. planiranih prekida'!T:T,'Reg. planiranih prekida'!B:B,Mreze!C$8,'Reg. planiranih prekida'!G:G,'Uzroci prekida'!E$11))/C79,0)</f>
        <v>0</v>
      </c>
      <c r="AM79" s="215">
        <f>IF('Pokazatelji kvaliteta isporuke'!F$30,IF(AH79&lt;&gt;"", AH79/'Pokazatelji kvaliteta isporuke'!F$30,0),0)</f>
        <v>0</v>
      </c>
      <c r="AN79" s="123">
        <f t="shared" si="20"/>
        <v>0</v>
      </c>
      <c r="AO79" s="216">
        <f>IF('Pokazatelji kvaliteta isporuke'!G$30&gt;0,IF(AN79&lt;&gt;"", AN79/'Pokazatelji kvaliteta isporuke'!G$30,""),0)</f>
        <v>0</v>
      </c>
      <c r="AP79" s="203"/>
    </row>
    <row r="80" spans="1:42" ht="25.5" x14ac:dyDescent="0.25">
      <c r="A80" s="107">
        <f t="shared" si="21"/>
        <v>75</v>
      </c>
      <c r="B80" s="43" t="str">
        <f>IF(Mreze!B83&lt;&gt;"",Mreze!B83,"")</f>
        <v/>
      </c>
      <c r="C80" s="108">
        <f>Mreze!F83</f>
        <v>0</v>
      </c>
      <c r="D80" s="108">
        <f t="shared" si="12"/>
        <v>0</v>
      </c>
      <c r="E80" s="108">
        <f t="shared" si="13"/>
        <v>0</v>
      </c>
      <c r="F80" s="115">
        <f t="shared" si="14"/>
        <v>0</v>
      </c>
      <c r="G80" s="108">
        <f t="shared" si="15"/>
        <v>0</v>
      </c>
      <c r="H80" s="108">
        <f t="shared" si="16"/>
        <v>0</v>
      </c>
      <c r="I80" s="208">
        <f>IF(B80&lt;&gt;"",SUMIF('Reg. neplaniranih prekida'!B:B,Mreze!C83,'Reg. neplaniranih prekida'!S:S)+SUMIF('Reg. neplaniranih prekida'!B:B,Mreze!C$8,'Reg. neplaniranih prekida'!S:S),0)</f>
        <v>0</v>
      </c>
      <c r="J80" s="72">
        <f>IF(B80&lt;&gt;"",(SUMIFS('Reg. neplaniranih prekida'!E:E,'Reg. neplaniranih prekida'!B:B,Mreze!C83,'Reg. neplaniranih prekida'!G:G,'Uzroci prekida'!E$12)+C80*SUMIFS('Reg. neplaniranih prekida'!R:R, 'Reg. neplaniranih prekida'!B:B, Mreze!C$8, 'Reg. neplaniranih prekida'!G:G, 'Uzroci prekida'!E$12))/C80,0)</f>
        <v>0</v>
      </c>
      <c r="K80" s="72">
        <f>IF(B80&lt;&gt;"",(SUMIFS('Reg. neplaniranih prekida'!E:E, 'Reg. neplaniranih prekida'!B:B, Mreze!C83, 'Reg. neplaniranih prekida'!G:G, 'Uzroci prekida'!E$13)+C80*SUMIFS('Reg. neplaniranih prekida'!R:R, 'Reg. neplaniranih prekida'!B:B, Mreze!C$8, 'Reg. neplaniranih prekida'!G:G, 'Uzroci prekida'!E$13))/C80,0)</f>
        <v>0</v>
      </c>
      <c r="L80" s="72">
        <f>IF(B80&lt;&gt;"",(SUMIFS('Reg. neplaniranih prekida'!E:E, 'Reg. neplaniranih prekida'!B:B, Mreze!C83, 'Reg. neplaniranih prekida'!G:G, 'Uzroci prekida'!E$14)+C80*SUMIFS('Reg. neplaniranih prekida'!R:R, 'Reg. neplaniranih prekida'!B:B, Mreze!C$8, 'Reg. neplaniranih prekida'!G:G, 'Uzroci prekida'!E$14))/C80,0)</f>
        <v>0</v>
      </c>
      <c r="M80" s="72">
        <f>IF(B80&lt;&gt;"",(SUMIFS('Reg. neplaniranih prekida'!E:E, 'Reg. neplaniranih prekida'!B:B, Mreze!C83, 'Reg. neplaniranih prekida'!G:G, 'Uzroci prekida'!E$15)+C80*SUMIFS('Reg. neplaniranih prekida'!R:R, 'Reg. neplaniranih prekida'!B:B, Mreze!C$8, 'Reg. neplaniranih prekida'!G:G, 'Uzroci prekida'!E$15))/C80,0)</f>
        <v>0</v>
      </c>
      <c r="N80" s="72">
        <f>IF(B80&lt;&gt;"",(SUMIFS('Reg. neplaniranih prekida'!E:E, 'Reg. neplaniranih prekida'!B:B, Mreze!C83, 'Reg. neplaniranih prekida'!G:G, 'Uzroci prekida'!E$16)+C80*SUMIFS('Reg. neplaniranih prekida'!R:R, 'Reg. neplaniranih prekida'!B:B, Mreze!C$8, 'Reg. neplaniranih prekida'!G:G, 'Uzroci prekida'!E$16))/C80,0)</f>
        <v>0</v>
      </c>
      <c r="O80" s="122">
        <f t="shared" si="17"/>
        <v>0</v>
      </c>
      <c r="P80" s="123">
        <f>IF(B80&lt;&gt;"",(SUMIFS('Reg. neplaniranih prekida'!T:T,'Reg. neplaniranih prekida'!B:B,Mreze!C83,'Reg. neplaniranih prekida'!G:G,'Uzroci prekida'!E$12)+C80*SUMIFS('Reg. neplaniranih prekida'!S:S,'Reg. neplaniranih prekida'!B:B,Mreze!C$8,'Reg. neplaniranih prekida'!G:G,'Uzroci prekida'!E$12))/C80,0)</f>
        <v>0</v>
      </c>
      <c r="Q80" s="123">
        <f>IF(B80&lt;&gt;"",(SUMIFS('Reg. neplaniranih prekida'!T:T,'Reg. neplaniranih prekida'!B:B,Mreze!C83,'Reg. neplaniranih prekida'!G:G,'Uzroci prekida'!E$13)+C80*SUMIFS('Reg. neplaniranih prekida'!S:S,'Reg. neplaniranih prekida'!B:B,Mreze!C$8,'Reg. neplaniranih prekida'!G:G,'Uzroci prekida'!E$13))/C80,0)</f>
        <v>0</v>
      </c>
      <c r="R80" s="123">
        <f>IF(B80&lt;&gt;"",(SUMIFS('Reg. neplaniranih prekida'!T:T,'Reg. neplaniranih prekida'!B:B,Mreze!C83,'Reg. neplaniranih prekida'!G:G,'Uzroci prekida'!E$14)+C80*SUMIFS('Reg. neplaniranih prekida'!S:S,'Reg. neplaniranih prekida'!B:B,Mreze!C$8,'Reg. neplaniranih prekida'!G:G,'Uzroci prekida'!E$14))/C80,0)</f>
        <v>0</v>
      </c>
      <c r="S80" s="124">
        <f>IF(B80&lt;&gt;"",(SUMIFS('Reg. neplaniranih prekida'!T:T,'Reg. neplaniranih prekida'!B:B,Mreze!C83,'Reg. neplaniranih prekida'!G:G,'Uzroci prekida'!E$15)+C80*SUMIFS('Reg. neplaniranih prekida'!S:S,'Reg. neplaniranih prekida'!B:B,Mreze!C$8,'Reg. neplaniranih prekida'!G:G,'Uzroci prekida'!E$15))/C80,0)</f>
        <v>0</v>
      </c>
      <c r="T80" s="123">
        <f>IF(B80&lt;&gt;"",(SUMIFS('Reg. neplaniranih prekida'!T:T,'Reg. neplaniranih prekida'!B:B,Mreze!C83,'Reg. neplaniranih prekida'!G:G,'Uzroci prekida'!E$16)+C80*SUMIFS('Reg. neplaniranih prekida'!S:S,'Reg. neplaniranih prekida'!B:B,Mreze!C$8,'Reg. neplaniranih prekida'!G:G,'Uzroci prekida'!E$16))/C80,0)</f>
        <v>0</v>
      </c>
      <c r="U80" s="215">
        <f>IF('Pokazatelji kvaliteta isporuke'!F$15&gt;0,IF(O80&lt;&gt;"", O80/'Pokazatelji kvaliteta isporuke'!F$15,0),0)</f>
        <v>0</v>
      </c>
      <c r="V80" s="123">
        <f t="shared" si="18"/>
        <v>0</v>
      </c>
      <c r="W80" s="23">
        <f>IF(B80&lt;&gt;"",SUMIF('Reg.Visa sila'!B:B, Mreze!C83, 'Reg.Visa sila'!R:R)+SUMIF('Reg.Visa sila'!B:B, Mreze!C$8, 'Reg.Visa sila'!R:R),0)</f>
        <v>0</v>
      </c>
      <c r="X80" s="23">
        <f>IF(B80&lt;&gt;"",SUMIF('Reg.Visa sila'!B:B,Mreze!C83,'Reg.Visa sila'!S:S)+SUMIF('Reg.Visa sila'!B:B,Mreze!C$8,'Reg.Visa sila'!S:S),0)</f>
        <v>0</v>
      </c>
      <c r="Y80" s="122">
        <f>IF(B80&lt;&gt;"",(SUMIFS('Reg.Visa sila'!E:E, 'Reg.Visa sila'!B:B, Mreze!C83)+C80*SUMIFS('Reg.Visa sila'!R:R, 'Reg.Visa sila'!B:B, Mreze!C$8, 'Reg.Visa sila'!G:G, visa1))/C80,0)</f>
        <v>0</v>
      </c>
      <c r="Z80" s="122">
        <f>IF(B80&lt;&gt;"",(SUMIFS('Reg.Visa sila'!T:T, 'Reg.Visa sila'!B:B, Mreze!C83)+C80*SUMIFS('Reg.Visa sila'!S:S,'Reg.Visa sila'!B:B,Mreze!C$8,'Reg.Visa sila'!G:G,visa1))/C80,0)</f>
        <v>0</v>
      </c>
      <c r="AA80" s="125">
        <f>IF(B80&lt;&gt;"",SUMIF('Reg. planiranih prekida'!B:B, Mreze!C83, 'Reg. planiranih prekida'!C:C)+SUMIF('Reg. planiranih prekida'!B:B, Mreze!C$8, 'Reg. planiranih prekida'!C:C),0)</f>
        <v>0</v>
      </c>
      <c r="AB80" s="125">
        <f>IF(B80&lt;&gt;"",SUMIF('Reg. planiranih prekida'!B:B,Mreze!C83,'Reg. planiranih prekida'!T:T)+SUMIF('Reg. planiranih prekida'!B:B,Mreze!C$8,'Reg. planiranih prekida'!T:T),0)</f>
        <v>0</v>
      </c>
      <c r="AC80" s="122">
        <f>IF(B80&lt;&gt;"",(SUMIFS('Reg. planiranih prekida'!E:E, 'Reg. planiranih prekida'!B:B, Mreze!C83, 'Reg. planiranih prekida'!G:G, 'Uzroci prekida'!E$8)+C80*SUMIFS('Reg. planiranih prekida'!S:S, 'Reg. planiranih prekida'!B:B, Mreze!C$8, 'Reg. planiranih prekida'!G:G, 'Uzroci prekida'!E$8))/C80,0)</f>
        <v>0</v>
      </c>
      <c r="AD80" s="122">
        <f>IF(B80&lt;&gt;"",(SUMIFS('Reg. planiranih prekida'!E:E, 'Reg. planiranih prekida'!B:B, Mreze!C83, 'Reg. planiranih prekida'!G:G, 'Uzroci prekida'!E$9)+C80*SUMIFS('Reg. planiranih prekida'!S:S, 'Reg. planiranih prekida'!B:B, Mreze!C$8, 'Reg. planiranih prekida'!G:G, 'Uzroci prekida'!E$9))/C80,0)</f>
        <v>0</v>
      </c>
      <c r="AE80" s="122">
        <f>IF(B80&lt;&gt;"",(SUMIFS('Reg. planiranih prekida'!E:E, 'Reg. planiranih prekida'!B:B, Mreze!C83, 'Reg. planiranih prekida'!G:G, 'Uzroci prekida'!E$10)+C80*SUMIFS('Reg. planiranih prekida'!S:S, 'Reg. planiranih prekida'!B:B, Mreze!C$8, 'Reg. planiranih prekida'!G:G, 'Uzroci prekida'!E$10))/C80,0)</f>
        <v>0</v>
      </c>
      <c r="AF80" s="122">
        <f>IF(B80&lt;&gt;"",(SUMIFS('Reg. planiranih prekida'!E:E, 'Reg. planiranih prekida'!B:B, Mreze!C83, 'Reg. planiranih prekida'!G:G, 'Uzroci prekida'!E$11)+C80*SUMIFS('Reg. planiranih prekida'!S:S, 'Reg. planiranih prekida'!B:B, Mreze!C$8, 'Reg. planiranih prekida'!G:G, 'Uzroci prekida'!E$11))/C80,0)</f>
        <v>0</v>
      </c>
      <c r="AG80" s="215">
        <f>IF('Pokazatelji kvaliteta isporuke'!G$15&gt;0,IF(V80&lt;&gt;"", V80/'Pokazatelji kvaliteta isporuke'!G$15,0),0)</f>
        <v>0</v>
      </c>
      <c r="AH80" s="122">
        <f t="shared" si="19"/>
        <v>0</v>
      </c>
      <c r="AI80" s="123">
        <f>IF(B80&lt;&gt;"",(SUMIFS('Reg. planiranih prekida'!U:U, 'Reg. planiranih prekida'!B:B, Mreze!C83, 'Reg. planiranih prekida'!G:G, 'Uzroci prekida'!E$8)+C80*SUMIFS('Reg. planiranih prekida'!T:T,'Reg. planiranih prekida'!B:B,Mreze!C$8,'Reg. planiranih prekida'!G:G,'Uzroci prekida'!E$8))/C80,0)</f>
        <v>0</v>
      </c>
      <c r="AJ80" s="123">
        <f>IF(B80&lt;&gt;"",(SUMIFS('Reg. planiranih prekida'!U:U, 'Reg. planiranih prekida'!B:B, Mreze!C83, 'Reg. planiranih prekida'!G:G, 'Uzroci prekida'!E$9)+C80*SUMIFS('Reg. planiranih prekida'!T:T,'Reg. planiranih prekida'!B:B,Mreze!C$8,'Reg. planiranih prekida'!G:G,'Uzroci prekida'!E$9))/C80,0)</f>
        <v>0</v>
      </c>
      <c r="AK80" s="123">
        <f>IF(B80&lt;&gt;"",(SUMIFS('Reg. planiranih prekida'!U:U, 'Reg. planiranih prekida'!B:B, Mreze!C83, 'Reg. planiranih prekida'!G:G, 'Uzroci prekida'!E$10)+C80*SUMIFS('Reg. planiranih prekida'!T:T,'Reg. planiranih prekida'!B:B,Mreze!C$8,'Reg. planiranih prekida'!G:G,'Uzroci prekida'!E$10))/C80,0)</f>
        <v>0</v>
      </c>
      <c r="AL80" s="123">
        <f>IF(B80&lt;&gt;"",(SUMIFS('Reg. planiranih prekida'!U:U, 'Reg. planiranih prekida'!B:B, Mreze!C83, 'Reg. planiranih prekida'!G:G, 'Uzroci prekida'!E$11)+C80*SUMIFS('Reg. planiranih prekida'!T:T,'Reg. planiranih prekida'!B:B,Mreze!C$8,'Reg. planiranih prekida'!G:G,'Uzroci prekida'!E$11))/C80,0)</f>
        <v>0</v>
      </c>
      <c r="AM80" s="215">
        <f>IF('Pokazatelji kvaliteta isporuke'!F$30,IF(AH80&lt;&gt;"", AH80/'Pokazatelji kvaliteta isporuke'!F$30,0),0)</f>
        <v>0</v>
      </c>
      <c r="AN80" s="123">
        <f t="shared" si="20"/>
        <v>0</v>
      </c>
      <c r="AO80" s="216">
        <f>IF('Pokazatelji kvaliteta isporuke'!G$30&gt;0,IF(AN80&lt;&gt;"", AN80/'Pokazatelji kvaliteta isporuke'!G$30,""),0)</f>
        <v>0</v>
      </c>
      <c r="AP80" s="203"/>
    </row>
    <row r="81" spans="1:42" x14ac:dyDescent="0.25">
      <c r="A81" s="107">
        <f t="shared" si="21"/>
        <v>76</v>
      </c>
      <c r="B81" s="43" t="str">
        <f>IF(Mreze!B84&lt;&gt;"",Mreze!B84,"")</f>
        <v/>
      </c>
      <c r="C81" s="108">
        <f>Mreze!F84</f>
        <v>0</v>
      </c>
      <c r="D81" s="108">
        <f t="shared" si="12"/>
        <v>0</v>
      </c>
      <c r="E81" s="108">
        <f t="shared" si="13"/>
        <v>0</v>
      </c>
      <c r="F81" s="115">
        <f t="shared" si="14"/>
        <v>0</v>
      </c>
      <c r="G81" s="108">
        <f t="shared" si="15"/>
        <v>0</v>
      </c>
      <c r="H81" s="108">
        <f t="shared" si="16"/>
        <v>0</v>
      </c>
      <c r="I81" s="208">
        <f>IF(B81&lt;&gt;"",SUMIF('Reg. neplaniranih prekida'!B:B,Mreze!C84,'Reg. neplaniranih prekida'!S:S)+SUMIF('Reg. neplaniranih prekida'!B:B,Mreze!C$8,'Reg. neplaniranih prekida'!S:S),0)</f>
        <v>0</v>
      </c>
      <c r="J81" s="72">
        <f>IF(B81&lt;&gt;"",(SUMIFS('Reg. neplaniranih prekida'!E:E,'Reg. neplaniranih prekida'!B:B,Mreze!C84,'Reg. neplaniranih prekida'!G:G,'Uzroci prekida'!E$12)+C81*SUMIFS('Reg. neplaniranih prekida'!R:R, 'Reg. neplaniranih prekida'!B:B, Mreze!C$8, 'Reg. neplaniranih prekida'!G:G, 'Uzroci prekida'!E$12))/C81,0)</f>
        <v>0</v>
      </c>
      <c r="K81" s="72">
        <f>IF(B81&lt;&gt;"",(SUMIFS('Reg. neplaniranih prekida'!E:E, 'Reg. neplaniranih prekida'!B:B, Mreze!C84, 'Reg. neplaniranih prekida'!G:G, 'Uzroci prekida'!E$13)+C81*SUMIFS('Reg. neplaniranih prekida'!R:R, 'Reg. neplaniranih prekida'!B:B, Mreze!C$8, 'Reg. neplaniranih prekida'!G:G, 'Uzroci prekida'!E$13))/C81,0)</f>
        <v>0</v>
      </c>
      <c r="L81" s="72">
        <f>IF(B81&lt;&gt;"",(SUMIFS('Reg. neplaniranih prekida'!E:E, 'Reg. neplaniranih prekida'!B:B, Mreze!C84, 'Reg. neplaniranih prekida'!G:G, 'Uzroci prekida'!E$14)+C81*SUMIFS('Reg. neplaniranih prekida'!R:R, 'Reg. neplaniranih prekida'!B:B, Mreze!C$8, 'Reg. neplaniranih prekida'!G:G, 'Uzroci prekida'!E$14))/C81,0)</f>
        <v>0</v>
      </c>
      <c r="M81" s="72">
        <f>IF(B81&lt;&gt;"",(SUMIFS('Reg. neplaniranih prekida'!E:E, 'Reg. neplaniranih prekida'!B:B, Mreze!C84, 'Reg. neplaniranih prekida'!G:G, 'Uzroci prekida'!E$15)+C81*SUMIFS('Reg. neplaniranih prekida'!R:R, 'Reg. neplaniranih prekida'!B:B, Mreze!C$8, 'Reg. neplaniranih prekida'!G:G, 'Uzroci prekida'!E$15))/C81,0)</f>
        <v>0</v>
      </c>
      <c r="N81" s="72">
        <f>IF(B81&lt;&gt;"",(SUMIFS('Reg. neplaniranih prekida'!E:E, 'Reg. neplaniranih prekida'!B:B, Mreze!C84, 'Reg. neplaniranih prekida'!G:G, 'Uzroci prekida'!E$16)+C81*SUMIFS('Reg. neplaniranih prekida'!R:R, 'Reg. neplaniranih prekida'!B:B, Mreze!C$8, 'Reg. neplaniranih prekida'!G:G, 'Uzroci prekida'!E$16))/C81,0)</f>
        <v>0</v>
      </c>
      <c r="O81" s="122">
        <f t="shared" si="17"/>
        <v>0</v>
      </c>
      <c r="P81" s="123">
        <f>IF(B81&lt;&gt;"",(SUMIFS('Reg. neplaniranih prekida'!T:T,'Reg. neplaniranih prekida'!B:B,Mreze!C84,'Reg. neplaniranih prekida'!G:G,'Uzroci prekida'!E$12)+C81*SUMIFS('Reg. neplaniranih prekida'!S:S,'Reg. neplaniranih prekida'!B:B,Mreze!C$8,'Reg. neplaniranih prekida'!G:G,'Uzroci prekida'!E$12))/C81,0)</f>
        <v>0</v>
      </c>
      <c r="Q81" s="123">
        <f>IF(B81&lt;&gt;"",(SUMIFS('Reg. neplaniranih prekida'!T:T,'Reg. neplaniranih prekida'!B:B,Mreze!C84,'Reg. neplaniranih prekida'!G:G,'Uzroci prekida'!E$13)+C81*SUMIFS('Reg. neplaniranih prekida'!S:S,'Reg. neplaniranih prekida'!B:B,Mreze!C$8,'Reg. neplaniranih prekida'!G:G,'Uzroci prekida'!E$13))/C81,0)</f>
        <v>0</v>
      </c>
      <c r="R81" s="123">
        <f>IF(B81&lt;&gt;"",(SUMIFS('Reg. neplaniranih prekida'!T:T,'Reg. neplaniranih prekida'!B:B,Mreze!C84,'Reg. neplaniranih prekida'!G:G,'Uzroci prekida'!E$14)+C81*SUMIFS('Reg. neplaniranih prekida'!S:S,'Reg. neplaniranih prekida'!B:B,Mreze!C$8,'Reg. neplaniranih prekida'!G:G,'Uzroci prekida'!E$14))/C81,0)</f>
        <v>0</v>
      </c>
      <c r="S81" s="124">
        <f>IF(B81&lt;&gt;"",(SUMIFS('Reg. neplaniranih prekida'!T:T,'Reg. neplaniranih prekida'!B:B,Mreze!C84,'Reg. neplaniranih prekida'!G:G,'Uzroci prekida'!E$15)+C81*SUMIFS('Reg. neplaniranih prekida'!S:S,'Reg. neplaniranih prekida'!B:B,Mreze!C$8,'Reg. neplaniranih prekida'!G:G,'Uzroci prekida'!E$15))/C81,0)</f>
        <v>0</v>
      </c>
      <c r="T81" s="123">
        <f>IF(B81&lt;&gt;"",(SUMIFS('Reg. neplaniranih prekida'!T:T,'Reg. neplaniranih prekida'!B:B,Mreze!C84,'Reg. neplaniranih prekida'!G:G,'Uzroci prekida'!E$16)+C81*SUMIFS('Reg. neplaniranih prekida'!S:S,'Reg. neplaniranih prekida'!B:B,Mreze!C$8,'Reg. neplaniranih prekida'!G:G,'Uzroci prekida'!E$16))/C81,0)</f>
        <v>0</v>
      </c>
      <c r="U81" s="215">
        <f>IF('Pokazatelji kvaliteta isporuke'!F$15&gt;0,IF(O81&lt;&gt;"", O81/'Pokazatelji kvaliteta isporuke'!F$15,0),0)</f>
        <v>0</v>
      </c>
      <c r="V81" s="123">
        <f t="shared" si="18"/>
        <v>0</v>
      </c>
      <c r="W81" s="23">
        <f>IF(B81&lt;&gt;"",SUMIF('Reg.Visa sila'!B:B, Mreze!C84, 'Reg.Visa sila'!R:R)+SUMIF('Reg.Visa sila'!B:B, Mreze!C$8, 'Reg.Visa sila'!R:R),0)</f>
        <v>0</v>
      </c>
      <c r="X81" s="23">
        <f>IF(B81&lt;&gt;"",SUMIF('Reg.Visa sila'!B:B,Mreze!C84,'Reg.Visa sila'!S:S)+SUMIF('Reg.Visa sila'!B:B,Mreze!C$8,'Reg.Visa sila'!S:S),0)</f>
        <v>0</v>
      </c>
      <c r="Y81" s="122">
        <f>IF(B81&lt;&gt;"",(SUMIFS('Reg.Visa sila'!E:E, 'Reg.Visa sila'!B:B, Mreze!C84)+C81*SUMIFS('Reg.Visa sila'!R:R, 'Reg.Visa sila'!B:B, Mreze!C$8, 'Reg.Visa sila'!G:G, visa1))/C81,0)</f>
        <v>0</v>
      </c>
      <c r="Z81" s="122">
        <f>IF(B81&lt;&gt;"",(SUMIFS('Reg.Visa sila'!T:T, 'Reg.Visa sila'!B:B, Mreze!C84)+C81*SUMIFS('Reg.Visa sila'!S:S,'Reg.Visa sila'!B:B,Mreze!C$8,'Reg.Visa sila'!G:G,visa1))/C81,0)</f>
        <v>0</v>
      </c>
      <c r="AA81" s="125">
        <f>IF(B81&lt;&gt;"",SUMIF('Reg. planiranih prekida'!B:B, Mreze!C84, 'Reg. planiranih prekida'!C:C)+SUMIF('Reg. planiranih prekida'!B:B, Mreze!C$8, 'Reg. planiranih prekida'!C:C),0)</f>
        <v>0</v>
      </c>
      <c r="AB81" s="125">
        <f>IF(B81&lt;&gt;"",SUMIF('Reg. planiranih prekida'!B:B,Mreze!C84,'Reg. planiranih prekida'!T:T)+SUMIF('Reg. planiranih prekida'!B:B,Mreze!C$8,'Reg. planiranih prekida'!T:T),0)</f>
        <v>0</v>
      </c>
      <c r="AC81" s="122">
        <f>IF(B81&lt;&gt;"",(SUMIFS('Reg. planiranih prekida'!E:E, 'Reg. planiranih prekida'!B:B, Mreze!C84, 'Reg. planiranih prekida'!G:G, 'Uzroci prekida'!E$8)+C81*SUMIFS('Reg. planiranih prekida'!S:S, 'Reg. planiranih prekida'!B:B, Mreze!C$8, 'Reg. planiranih prekida'!G:G, 'Uzroci prekida'!E$8))/C81,0)</f>
        <v>0</v>
      </c>
      <c r="AD81" s="122">
        <f>IF(B81&lt;&gt;"",(SUMIFS('Reg. planiranih prekida'!E:E, 'Reg. planiranih prekida'!B:B, Mreze!C84, 'Reg. planiranih prekida'!G:G, 'Uzroci prekida'!E$9)+C81*SUMIFS('Reg. planiranih prekida'!S:S, 'Reg. planiranih prekida'!B:B, Mreze!C$8, 'Reg. planiranih prekida'!G:G, 'Uzroci prekida'!E$9))/C81,0)</f>
        <v>0</v>
      </c>
      <c r="AE81" s="122">
        <f>IF(B81&lt;&gt;"",(SUMIFS('Reg. planiranih prekida'!E:E, 'Reg. planiranih prekida'!B:B, Mreze!C84, 'Reg. planiranih prekida'!G:G, 'Uzroci prekida'!E$10)+C81*SUMIFS('Reg. planiranih prekida'!S:S, 'Reg. planiranih prekida'!B:B, Mreze!C$8, 'Reg. planiranih prekida'!G:G, 'Uzroci prekida'!E$10))/C81,0)</f>
        <v>0</v>
      </c>
      <c r="AF81" s="122">
        <f>IF(B81&lt;&gt;"",(SUMIFS('Reg. planiranih prekida'!E:E, 'Reg. planiranih prekida'!B:B, Mreze!C84, 'Reg. planiranih prekida'!G:G, 'Uzroci prekida'!E$11)+C81*SUMIFS('Reg. planiranih prekida'!S:S, 'Reg. planiranih prekida'!B:B, Mreze!C$8, 'Reg. planiranih prekida'!G:G, 'Uzroci prekida'!E$11))/C81,0)</f>
        <v>0</v>
      </c>
      <c r="AG81" s="215">
        <f>IF('Pokazatelji kvaliteta isporuke'!G$15&gt;0,IF(V81&lt;&gt;"", V81/'Pokazatelji kvaliteta isporuke'!G$15,0),0)</f>
        <v>0</v>
      </c>
      <c r="AH81" s="122">
        <f t="shared" si="19"/>
        <v>0</v>
      </c>
      <c r="AI81" s="123">
        <f>IF(B81&lt;&gt;"",(SUMIFS('Reg. planiranih prekida'!U:U, 'Reg. planiranih prekida'!B:B, Mreze!C84, 'Reg. planiranih prekida'!G:G, 'Uzroci prekida'!E$8)+C81*SUMIFS('Reg. planiranih prekida'!T:T,'Reg. planiranih prekida'!B:B,Mreze!C$8,'Reg. planiranih prekida'!G:G,'Uzroci prekida'!E$8))/C81,0)</f>
        <v>0</v>
      </c>
      <c r="AJ81" s="123">
        <f>IF(B81&lt;&gt;"",(SUMIFS('Reg. planiranih prekida'!U:U, 'Reg. planiranih prekida'!B:B, Mreze!C84, 'Reg. planiranih prekida'!G:G, 'Uzroci prekida'!E$9)+C81*SUMIFS('Reg. planiranih prekida'!T:T,'Reg. planiranih prekida'!B:B,Mreze!C$8,'Reg. planiranih prekida'!G:G,'Uzroci prekida'!E$9))/C81,0)</f>
        <v>0</v>
      </c>
      <c r="AK81" s="123">
        <f>IF(B81&lt;&gt;"",(SUMIFS('Reg. planiranih prekida'!U:U, 'Reg. planiranih prekida'!B:B, Mreze!C84, 'Reg. planiranih prekida'!G:G, 'Uzroci prekida'!E$10)+C81*SUMIFS('Reg. planiranih prekida'!T:T,'Reg. planiranih prekida'!B:B,Mreze!C$8,'Reg. planiranih prekida'!G:G,'Uzroci prekida'!E$10))/C81,0)</f>
        <v>0</v>
      </c>
      <c r="AL81" s="123">
        <f>IF(B81&lt;&gt;"",(SUMIFS('Reg. planiranih prekida'!U:U, 'Reg. planiranih prekida'!B:B, Mreze!C84, 'Reg. planiranih prekida'!G:G, 'Uzroci prekida'!E$11)+C81*SUMIFS('Reg. planiranih prekida'!T:T,'Reg. planiranih prekida'!B:B,Mreze!C$8,'Reg. planiranih prekida'!G:G,'Uzroci prekida'!E$11))/C81,0)</f>
        <v>0</v>
      </c>
      <c r="AM81" s="215">
        <f>IF('Pokazatelji kvaliteta isporuke'!F$30,IF(AH81&lt;&gt;"", AH81/'Pokazatelji kvaliteta isporuke'!F$30,0),0)</f>
        <v>0</v>
      </c>
      <c r="AN81" s="123">
        <f t="shared" si="20"/>
        <v>0</v>
      </c>
      <c r="AO81" s="216">
        <f>IF('Pokazatelji kvaliteta isporuke'!G$30&gt;0,IF(AN81&lt;&gt;"", AN81/'Pokazatelji kvaliteta isporuke'!G$30,""),0)</f>
        <v>0</v>
      </c>
      <c r="AP81" s="203"/>
    </row>
    <row r="82" spans="1:42" ht="25.5" x14ac:dyDescent="0.25">
      <c r="A82" s="107">
        <f t="shared" si="21"/>
        <v>77</v>
      </c>
      <c r="B82" s="43" t="str">
        <f>IF(Mreze!B85&lt;&gt;"",Mreze!B85,"")</f>
        <v/>
      </c>
      <c r="C82" s="108">
        <f>Mreze!F85</f>
        <v>0</v>
      </c>
      <c r="D82" s="108">
        <f t="shared" si="12"/>
        <v>0</v>
      </c>
      <c r="E82" s="108">
        <f t="shared" si="13"/>
        <v>0</v>
      </c>
      <c r="F82" s="115">
        <f t="shared" si="14"/>
        <v>0</v>
      </c>
      <c r="G82" s="108">
        <f t="shared" si="15"/>
        <v>0</v>
      </c>
      <c r="H82" s="108">
        <f t="shared" si="16"/>
        <v>0</v>
      </c>
      <c r="I82" s="208">
        <f>IF(B82&lt;&gt;"",SUMIF('Reg. neplaniranih prekida'!B:B,Mreze!C85,'Reg. neplaniranih prekida'!S:S)+SUMIF('Reg. neplaniranih prekida'!B:B,Mreze!C$8,'Reg. neplaniranih prekida'!S:S),0)</f>
        <v>0</v>
      </c>
      <c r="J82" s="72">
        <f>IF(B82&lt;&gt;"",(SUMIFS('Reg. neplaniranih prekida'!E:E,'Reg. neplaniranih prekida'!B:B,Mreze!C85,'Reg. neplaniranih prekida'!G:G,'Uzroci prekida'!E$12)+C82*SUMIFS('Reg. neplaniranih prekida'!R:R, 'Reg. neplaniranih prekida'!B:B, Mreze!C$8, 'Reg. neplaniranih prekida'!G:G, 'Uzroci prekida'!E$12))/C82,0)</f>
        <v>0</v>
      </c>
      <c r="K82" s="72">
        <f>IF(B82&lt;&gt;"",(SUMIFS('Reg. neplaniranih prekida'!E:E, 'Reg. neplaniranih prekida'!B:B, Mreze!C85, 'Reg. neplaniranih prekida'!G:G, 'Uzroci prekida'!E$13)+C82*SUMIFS('Reg. neplaniranih prekida'!R:R, 'Reg. neplaniranih prekida'!B:B, Mreze!C$8, 'Reg. neplaniranih prekida'!G:G, 'Uzroci prekida'!E$13))/C82,0)</f>
        <v>0</v>
      </c>
      <c r="L82" s="72">
        <f>IF(B82&lt;&gt;"",(SUMIFS('Reg. neplaniranih prekida'!E:E, 'Reg. neplaniranih prekida'!B:B, Mreze!C85, 'Reg. neplaniranih prekida'!G:G, 'Uzroci prekida'!E$14)+C82*SUMIFS('Reg. neplaniranih prekida'!R:R, 'Reg. neplaniranih prekida'!B:B, Mreze!C$8, 'Reg. neplaniranih prekida'!G:G, 'Uzroci prekida'!E$14))/C82,0)</f>
        <v>0</v>
      </c>
      <c r="M82" s="72">
        <f>IF(B82&lt;&gt;"",(SUMIFS('Reg. neplaniranih prekida'!E:E, 'Reg. neplaniranih prekida'!B:B, Mreze!C85, 'Reg. neplaniranih prekida'!G:G, 'Uzroci prekida'!E$15)+C82*SUMIFS('Reg. neplaniranih prekida'!R:R, 'Reg. neplaniranih prekida'!B:B, Mreze!C$8, 'Reg. neplaniranih prekida'!G:G, 'Uzroci prekida'!E$15))/C82,0)</f>
        <v>0</v>
      </c>
      <c r="N82" s="72">
        <f>IF(B82&lt;&gt;"",(SUMIFS('Reg. neplaniranih prekida'!E:E, 'Reg. neplaniranih prekida'!B:B, Mreze!C85, 'Reg. neplaniranih prekida'!G:G, 'Uzroci prekida'!E$16)+C82*SUMIFS('Reg. neplaniranih prekida'!R:R, 'Reg. neplaniranih prekida'!B:B, Mreze!C$8, 'Reg. neplaniranih prekida'!G:G, 'Uzroci prekida'!E$16))/C82,0)</f>
        <v>0</v>
      </c>
      <c r="O82" s="122">
        <f t="shared" si="17"/>
        <v>0</v>
      </c>
      <c r="P82" s="123">
        <f>IF(B82&lt;&gt;"",(SUMIFS('Reg. neplaniranih prekida'!T:T,'Reg. neplaniranih prekida'!B:B,Mreze!C85,'Reg. neplaniranih prekida'!G:G,'Uzroci prekida'!E$12)+C82*SUMIFS('Reg. neplaniranih prekida'!S:S,'Reg. neplaniranih prekida'!B:B,Mreze!C$8,'Reg. neplaniranih prekida'!G:G,'Uzroci prekida'!E$12))/C82,0)</f>
        <v>0</v>
      </c>
      <c r="Q82" s="123">
        <f>IF(B82&lt;&gt;"",(SUMIFS('Reg. neplaniranih prekida'!T:T,'Reg. neplaniranih prekida'!B:B,Mreze!C85,'Reg. neplaniranih prekida'!G:G,'Uzroci prekida'!E$13)+C82*SUMIFS('Reg. neplaniranih prekida'!S:S,'Reg. neplaniranih prekida'!B:B,Mreze!C$8,'Reg. neplaniranih prekida'!G:G,'Uzroci prekida'!E$13))/C82,0)</f>
        <v>0</v>
      </c>
      <c r="R82" s="123">
        <f>IF(B82&lt;&gt;"",(SUMIFS('Reg. neplaniranih prekida'!T:T,'Reg. neplaniranih prekida'!B:B,Mreze!C85,'Reg. neplaniranih prekida'!G:G,'Uzroci prekida'!E$14)+C82*SUMIFS('Reg. neplaniranih prekida'!S:S,'Reg. neplaniranih prekida'!B:B,Mreze!C$8,'Reg. neplaniranih prekida'!G:G,'Uzroci prekida'!E$14))/C82,0)</f>
        <v>0</v>
      </c>
      <c r="S82" s="124">
        <f>IF(B82&lt;&gt;"",(SUMIFS('Reg. neplaniranih prekida'!T:T,'Reg. neplaniranih prekida'!B:B,Mreze!C85,'Reg. neplaniranih prekida'!G:G,'Uzroci prekida'!E$15)+C82*SUMIFS('Reg. neplaniranih prekida'!S:S,'Reg. neplaniranih prekida'!B:B,Mreze!C$8,'Reg. neplaniranih prekida'!G:G,'Uzroci prekida'!E$15))/C82,0)</f>
        <v>0</v>
      </c>
      <c r="T82" s="123">
        <f>IF(B82&lt;&gt;"",(SUMIFS('Reg. neplaniranih prekida'!T:T,'Reg. neplaniranih prekida'!B:B,Mreze!C85,'Reg. neplaniranih prekida'!G:G,'Uzroci prekida'!E$16)+C82*SUMIFS('Reg. neplaniranih prekida'!S:S,'Reg. neplaniranih prekida'!B:B,Mreze!C$8,'Reg. neplaniranih prekida'!G:G,'Uzroci prekida'!E$16))/C82,0)</f>
        <v>0</v>
      </c>
      <c r="U82" s="215">
        <f>IF('Pokazatelji kvaliteta isporuke'!F$15&gt;0,IF(O82&lt;&gt;"", O82/'Pokazatelji kvaliteta isporuke'!F$15,0),0)</f>
        <v>0</v>
      </c>
      <c r="V82" s="123">
        <f t="shared" si="18"/>
        <v>0</v>
      </c>
      <c r="W82" s="23">
        <f>IF(B82&lt;&gt;"",SUMIF('Reg.Visa sila'!B:B, Mreze!C85, 'Reg.Visa sila'!R:R)+SUMIF('Reg.Visa sila'!B:B, Mreze!C$8, 'Reg.Visa sila'!R:R),0)</f>
        <v>0</v>
      </c>
      <c r="X82" s="23">
        <f>IF(B82&lt;&gt;"",SUMIF('Reg.Visa sila'!B:B,Mreze!C85,'Reg.Visa sila'!S:S)+SUMIF('Reg.Visa sila'!B:B,Mreze!C$8,'Reg.Visa sila'!S:S),0)</f>
        <v>0</v>
      </c>
      <c r="Y82" s="122">
        <f>IF(B82&lt;&gt;"",(SUMIFS('Reg.Visa sila'!E:E, 'Reg.Visa sila'!B:B, Mreze!C85)+C82*SUMIFS('Reg.Visa sila'!R:R, 'Reg.Visa sila'!B:B, Mreze!C$8, 'Reg.Visa sila'!G:G, visa1))/C82,0)</f>
        <v>0</v>
      </c>
      <c r="Z82" s="122">
        <f>IF(B82&lt;&gt;"",(SUMIFS('Reg.Visa sila'!T:T, 'Reg.Visa sila'!B:B, Mreze!C85)+C82*SUMIFS('Reg.Visa sila'!S:S,'Reg.Visa sila'!B:B,Mreze!C$8,'Reg.Visa sila'!G:G,visa1))/C82,0)</f>
        <v>0</v>
      </c>
      <c r="AA82" s="125">
        <f>IF(B82&lt;&gt;"",SUMIF('Reg. planiranih prekida'!B:B, Mreze!C85, 'Reg. planiranih prekida'!C:C)+SUMIF('Reg. planiranih prekida'!B:B, Mreze!C$8, 'Reg. planiranih prekida'!C:C),0)</f>
        <v>0</v>
      </c>
      <c r="AB82" s="125">
        <f>IF(B82&lt;&gt;"",SUMIF('Reg. planiranih prekida'!B:B,Mreze!C85,'Reg. planiranih prekida'!T:T)+SUMIF('Reg. planiranih prekida'!B:B,Mreze!C$8,'Reg. planiranih prekida'!T:T),0)</f>
        <v>0</v>
      </c>
      <c r="AC82" s="122">
        <f>IF(B82&lt;&gt;"",(SUMIFS('Reg. planiranih prekida'!E:E, 'Reg. planiranih prekida'!B:B, Mreze!C85, 'Reg. planiranih prekida'!G:G, 'Uzroci prekida'!E$8)+C82*SUMIFS('Reg. planiranih prekida'!S:S, 'Reg. planiranih prekida'!B:B, Mreze!C$8, 'Reg. planiranih prekida'!G:G, 'Uzroci prekida'!E$8))/C82,0)</f>
        <v>0</v>
      </c>
      <c r="AD82" s="122">
        <f>IF(B82&lt;&gt;"",(SUMIFS('Reg. planiranih prekida'!E:E, 'Reg. planiranih prekida'!B:B, Mreze!C85, 'Reg. planiranih prekida'!G:G, 'Uzroci prekida'!E$9)+C82*SUMIFS('Reg. planiranih prekida'!S:S, 'Reg. planiranih prekida'!B:B, Mreze!C$8, 'Reg. planiranih prekida'!G:G, 'Uzroci prekida'!E$9))/C82,0)</f>
        <v>0</v>
      </c>
      <c r="AE82" s="122">
        <f>IF(B82&lt;&gt;"",(SUMIFS('Reg. planiranih prekida'!E:E, 'Reg. planiranih prekida'!B:B, Mreze!C85, 'Reg. planiranih prekida'!G:G, 'Uzroci prekida'!E$10)+C82*SUMIFS('Reg. planiranih prekida'!S:S, 'Reg. planiranih prekida'!B:B, Mreze!C$8, 'Reg. planiranih prekida'!G:G, 'Uzroci prekida'!E$10))/C82,0)</f>
        <v>0</v>
      </c>
      <c r="AF82" s="122">
        <f>IF(B82&lt;&gt;"",(SUMIFS('Reg. planiranih prekida'!E:E, 'Reg. planiranih prekida'!B:B, Mreze!C85, 'Reg. planiranih prekida'!G:G, 'Uzroci prekida'!E$11)+C82*SUMIFS('Reg. planiranih prekida'!S:S, 'Reg. planiranih prekida'!B:B, Mreze!C$8, 'Reg. planiranih prekida'!G:G, 'Uzroci prekida'!E$11))/C82,0)</f>
        <v>0</v>
      </c>
      <c r="AG82" s="215">
        <f>IF('Pokazatelji kvaliteta isporuke'!G$15&gt;0,IF(V82&lt;&gt;"", V82/'Pokazatelji kvaliteta isporuke'!G$15,0),0)</f>
        <v>0</v>
      </c>
      <c r="AH82" s="122">
        <f t="shared" si="19"/>
        <v>0</v>
      </c>
      <c r="AI82" s="123">
        <f>IF(B82&lt;&gt;"",(SUMIFS('Reg. planiranih prekida'!U:U, 'Reg. planiranih prekida'!B:B, Mreze!C85, 'Reg. planiranih prekida'!G:G, 'Uzroci prekida'!E$8)+C82*SUMIFS('Reg. planiranih prekida'!T:T,'Reg. planiranih prekida'!B:B,Mreze!C$8,'Reg. planiranih prekida'!G:G,'Uzroci prekida'!E$8))/C82,0)</f>
        <v>0</v>
      </c>
      <c r="AJ82" s="123">
        <f>IF(B82&lt;&gt;"",(SUMIFS('Reg. planiranih prekida'!U:U, 'Reg. planiranih prekida'!B:B, Mreze!C85, 'Reg. planiranih prekida'!G:G, 'Uzroci prekida'!E$9)+C82*SUMIFS('Reg. planiranih prekida'!T:T,'Reg. planiranih prekida'!B:B,Mreze!C$8,'Reg. planiranih prekida'!G:G,'Uzroci prekida'!E$9))/C82,0)</f>
        <v>0</v>
      </c>
      <c r="AK82" s="123">
        <f>IF(B82&lt;&gt;"",(SUMIFS('Reg. planiranih prekida'!U:U, 'Reg. planiranih prekida'!B:B, Mreze!C85, 'Reg. planiranih prekida'!G:G, 'Uzroci prekida'!E$10)+C82*SUMIFS('Reg. planiranih prekida'!T:T,'Reg. planiranih prekida'!B:B,Mreze!C$8,'Reg. planiranih prekida'!G:G,'Uzroci prekida'!E$10))/C82,0)</f>
        <v>0</v>
      </c>
      <c r="AL82" s="123">
        <f>IF(B82&lt;&gt;"",(SUMIFS('Reg. planiranih prekida'!U:U, 'Reg. planiranih prekida'!B:B, Mreze!C85, 'Reg. planiranih prekida'!G:G, 'Uzroci prekida'!E$11)+C82*SUMIFS('Reg. planiranih prekida'!T:T,'Reg. planiranih prekida'!B:B,Mreze!C$8,'Reg. planiranih prekida'!G:G,'Uzroci prekida'!E$11))/C82,0)</f>
        <v>0</v>
      </c>
      <c r="AM82" s="215">
        <f>IF('Pokazatelji kvaliteta isporuke'!F$30,IF(AH82&lt;&gt;"", AH82/'Pokazatelji kvaliteta isporuke'!F$30,0),0)</f>
        <v>0</v>
      </c>
      <c r="AN82" s="123">
        <f t="shared" si="20"/>
        <v>0</v>
      </c>
      <c r="AO82" s="216">
        <f>IF('Pokazatelji kvaliteta isporuke'!G$30&gt;0,IF(AN82&lt;&gt;"", AN82/'Pokazatelji kvaliteta isporuke'!G$30,""),0)</f>
        <v>0</v>
      </c>
      <c r="AP82" s="203"/>
    </row>
    <row r="83" spans="1:42" x14ac:dyDescent="0.25">
      <c r="A83" s="107">
        <f t="shared" si="21"/>
        <v>78</v>
      </c>
      <c r="B83" s="43" t="str">
        <f>IF(Mreze!B86&lt;&gt;"",Mreze!B86,"")</f>
        <v/>
      </c>
      <c r="C83" s="108">
        <f>Mreze!F86</f>
        <v>0</v>
      </c>
      <c r="D83" s="108">
        <f t="shared" si="12"/>
        <v>0</v>
      </c>
      <c r="E83" s="108">
        <f t="shared" si="13"/>
        <v>0</v>
      </c>
      <c r="F83" s="115">
        <f t="shared" si="14"/>
        <v>0</v>
      </c>
      <c r="G83" s="108">
        <f t="shared" si="15"/>
        <v>0</v>
      </c>
      <c r="H83" s="108">
        <f t="shared" si="16"/>
        <v>0</v>
      </c>
      <c r="I83" s="208">
        <f>IF(B83&lt;&gt;"",SUMIF('Reg. neplaniranih prekida'!B:B,Mreze!C86,'Reg. neplaniranih prekida'!S:S)+SUMIF('Reg. neplaniranih prekida'!B:B,Mreze!C$8,'Reg. neplaniranih prekida'!S:S),0)</f>
        <v>0</v>
      </c>
      <c r="J83" s="72">
        <f>IF(B83&lt;&gt;"",(SUMIFS('Reg. neplaniranih prekida'!E:E,'Reg. neplaniranih prekida'!B:B,Mreze!C86,'Reg. neplaniranih prekida'!G:G,'Uzroci prekida'!E$12)+C83*SUMIFS('Reg. neplaniranih prekida'!R:R, 'Reg. neplaniranih prekida'!B:B, Mreze!C$8, 'Reg. neplaniranih prekida'!G:G, 'Uzroci prekida'!E$12))/C83,0)</f>
        <v>0</v>
      </c>
      <c r="K83" s="72">
        <f>IF(B83&lt;&gt;"",(SUMIFS('Reg. neplaniranih prekida'!E:E, 'Reg. neplaniranih prekida'!B:B, Mreze!C86, 'Reg. neplaniranih prekida'!G:G, 'Uzroci prekida'!E$13)+C83*SUMIFS('Reg. neplaniranih prekida'!R:R, 'Reg. neplaniranih prekida'!B:B, Mreze!C$8, 'Reg. neplaniranih prekida'!G:G, 'Uzroci prekida'!E$13))/C83,0)</f>
        <v>0</v>
      </c>
      <c r="L83" s="72">
        <f>IF(B83&lt;&gt;"",(SUMIFS('Reg. neplaniranih prekida'!E:E, 'Reg. neplaniranih prekida'!B:B, Mreze!C86, 'Reg. neplaniranih prekida'!G:G, 'Uzroci prekida'!E$14)+C83*SUMIFS('Reg. neplaniranih prekida'!R:R, 'Reg. neplaniranih prekida'!B:B, Mreze!C$8, 'Reg. neplaniranih prekida'!G:G, 'Uzroci prekida'!E$14))/C83,0)</f>
        <v>0</v>
      </c>
      <c r="M83" s="72">
        <f>IF(B83&lt;&gt;"",(SUMIFS('Reg. neplaniranih prekida'!E:E, 'Reg. neplaniranih prekida'!B:B, Mreze!C86, 'Reg. neplaniranih prekida'!G:G, 'Uzroci prekida'!E$15)+C83*SUMIFS('Reg. neplaniranih prekida'!R:R, 'Reg. neplaniranih prekida'!B:B, Mreze!C$8, 'Reg. neplaniranih prekida'!G:G, 'Uzroci prekida'!E$15))/C83,0)</f>
        <v>0</v>
      </c>
      <c r="N83" s="72">
        <f>IF(B83&lt;&gt;"",(SUMIFS('Reg. neplaniranih prekida'!E:E, 'Reg. neplaniranih prekida'!B:B, Mreze!C86, 'Reg. neplaniranih prekida'!G:G, 'Uzroci prekida'!E$16)+C83*SUMIFS('Reg. neplaniranih prekida'!R:R, 'Reg. neplaniranih prekida'!B:B, Mreze!C$8, 'Reg. neplaniranih prekida'!G:G, 'Uzroci prekida'!E$16))/C83,0)</f>
        <v>0</v>
      </c>
      <c r="O83" s="122">
        <f t="shared" si="17"/>
        <v>0</v>
      </c>
      <c r="P83" s="123">
        <f>IF(B83&lt;&gt;"",(SUMIFS('Reg. neplaniranih prekida'!T:T,'Reg. neplaniranih prekida'!B:B,Mreze!C86,'Reg. neplaniranih prekida'!G:G,'Uzroci prekida'!E$12)+C83*SUMIFS('Reg. neplaniranih prekida'!S:S,'Reg. neplaniranih prekida'!B:B,Mreze!C$8,'Reg. neplaniranih prekida'!G:G,'Uzroci prekida'!E$12))/C83,0)</f>
        <v>0</v>
      </c>
      <c r="Q83" s="123">
        <f>IF(B83&lt;&gt;"",(SUMIFS('Reg. neplaniranih prekida'!T:T,'Reg. neplaniranih prekida'!B:B,Mreze!C86,'Reg. neplaniranih prekida'!G:G,'Uzroci prekida'!E$13)+C83*SUMIFS('Reg. neplaniranih prekida'!S:S,'Reg. neplaniranih prekida'!B:B,Mreze!C$8,'Reg. neplaniranih prekida'!G:G,'Uzroci prekida'!E$13))/C83,0)</f>
        <v>0</v>
      </c>
      <c r="R83" s="123">
        <f>IF(B83&lt;&gt;"",(SUMIFS('Reg. neplaniranih prekida'!T:T,'Reg. neplaniranih prekida'!B:B,Mreze!C86,'Reg. neplaniranih prekida'!G:G,'Uzroci prekida'!E$14)+C83*SUMIFS('Reg. neplaniranih prekida'!S:S,'Reg. neplaniranih prekida'!B:B,Mreze!C$8,'Reg. neplaniranih prekida'!G:G,'Uzroci prekida'!E$14))/C83,0)</f>
        <v>0</v>
      </c>
      <c r="S83" s="124">
        <f>IF(B83&lt;&gt;"",(SUMIFS('Reg. neplaniranih prekida'!T:T,'Reg. neplaniranih prekida'!B:B,Mreze!C86,'Reg. neplaniranih prekida'!G:G,'Uzroci prekida'!E$15)+C83*SUMIFS('Reg. neplaniranih prekida'!S:S,'Reg. neplaniranih prekida'!B:B,Mreze!C$8,'Reg. neplaniranih prekida'!G:G,'Uzroci prekida'!E$15))/C83,0)</f>
        <v>0</v>
      </c>
      <c r="T83" s="123">
        <f>IF(B83&lt;&gt;"",(SUMIFS('Reg. neplaniranih prekida'!T:T,'Reg. neplaniranih prekida'!B:B,Mreze!C86,'Reg. neplaniranih prekida'!G:G,'Uzroci prekida'!E$16)+C83*SUMIFS('Reg. neplaniranih prekida'!S:S,'Reg. neplaniranih prekida'!B:B,Mreze!C$8,'Reg. neplaniranih prekida'!G:G,'Uzroci prekida'!E$16))/C83,0)</f>
        <v>0</v>
      </c>
      <c r="U83" s="215">
        <f>IF('Pokazatelji kvaliteta isporuke'!F$15&gt;0,IF(O83&lt;&gt;"", O83/'Pokazatelji kvaliteta isporuke'!F$15,0),0)</f>
        <v>0</v>
      </c>
      <c r="V83" s="123">
        <f t="shared" si="18"/>
        <v>0</v>
      </c>
      <c r="W83" s="23">
        <f>IF(B83&lt;&gt;"",SUMIF('Reg.Visa sila'!B:B, Mreze!C86, 'Reg.Visa sila'!R:R)+SUMIF('Reg.Visa sila'!B:B, Mreze!C$8, 'Reg.Visa sila'!R:R),0)</f>
        <v>0</v>
      </c>
      <c r="X83" s="23">
        <f>IF(B83&lt;&gt;"",SUMIF('Reg.Visa sila'!B:B,Mreze!C86,'Reg.Visa sila'!S:S)+SUMIF('Reg.Visa sila'!B:B,Mreze!C$8,'Reg.Visa sila'!S:S),0)</f>
        <v>0</v>
      </c>
      <c r="Y83" s="122">
        <f>IF(B83&lt;&gt;"",(SUMIFS('Reg.Visa sila'!E:E, 'Reg.Visa sila'!B:B, Mreze!C86)+C83*SUMIFS('Reg.Visa sila'!R:R, 'Reg.Visa sila'!B:B, Mreze!C$8, 'Reg.Visa sila'!G:G, visa1))/C83,0)</f>
        <v>0</v>
      </c>
      <c r="Z83" s="122">
        <f>IF(B83&lt;&gt;"",(SUMIFS('Reg.Visa sila'!T:T, 'Reg.Visa sila'!B:B, Mreze!C86)+C83*SUMIFS('Reg.Visa sila'!S:S,'Reg.Visa sila'!B:B,Mreze!C$8,'Reg.Visa sila'!G:G,visa1))/C83,0)</f>
        <v>0</v>
      </c>
      <c r="AA83" s="125">
        <f>IF(B83&lt;&gt;"",SUMIF('Reg. planiranih prekida'!B:B, Mreze!C86, 'Reg. planiranih prekida'!C:C)+SUMIF('Reg. planiranih prekida'!B:B, Mreze!C$8, 'Reg. planiranih prekida'!C:C),0)</f>
        <v>0</v>
      </c>
      <c r="AB83" s="125">
        <f>IF(B83&lt;&gt;"",SUMIF('Reg. planiranih prekida'!B:B,Mreze!C86,'Reg. planiranih prekida'!T:T)+SUMIF('Reg. planiranih prekida'!B:B,Mreze!C$8,'Reg. planiranih prekida'!T:T),0)</f>
        <v>0</v>
      </c>
      <c r="AC83" s="122">
        <f>IF(B83&lt;&gt;"",(SUMIFS('Reg. planiranih prekida'!E:E, 'Reg. planiranih prekida'!B:B, Mreze!C86, 'Reg. planiranih prekida'!G:G, 'Uzroci prekida'!E$8)+C83*SUMIFS('Reg. planiranih prekida'!S:S, 'Reg. planiranih prekida'!B:B, Mreze!C$8, 'Reg. planiranih prekida'!G:G, 'Uzroci prekida'!E$8))/C83,0)</f>
        <v>0</v>
      </c>
      <c r="AD83" s="122">
        <f>IF(B83&lt;&gt;"",(SUMIFS('Reg. planiranih prekida'!E:E, 'Reg. planiranih prekida'!B:B, Mreze!C86, 'Reg. planiranih prekida'!G:G, 'Uzroci prekida'!E$9)+C83*SUMIFS('Reg. planiranih prekida'!S:S, 'Reg. planiranih prekida'!B:B, Mreze!C$8, 'Reg. planiranih prekida'!G:G, 'Uzroci prekida'!E$9))/C83,0)</f>
        <v>0</v>
      </c>
      <c r="AE83" s="122">
        <f>IF(B83&lt;&gt;"",(SUMIFS('Reg. planiranih prekida'!E:E, 'Reg. planiranih prekida'!B:B, Mreze!C86, 'Reg. planiranih prekida'!G:G, 'Uzroci prekida'!E$10)+C83*SUMIFS('Reg. planiranih prekida'!S:S, 'Reg. planiranih prekida'!B:B, Mreze!C$8, 'Reg. planiranih prekida'!G:G, 'Uzroci prekida'!E$10))/C83,0)</f>
        <v>0</v>
      </c>
      <c r="AF83" s="122">
        <f>IF(B83&lt;&gt;"",(SUMIFS('Reg. planiranih prekida'!E:E, 'Reg. planiranih prekida'!B:B, Mreze!C86, 'Reg. planiranih prekida'!G:G, 'Uzroci prekida'!E$11)+C83*SUMIFS('Reg. planiranih prekida'!S:S, 'Reg. planiranih prekida'!B:B, Mreze!C$8, 'Reg. planiranih prekida'!G:G, 'Uzroci prekida'!E$11))/C83,0)</f>
        <v>0</v>
      </c>
      <c r="AG83" s="215">
        <f>IF('Pokazatelji kvaliteta isporuke'!G$15&gt;0,IF(V83&lt;&gt;"", V83/'Pokazatelji kvaliteta isporuke'!G$15,0),0)</f>
        <v>0</v>
      </c>
      <c r="AH83" s="122">
        <f t="shared" si="19"/>
        <v>0</v>
      </c>
      <c r="AI83" s="123">
        <f>IF(B83&lt;&gt;"",(SUMIFS('Reg. planiranih prekida'!U:U, 'Reg. planiranih prekida'!B:B, Mreze!C86, 'Reg. planiranih prekida'!G:G, 'Uzroci prekida'!E$8)+C83*SUMIFS('Reg. planiranih prekida'!T:T,'Reg. planiranih prekida'!B:B,Mreze!C$8,'Reg. planiranih prekida'!G:G,'Uzroci prekida'!E$8))/C83,0)</f>
        <v>0</v>
      </c>
      <c r="AJ83" s="123">
        <f>IF(B83&lt;&gt;"",(SUMIFS('Reg. planiranih prekida'!U:U, 'Reg. planiranih prekida'!B:B, Mreze!C86, 'Reg. planiranih prekida'!G:G, 'Uzroci prekida'!E$9)+C83*SUMIFS('Reg. planiranih prekida'!T:T,'Reg. planiranih prekida'!B:B,Mreze!C$8,'Reg. planiranih prekida'!G:G,'Uzroci prekida'!E$9))/C83,0)</f>
        <v>0</v>
      </c>
      <c r="AK83" s="123">
        <f>IF(B83&lt;&gt;"",(SUMIFS('Reg. planiranih prekida'!U:U, 'Reg. planiranih prekida'!B:B, Mreze!C86, 'Reg. planiranih prekida'!G:G, 'Uzroci prekida'!E$10)+C83*SUMIFS('Reg. planiranih prekida'!T:T,'Reg. planiranih prekida'!B:B,Mreze!C$8,'Reg. planiranih prekida'!G:G,'Uzroci prekida'!E$10))/C83,0)</f>
        <v>0</v>
      </c>
      <c r="AL83" s="123">
        <f>IF(B83&lt;&gt;"",(SUMIFS('Reg. planiranih prekida'!U:U, 'Reg. planiranih prekida'!B:B, Mreze!C86, 'Reg. planiranih prekida'!G:G, 'Uzroci prekida'!E$11)+C83*SUMIFS('Reg. planiranih prekida'!T:T,'Reg. planiranih prekida'!B:B,Mreze!C$8,'Reg. planiranih prekida'!G:G,'Uzroci prekida'!E$11))/C83,0)</f>
        <v>0</v>
      </c>
      <c r="AM83" s="215">
        <f>IF('Pokazatelji kvaliteta isporuke'!F$30,IF(AH83&lt;&gt;"", AH83/'Pokazatelji kvaliteta isporuke'!F$30,0),0)</f>
        <v>0</v>
      </c>
      <c r="AN83" s="123">
        <f t="shared" si="20"/>
        <v>0</v>
      </c>
      <c r="AO83" s="216">
        <f>IF('Pokazatelji kvaliteta isporuke'!G$30&gt;0,IF(AN83&lt;&gt;"", AN83/'Pokazatelji kvaliteta isporuke'!G$30,""),0)</f>
        <v>0</v>
      </c>
      <c r="AP83" s="203"/>
    </row>
    <row r="84" spans="1:42" ht="25.5" x14ac:dyDescent="0.25">
      <c r="A84" s="107">
        <f t="shared" si="21"/>
        <v>79</v>
      </c>
      <c r="B84" s="43" t="str">
        <f>IF(Mreze!B87&lt;&gt;"",Mreze!B87,"")</f>
        <v/>
      </c>
      <c r="C84" s="108">
        <f>Mreze!F87</f>
        <v>0</v>
      </c>
      <c r="D84" s="108">
        <f t="shared" si="12"/>
        <v>0</v>
      </c>
      <c r="E84" s="108">
        <f t="shared" si="13"/>
        <v>0</v>
      </c>
      <c r="F84" s="115">
        <f t="shared" si="14"/>
        <v>0</v>
      </c>
      <c r="G84" s="108">
        <f t="shared" si="15"/>
        <v>0</v>
      </c>
      <c r="H84" s="108">
        <f t="shared" si="16"/>
        <v>0</v>
      </c>
      <c r="I84" s="208">
        <f>IF(B84&lt;&gt;"",SUMIF('Reg. neplaniranih prekida'!B:B,Mreze!C87,'Reg. neplaniranih prekida'!S:S)+SUMIF('Reg. neplaniranih prekida'!B:B,Mreze!C$8,'Reg. neplaniranih prekida'!S:S),0)</f>
        <v>0</v>
      </c>
      <c r="J84" s="72">
        <f>IF(B84&lt;&gt;"",(SUMIFS('Reg. neplaniranih prekida'!E:E,'Reg. neplaniranih prekida'!B:B,Mreze!C87,'Reg. neplaniranih prekida'!G:G,'Uzroci prekida'!E$12)+C84*SUMIFS('Reg. neplaniranih prekida'!R:R, 'Reg. neplaniranih prekida'!B:B, Mreze!C$8, 'Reg. neplaniranih prekida'!G:G, 'Uzroci prekida'!E$12))/C84,0)</f>
        <v>0</v>
      </c>
      <c r="K84" s="72">
        <f>IF(B84&lt;&gt;"",(SUMIFS('Reg. neplaniranih prekida'!E:E, 'Reg. neplaniranih prekida'!B:B, Mreze!C87, 'Reg. neplaniranih prekida'!G:G, 'Uzroci prekida'!E$13)+C84*SUMIFS('Reg. neplaniranih prekida'!R:R, 'Reg. neplaniranih prekida'!B:B, Mreze!C$8, 'Reg. neplaniranih prekida'!G:G, 'Uzroci prekida'!E$13))/C84,0)</f>
        <v>0</v>
      </c>
      <c r="L84" s="72">
        <f>IF(B84&lt;&gt;"",(SUMIFS('Reg. neplaniranih prekida'!E:E, 'Reg. neplaniranih prekida'!B:B, Mreze!C87, 'Reg. neplaniranih prekida'!G:G, 'Uzroci prekida'!E$14)+C84*SUMIFS('Reg. neplaniranih prekida'!R:R, 'Reg. neplaniranih prekida'!B:B, Mreze!C$8, 'Reg. neplaniranih prekida'!G:G, 'Uzroci prekida'!E$14))/C84,0)</f>
        <v>0</v>
      </c>
      <c r="M84" s="72">
        <f>IF(B84&lt;&gt;"",(SUMIFS('Reg. neplaniranih prekida'!E:E, 'Reg. neplaniranih prekida'!B:B, Mreze!C87, 'Reg. neplaniranih prekida'!G:G, 'Uzroci prekida'!E$15)+C84*SUMIFS('Reg. neplaniranih prekida'!R:R, 'Reg. neplaniranih prekida'!B:B, Mreze!C$8, 'Reg. neplaniranih prekida'!G:G, 'Uzroci prekida'!E$15))/C84,0)</f>
        <v>0</v>
      </c>
      <c r="N84" s="72">
        <f>IF(B84&lt;&gt;"",(SUMIFS('Reg. neplaniranih prekida'!E:E, 'Reg. neplaniranih prekida'!B:B, Mreze!C87, 'Reg. neplaniranih prekida'!G:G, 'Uzroci prekida'!E$16)+C84*SUMIFS('Reg. neplaniranih prekida'!R:R, 'Reg. neplaniranih prekida'!B:B, Mreze!C$8, 'Reg. neplaniranih prekida'!G:G, 'Uzroci prekida'!E$16))/C84,0)</f>
        <v>0</v>
      </c>
      <c r="O84" s="122">
        <f t="shared" si="17"/>
        <v>0</v>
      </c>
      <c r="P84" s="123">
        <f>IF(B84&lt;&gt;"",(SUMIFS('Reg. neplaniranih prekida'!T:T,'Reg. neplaniranih prekida'!B:B,Mreze!C87,'Reg. neplaniranih prekida'!G:G,'Uzroci prekida'!E$12)+C84*SUMIFS('Reg. neplaniranih prekida'!S:S,'Reg. neplaniranih prekida'!B:B,Mreze!C$8,'Reg. neplaniranih prekida'!G:G,'Uzroci prekida'!E$12))/C84,0)</f>
        <v>0</v>
      </c>
      <c r="Q84" s="123">
        <f>IF(B84&lt;&gt;"",(SUMIFS('Reg. neplaniranih prekida'!T:T,'Reg. neplaniranih prekida'!B:B,Mreze!C87,'Reg. neplaniranih prekida'!G:G,'Uzroci prekida'!E$13)+C84*SUMIFS('Reg. neplaniranih prekida'!S:S,'Reg. neplaniranih prekida'!B:B,Mreze!C$8,'Reg. neplaniranih prekida'!G:G,'Uzroci prekida'!E$13))/C84,0)</f>
        <v>0</v>
      </c>
      <c r="R84" s="123">
        <f>IF(B84&lt;&gt;"",(SUMIFS('Reg. neplaniranih prekida'!T:T,'Reg. neplaniranih prekida'!B:B,Mreze!C87,'Reg. neplaniranih prekida'!G:G,'Uzroci prekida'!E$14)+C84*SUMIFS('Reg. neplaniranih prekida'!S:S,'Reg. neplaniranih prekida'!B:B,Mreze!C$8,'Reg. neplaniranih prekida'!G:G,'Uzroci prekida'!E$14))/C84,0)</f>
        <v>0</v>
      </c>
      <c r="S84" s="124">
        <f>IF(B84&lt;&gt;"",(SUMIFS('Reg. neplaniranih prekida'!T:T,'Reg. neplaniranih prekida'!B:B,Mreze!C87,'Reg. neplaniranih prekida'!G:G,'Uzroci prekida'!E$15)+C84*SUMIFS('Reg. neplaniranih prekida'!S:S,'Reg. neplaniranih prekida'!B:B,Mreze!C$8,'Reg. neplaniranih prekida'!G:G,'Uzroci prekida'!E$15))/C84,0)</f>
        <v>0</v>
      </c>
      <c r="T84" s="123">
        <f>IF(B84&lt;&gt;"",(SUMIFS('Reg. neplaniranih prekida'!T:T,'Reg. neplaniranih prekida'!B:B,Mreze!C87,'Reg. neplaniranih prekida'!G:G,'Uzroci prekida'!E$16)+C84*SUMIFS('Reg. neplaniranih prekida'!S:S,'Reg. neplaniranih prekida'!B:B,Mreze!C$8,'Reg. neplaniranih prekida'!G:G,'Uzroci prekida'!E$16))/C84,0)</f>
        <v>0</v>
      </c>
      <c r="U84" s="215">
        <f>IF('Pokazatelji kvaliteta isporuke'!F$15&gt;0,IF(O84&lt;&gt;"", O84/'Pokazatelji kvaliteta isporuke'!F$15,0),0)</f>
        <v>0</v>
      </c>
      <c r="V84" s="123">
        <f t="shared" si="18"/>
        <v>0</v>
      </c>
      <c r="W84" s="23">
        <f>IF(B84&lt;&gt;"",SUMIF('Reg.Visa sila'!B:B, Mreze!C87, 'Reg.Visa sila'!R:R)+SUMIF('Reg.Visa sila'!B:B, Mreze!C$8, 'Reg.Visa sila'!R:R),0)</f>
        <v>0</v>
      </c>
      <c r="X84" s="23">
        <f>IF(B84&lt;&gt;"",SUMIF('Reg.Visa sila'!B:B,Mreze!C87,'Reg.Visa sila'!S:S)+SUMIF('Reg.Visa sila'!B:B,Mreze!C$8,'Reg.Visa sila'!S:S),0)</f>
        <v>0</v>
      </c>
      <c r="Y84" s="122">
        <f>IF(B84&lt;&gt;"",(SUMIFS('Reg.Visa sila'!E:E, 'Reg.Visa sila'!B:B, Mreze!C87)+C84*SUMIFS('Reg.Visa sila'!R:R, 'Reg.Visa sila'!B:B, Mreze!C$8, 'Reg.Visa sila'!G:G, visa1))/C84,0)</f>
        <v>0</v>
      </c>
      <c r="Z84" s="122">
        <f>IF(B84&lt;&gt;"",(SUMIFS('Reg.Visa sila'!T:T, 'Reg.Visa sila'!B:B, Mreze!C87)+C84*SUMIFS('Reg.Visa sila'!S:S,'Reg.Visa sila'!B:B,Mreze!C$8,'Reg.Visa sila'!G:G,visa1))/C84,0)</f>
        <v>0</v>
      </c>
      <c r="AA84" s="125">
        <f>IF(B84&lt;&gt;"",SUMIF('Reg. planiranih prekida'!B:B, Mreze!C87, 'Reg. planiranih prekida'!C:C)+SUMIF('Reg. planiranih prekida'!B:B, Mreze!C$8, 'Reg. planiranih prekida'!C:C),0)</f>
        <v>0</v>
      </c>
      <c r="AB84" s="125">
        <f>IF(B84&lt;&gt;"",SUMIF('Reg. planiranih prekida'!B:B,Mreze!C87,'Reg. planiranih prekida'!T:T)+SUMIF('Reg. planiranih prekida'!B:B,Mreze!C$8,'Reg. planiranih prekida'!T:T),0)</f>
        <v>0</v>
      </c>
      <c r="AC84" s="122">
        <f>IF(B84&lt;&gt;"",(SUMIFS('Reg. planiranih prekida'!E:E, 'Reg. planiranih prekida'!B:B, Mreze!C87, 'Reg. planiranih prekida'!G:G, 'Uzroci prekida'!E$8)+C84*SUMIFS('Reg. planiranih prekida'!S:S, 'Reg. planiranih prekida'!B:B, Mreze!C$8, 'Reg. planiranih prekida'!G:G, 'Uzroci prekida'!E$8))/C84,0)</f>
        <v>0</v>
      </c>
      <c r="AD84" s="122">
        <f>IF(B84&lt;&gt;"",(SUMIFS('Reg. planiranih prekida'!E:E, 'Reg. planiranih prekida'!B:B, Mreze!C87, 'Reg. planiranih prekida'!G:G, 'Uzroci prekida'!E$9)+C84*SUMIFS('Reg. planiranih prekida'!S:S, 'Reg. planiranih prekida'!B:B, Mreze!C$8, 'Reg. planiranih prekida'!G:G, 'Uzroci prekida'!E$9))/C84,0)</f>
        <v>0</v>
      </c>
      <c r="AE84" s="122">
        <f>IF(B84&lt;&gt;"",(SUMIFS('Reg. planiranih prekida'!E:E, 'Reg. planiranih prekida'!B:B, Mreze!C87, 'Reg. planiranih prekida'!G:G, 'Uzroci prekida'!E$10)+C84*SUMIFS('Reg. planiranih prekida'!S:S, 'Reg. planiranih prekida'!B:B, Mreze!C$8, 'Reg. planiranih prekida'!G:G, 'Uzroci prekida'!E$10))/C84,0)</f>
        <v>0</v>
      </c>
      <c r="AF84" s="122">
        <f>IF(B84&lt;&gt;"",(SUMIFS('Reg. planiranih prekida'!E:E, 'Reg. planiranih prekida'!B:B, Mreze!C87, 'Reg. planiranih prekida'!G:G, 'Uzroci prekida'!E$11)+C84*SUMIFS('Reg. planiranih prekida'!S:S, 'Reg. planiranih prekida'!B:B, Mreze!C$8, 'Reg. planiranih prekida'!G:G, 'Uzroci prekida'!E$11))/C84,0)</f>
        <v>0</v>
      </c>
      <c r="AG84" s="215">
        <f>IF('Pokazatelji kvaliteta isporuke'!G$15&gt;0,IF(V84&lt;&gt;"", V84/'Pokazatelji kvaliteta isporuke'!G$15,0),0)</f>
        <v>0</v>
      </c>
      <c r="AH84" s="122">
        <f t="shared" si="19"/>
        <v>0</v>
      </c>
      <c r="AI84" s="123">
        <f>IF(B84&lt;&gt;"",(SUMIFS('Reg. planiranih prekida'!U:U, 'Reg. planiranih prekida'!B:B, Mreze!C87, 'Reg. planiranih prekida'!G:G, 'Uzroci prekida'!E$8)+C84*SUMIFS('Reg. planiranih prekida'!T:T,'Reg. planiranih prekida'!B:B,Mreze!C$8,'Reg. planiranih prekida'!G:G,'Uzroci prekida'!E$8))/C84,0)</f>
        <v>0</v>
      </c>
      <c r="AJ84" s="123">
        <f>IF(B84&lt;&gt;"",(SUMIFS('Reg. planiranih prekida'!U:U, 'Reg. planiranih prekida'!B:B, Mreze!C87, 'Reg. planiranih prekida'!G:G, 'Uzroci prekida'!E$9)+C84*SUMIFS('Reg. planiranih prekida'!T:T,'Reg. planiranih prekida'!B:B,Mreze!C$8,'Reg. planiranih prekida'!G:G,'Uzroci prekida'!E$9))/C84,0)</f>
        <v>0</v>
      </c>
      <c r="AK84" s="123">
        <f>IF(B84&lt;&gt;"",(SUMIFS('Reg. planiranih prekida'!U:U, 'Reg. planiranih prekida'!B:B, Mreze!C87, 'Reg. planiranih prekida'!G:G, 'Uzroci prekida'!E$10)+C84*SUMIFS('Reg. planiranih prekida'!T:T,'Reg. planiranih prekida'!B:B,Mreze!C$8,'Reg. planiranih prekida'!G:G,'Uzroci prekida'!E$10))/C84,0)</f>
        <v>0</v>
      </c>
      <c r="AL84" s="123">
        <f>IF(B84&lt;&gt;"",(SUMIFS('Reg. planiranih prekida'!U:U, 'Reg. planiranih prekida'!B:B, Mreze!C87, 'Reg. planiranih prekida'!G:G, 'Uzroci prekida'!E$11)+C84*SUMIFS('Reg. planiranih prekida'!T:T,'Reg. planiranih prekida'!B:B,Mreze!C$8,'Reg. planiranih prekida'!G:G,'Uzroci prekida'!E$11))/C84,0)</f>
        <v>0</v>
      </c>
      <c r="AM84" s="215">
        <f>IF('Pokazatelji kvaliteta isporuke'!F$30,IF(AH84&lt;&gt;"", AH84/'Pokazatelji kvaliteta isporuke'!F$30,0),0)</f>
        <v>0</v>
      </c>
      <c r="AN84" s="123">
        <f t="shared" si="20"/>
        <v>0</v>
      </c>
      <c r="AO84" s="216">
        <f>IF('Pokazatelji kvaliteta isporuke'!G$30&gt;0,IF(AN84&lt;&gt;"", AN84/'Pokazatelji kvaliteta isporuke'!G$30,""),0)</f>
        <v>0</v>
      </c>
      <c r="AP84" s="203"/>
    </row>
    <row r="85" spans="1:42" x14ac:dyDescent="0.25">
      <c r="A85" s="107">
        <f t="shared" si="21"/>
        <v>80</v>
      </c>
      <c r="B85" s="43" t="str">
        <f>IF(Mreze!B88&lt;&gt;"",Mreze!B88,"")</f>
        <v/>
      </c>
      <c r="C85" s="108">
        <f>Mreze!F88</f>
        <v>0</v>
      </c>
      <c r="D85" s="108">
        <f t="shared" si="12"/>
        <v>0</v>
      </c>
      <c r="E85" s="108">
        <f t="shared" si="13"/>
        <v>0</v>
      </c>
      <c r="F85" s="115">
        <f t="shared" si="14"/>
        <v>0</v>
      </c>
      <c r="G85" s="108">
        <f t="shared" si="15"/>
        <v>0</v>
      </c>
      <c r="H85" s="108">
        <f t="shared" si="16"/>
        <v>0</v>
      </c>
      <c r="I85" s="208">
        <f>IF(B85&lt;&gt;"",SUMIF('Reg. neplaniranih prekida'!B:B,Mreze!C88,'Reg. neplaniranih prekida'!S:S)+SUMIF('Reg. neplaniranih prekida'!B:B,Mreze!C$8,'Reg. neplaniranih prekida'!S:S),0)</f>
        <v>0</v>
      </c>
      <c r="J85" s="72">
        <f>IF(B85&lt;&gt;"",(SUMIFS('Reg. neplaniranih prekida'!E:E,'Reg. neplaniranih prekida'!B:B,Mreze!C88,'Reg. neplaniranih prekida'!G:G,'Uzroci prekida'!E$12)+C85*SUMIFS('Reg. neplaniranih prekida'!R:R, 'Reg. neplaniranih prekida'!B:B, Mreze!C$8, 'Reg. neplaniranih prekida'!G:G, 'Uzroci prekida'!E$12))/C85,0)</f>
        <v>0</v>
      </c>
      <c r="K85" s="72">
        <f>IF(B85&lt;&gt;"",(SUMIFS('Reg. neplaniranih prekida'!E:E, 'Reg. neplaniranih prekida'!B:B, Mreze!C88, 'Reg. neplaniranih prekida'!G:G, 'Uzroci prekida'!E$13)+C85*SUMIFS('Reg. neplaniranih prekida'!R:R, 'Reg. neplaniranih prekida'!B:B, Mreze!C$8, 'Reg. neplaniranih prekida'!G:G, 'Uzroci prekida'!E$13))/C85,0)</f>
        <v>0</v>
      </c>
      <c r="L85" s="72">
        <f>IF(B85&lt;&gt;"",(SUMIFS('Reg. neplaniranih prekida'!E:E, 'Reg. neplaniranih prekida'!B:B, Mreze!C88, 'Reg. neplaniranih prekida'!G:G, 'Uzroci prekida'!E$14)+C85*SUMIFS('Reg. neplaniranih prekida'!R:R, 'Reg. neplaniranih prekida'!B:B, Mreze!C$8, 'Reg. neplaniranih prekida'!G:G, 'Uzroci prekida'!E$14))/C85,0)</f>
        <v>0</v>
      </c>
      <c r="M85" s="72">
        <f>IF(B85&lt;&gt;"",(SUMIFS('Reg. neplaniranih prekida'!E:E, 'Reg. neplaniranih prekida'!B:B, Mreze!C88, 'Reg. neplaniranih prekida'!G:G, 'Uzroci prekida'!E$15)+C85*SUMIFS('Reg. neplaniranih prekida'!R:R, 'Reg. neplaniranih prekida'!B:B, Mreze!C$8, 'Reg. neplaniranih prekida'!G:G, 'Uzroci prekida'!E$15))/C85,0)</f>
        <v>0</v>
      </c>
      <c r="N85" s="72">
        <f>IF(B85&lt;&gt;"",(SUMIFS('Reg. neplaniranih prekida'!E:E, 'Reg. neplaniranih prekida'!B:B, Mreze!C88, 'Reg. neplaniranih prekida'!G:G, 'Uzroci prekida'!E$16)+C85*SUMIFS('Reg. neplaniranih prekida'!R:R, 'Reg. neplaniranih prekida'!B:B, Mreze!C$8, 'Reg. neplaniranih prekida'!G:G, 'Uzroci prekida'!E$16))/C85,0)</f>
        <v>0</v>
      </c>
      <c r="O85" s="122">
        <f t="shared" si="17"/>
        <v>0</v>
      </c>
      <c r="P85" s="123">
        <f>IF(B85&lt;&gt;"",(SUMIFS('Reg. neplaniranih prekida'!T:T,'Reg. neplaniranih prekida'!B:B,Mreze!C88,'Reg. neplaniranih prekida'!G:G,'Uzroci prekida'!E$12)+C85*SUMIFS('Reg. neplaniranih prekida'!S:S,'Reg. neplaniranih prekida'!B:B,Mreze!C$8,'Reg. neplaniranih prekida'!G:G,'Uzroci prekida'!E$12))/C85,0)</f>
        <v>0</v>
      </c>
      <c r="Q85" s="123">
        <f>IF(B85&lt;&gt;"",(SUMIFS('Reg. neplaniranih prekida'!T:T,'Reg. neplaniranih prekida'!B:B,Mreze!C88,'Reg. neplaniranih prekida'!G:G,'Uzroci prekida'!E$13)+C85*SUMIFS('Reg. neplaniranih prekida'!S:S,'Reg. neplaniranih prekida'!B:B,Mreze!C$8,'Reg. neplaniranih prekida'!G:G,'Uzroci prekida'!E$13))/C85,0)</f>
        <v>0</v>
      </c>
      <c r="R85" s="123">
        <f>IF(B85&lt;&gt;"",(SUMIFS('Reg. neplaniranih prekida'!T:T,'Reg. neplaniranih prekida'!B:B,Mreze!C88,'Reg. neplaniranih prekida'!G:G,'Uzroci prekida'!E$14)+C85*SUMIFS('Reg. neplaniranih prekida'!S:S,'Reg. neplaniranih prekida'!B:B,Mreze!C$8,'Reg. neplaniranih prekida'!G:G,'Uzroci prekida'!E$14))/C85,0)</f>
        <v>0</v>
      </c>
      <c r="S85" s="124">
        <f>IF(B85&lt;&gt;"",(SUMIFS('Reg. neplaniranih prekida'!T:T,'Reg. neplaniranih prekida'!B:B,Mreze!C88,'Reg. neplaniranih prekida'!G:G,'Uzroci prekida'!E$15)+C85*SUMIFS('Reg. neplaniranih prekida'!S:S,'Reg. neplaniranih prekida'!B:B,Mreze!C$8,'Reg. neplaniranih prekida'!G:G,'Uzroci prekida'!E$15))/C85,0)</f>
        <v>0</v>
      </c>
      <c r="T85" s="123">
        <f>IF(B85&lt;&gt;"",(SUMIFS('Reg. neplaniranih prekida'!T:T,'Reg. neplaniranih prekida'!B:B,Mreze!C88,'Reg. neplaniranih prekida'!G:G,'Uzroci prekida'!E$16)+C85*SUMIFS('Reg. neplaniranih prekida'!S:S,'Reg. neplaniranih prekida'!B:B,Mreze!C$8,'Reg. neplaniranih prekida'!G:G,'Uzroci prekida'!E$16))/C85,0)</f>
        <v>0</v>
      </c>
      <c r="U85" s="215">
        <f>IF('Pokazatelji kvaliteta isporuke'!F$15&gt;0,IF(O85&lt;&gt;"", O85/'Pokazatelji kvaliteta isporuke'!F$15,0),0)</f>
        <v>0</v>
      </c>
      <c r="V85" s="123">
        <f t="shared" si="18"/>
        <v>0</v>
      </c>
      <c r="W85" s="23">
        <f>IF(B85&lt;&gt;"",SUMIF('Reg.Visa sila'!B:B, Mreze!C88, 'Reg.Visa sila'!R:R)+SUMIF('Reg.Visa sila'!B:B, Mreze!C$8, 'Reg.Visa sila'!R:R),0)</f>
        <v>0</v>
      </c>
      <c r="X85" s="23">
        <f>IF(B85&lt;&gt;"",SUMIF('Reg.Visa sila'!B:B,Mreze!C88,'Reg.Visa sila'!S:S)+SUMIF('Reg.Visa sila'!B:B,Mreze!C$8,'Reg.Visa sila'!S:S),0)</f>
        <v>0</v>
      </c>
      <c r="Y85" s="122">
        <f>IF(B85&lt;&gt;"",(SUMIFS('Reg.Visa sila'!E:E, 'Reg.Visa sila'!B:B, Mreze!C88)+C85*SUMIFS('Reg.Visa sila'!R:R, 'Reg.Visa sila'!B:B, Mreze!C$8, 'Reg.Visa sila'!G:G, visa1))/C85,0)</f>
        <v>0</v>
      </c>
      <c r="Z85" s="122">
        <f>IF(B85&lt;&gt;"",(SUMIFS('Reg.Visa sila'!T:T, 'Reg.Visa sila'!B:B, Mreze!C88)+C85*SUMIFS('Reg.Visa sila'!S:S,'Reg.Visa sila'!B:B,Mreze!C$8,'Reg.Visa sila'!G:G,visa1))/C85,0)</f>
        <v>0</v>
      </c>
      <c r="AA85" s="125">
        <f>IF(B85&lt;&gt;"",SUMIF('Reg. planiranih prekida'!B:B, Mreze!C88, 'Reg. planiranih prekida'!C:C)+SUMIF('Reg. planiranih prekida'!B:B, Mreze!C$8, 'Reg. planiranih prekida'!C:C),0)</f>
        <v>0</v>
      </c>
      <c r="AB85" s="125">
        <f>IF(B85&lt;&gt;"",SUMIF('Reg. planiranih prekida'!B:B,Mreze!C88,'Reg. planiranih prekida'!T:T)+SUMIF('Reg. planiranih prekida'!B:B,Mreze!C$8,'Reg. planiranih prekida'!T:T),0)</f>
        <v>0</v>
      </c>
      <c r="AC85" s="122">
        <f>IF(B85&lt;&gt;"",(SUMIFS('Reg. planiranih prekida'!E:E, 'Reg. planiranih prekida'!B:B, Mreze!C88, 'Reg. planiranih prekida'!G:G, 'Uzroci prekida'!E$8)+C85*SUMIFS('Reg. planiranih prekida'!S:S, 'Reg. planiranih prekida'!B:B, Mreze!C$8, 'Reg. planiranih prekida'!G:G, 'Uzroci prekida'!E$8))/C85,0)</f>
        <v>0</v>
      </c>
      <c r="AD85" s="122">
        <f>IF(B85&lt;&gt;"",(SUMIFS('Reg. planiranih prekida'!E:E, 'Reg. planiranih prekida'!B:B, Mreze!C88, 'Reg. planiranih prekida'!G:G, 'Uzroci prekida'!E$9)+C85*SUMIFS('Reg. planiranih prekida'!S:S, 'Reg. planiranih prekida'!B:B, Mreze!C$8, 'Reg. planiranih prekida'!G:G, 'Uzroci prekida'!E$9))/C85,0)</f>
        <v>0</v>
      </c>
      <c r="AE85" s="122">
        <f>IF(B85&lt;&gt;"",(SUMIFS('Reg. planiranih prekida'!E:E, 'Reg. planiranih prekida'!B:B, Mreze!C88, 'Reg. planiranih prekida'!G:G, 'Uzroci prekida'!E$10)+C85*SUMIFS('Reg. planiranih prekida'!S:S, 'Reg. planiranih prekida'!B:B, Mreze!C$8, 'Reg. planiranih prekida'!G:G, 'Uzroci prekida'!E$10))/C85,0)</f>
        <v>0</v>
      </c>
      <c r="AF85" s="122">
        <f>IF(B85&lt;&gt;"",(SUMIFS('Reg. planiranih prekida'!E:E, 'Reg. planiranih prekida'!B:B, Mreze!C88, 'Reg. planiranih prekida'!G:G, 'Uzroci prekida'!E$11)+C85*SUMIFS('Reg. planiranih prekida'!S:S, 'Reg. planiranih prekida'!B:B, Mreze!C$8, 'Reg. planiranih prekida'!G:G, 'Uzroci prekida'!E$11))/C85,0)</f>
        <v>0</v>
      </c>
      <c r="AG85" s="215">
        <f>IF('Pokazatelji kvaliteta isporuke'!G$15&gt;0,IF(V85&lt;&gt;"", V85/'Pokazatelji kvaliteta isporuke'!G$15,0),0)</f>
        <v>0</v>
      </c>
      <c r="AH85" s="122">
        <f t="shared" si="19"/>
        <v>0</v>
      </c>
      <c r="AI85" s="123">
        <f>IF(B85&lt;&gt;"",(SUMIFS('Reg. planiranih prekida'!U:U, 'Reg. planiranih prekida'!B:B, Mreze!C88, 'Reg. planiranih prekida'!G:G, 'Uzroci prekida'!E$8)+C85*SUMIFS('Reg. planiranih prekida'!T:T,'Reg. planiranih prekida'!B:B,Mreze!C$8,'Reg. planiranih prekida'!G:G,'Uzroci prekida'!E$8))/C85,0)</f>
        <v>0</v>
      </c>
      <c r="AJ85" s="123">
        <f>IF(B85&lt;&gt;"",(SUMIFS('Reg. planiranih prekida'!U:U, 'Reg. planiranih prekida'!B:B, Mreze!C88, 'Reg. planiranih prekida'!G:G, 'Uzroci prekida'!E$9)+C85*SUMIFS('Reg. planiranih prekida'!T:T,'Reg. planiranih prekida'!B:B,Mreze!C$8,'Reg. planiranih prekida'!G:G,'Uzroci prekida'!E$9))/C85,0)</f>
        <v>0</v>
      </c>
      <c r="AK85" s="123">
        <f>IF(B85&lt;&gt;"",(SUMIFS('Reg. planiranih prekida'!U:U, 'Reg. planiranih prekida'!B:B, Mreze!C88, 'Reg. planiranih prekida'!G:G, 'Uzroci prekida'!E$10)+C85*SUMIFS('Reg. planiranih prekida'!T:T,'Reg. planiranih prekida'!B:B,Mreze!C$8,'Reg. planiranih prekida'!G:G,'Uzroci prekida'!E$10))/C85,0)</f>
        <v>0</v>
      </c>
      <c r="AL85" s="123">
        <f>IF(B85&lt;&gt;"",(SUMIFS('Reg. planiranih prekida'!U:U, 'Reg. planiranih prekida'!B:B, Mreze!C88, 'Reg. planiranih prekida'!G:G, 'Uzroci prekida'!E$11)+C85*SUMIFS('Reg. planiranih prekida'!T:T,'Reg. planiranih prekida'!B:B,Mreze!C$8,'Reg. planiranih prekida'!G:G,'Uzroci prekida'!E$11))/C85,0)</f>
        <v>0</v>
      </c>
      <c r="AM85" s="215">
        <f>IF('Pokazatelji kvaliteta isporuke'!F$30,IF(AH85&lt;&gt;"", AH85/'Pokazatelji kvaliteta isporuke'!F$30,0),0)</f>
        <v>0</v>
      </c>
      <c r="AN85" s="123">
        <f t="shared" si="20"/>
        <v>0</v>
      </c>
      <c r="AO85" s="216">
        <f>IF('Pokazatelji kvaliteta isporuke'!G$30&gt;0,IF(AN85&lt;&gt;"", AN85/'Pokazatelji kvaliteta isporuke'!G$30,""),0)</f>
        <v>0</v>
      </c>
      <c r="AP85" s="203"/>
    </row>
    <row r="86" spans="1:42" ht="25.5" x14ac:dyDescent="0.25">
      <c r="A86" s="107">
        <f t="shared" si="21"/>
        <v>81</v>
      </c>
      <c r="B86" s="43" t="str">
        <f>IF(Mreze!B89&lt;&gt;"",Mreze!B89,"")</f>
        <v/>
      </c>
      <c r="C86" s="108">
        <f>Mreze!F89</f>
        <v>0</v>
      </c>
      <c r="D86" s="108">
        <f t="shared" si="12"/>
        <v>0</v>
      </c>
      <c r="E86" s="108">
        <f t="shared" si="13"/>
        <v>0</v>
      </c>
      <c r="F86" s="115">
        <f t="shared" si="14"/>
        <v>0</v>
      </c>
      <c r="G86" s="108">
        <f t="shared" si="15"/>
        <v>0</v>
      </c>
      <c r="H86" s="108">
        <f t="shared" si="16"/>
        <v>0</v>
      </c>
      <c r="I86" s="208">
        <f>IF(B86&lt;&gt;"",SUMIF('Reg. neplaniranih prekida'!B:B,Mreze!C89,'Reg. neplaniranih prekida'!S:S)+SUMIF('Reg. neplaniranih prekida'!B:B,Mreze!C$8,'Reg. neplaniranih prekida'!S:S),0)</f>
        <v>0</v>
      </c>
      <c r="J86" s="72">
        <f>IF(B86&lt;&gt;"",(SUMIFS('Reg. neplaniranih prekida'!E:E,'Reg. neplaniranih prekida'!B:B,Mreze!C89,'Reg. neplaniranih prekida'!G:G,'Uzroci prekida'!E$12)+C86*SUMIFS('Reg. neplaniranih prekida'!R:R, 'Reg. neplaniranih prekida'!B:B, Mreze!C$8, 'Reg. neplaniranih prekida'!G:G, 'Uzroci prekida'!E$12))/C86,0)</f>
        <v>0</v>
      </c>
      <c r="K86" s="72">
        <f>IF(B86&lt;&gt;"",(SUMIFS('Reg. neplaniranih prekida'!E:E, 'Reg. neplaniranih prekida'!B:B, Mreze!C89, 'Reg. neplaniranih prekida'!G:G, 'Uzroci prekida'!E$13)+C86*SUMIFS('Reg. neplaniranih prekida'!R:R, 'Reg. neplaniranih prekida'!B:B, Mreze!C$8, 'Reg. neplaniranih prekida'!G:G, 'Uzroci prekida'!E$13))/C86,0)</f>
        <v>0</v>
      </c>
      <c r="L86" s="72">
        <f>IF(B86&lt;&gt;"",(SUMIFS('Reg. neplaniranih prekida'!E:E, 'Reg. neplaniranih prekida'!B:B, Mreze!C89, 'Reg. neplaniranih prekida'!G:G, 'Uzroci prekida'!E$14)+C86*SUMIFS('Reg. neplaniranih prekida'!R:R, 'Reg. neplaniranih prekida'!B:B, Mreze!C$8, 'Reg. neplaniranih prekida'!G:G, 'Uzroci prekida'!E$14))/C86,0)</f>
        <v>0</v>
      </c>
      <c r="M86" s="72">
        <f>IF(B86&lt;&gt;"",(SUMIFS('Reg. neplaniranih prekida'!E:E, 'Reg. neplaniranih prekida'!B:B, Mreze!C89, 'Reg. neplaniranih prekida'!G:G, 'Uzroci prekida'!E$15)+C86*SUMIFS('Reg. neplaniranih prekida'!R:R, 'Reg. neplaniranih prekida'!B:B, Mreze!C$8, 'Reg. neplaniranih prekida'!G:G, 'Uzroci prekida'!E$15))/C86,0)</f>
        <v>0</v>
      </c>
      <c r="N86" s="72">
        <f>IF(B86&lt;&gt;"",(SUMIFS('Reg. neplaniranih prekida'!E:E, 'Reg. neplaniranih prekida'!B:B, Mreze!C89, 'Reg. neplaniranih prekida'!G:G, 'Uzroci prekida'!E$16)+C86*SUMIFS('Reg. neplaniranih prekida'!R:R, 'Reg. neplaniranih prekida'!B:B, Mreze!C$8, 'Reg. neplaniranih prekida'!G:G, 'Uzroci prekida'!E$16))/C86,0)</f>
        <v>0</v>
      </c>
      <c r="O86" s="122">
        <f t="shared" si="17"/>
        <v>0</v>
      </c>
      <c r="P86" s="123">
        <f>IF(B86&lt;&gt;"",(SUMIFS('Reg. neplaniranih prekida'!T:T,'Reg. neplaniranih prekida'!B:B,Mreze!C89,'Reg. neplaniranih prekida'!G:G,'Uzroci prekida'!E$12)+C86*SUMIFS('Reg. neplaniranih prekida'!S:S,'Reg. neplaniranih prekida'!B:B,Mreze!C$8,'Reg. neplaniranih prekida'!G:G,'Uzroci prekida'!E$12))/C86,0)</f>
        <v>0</v>
      </c>
      <c r="Q86" s="123">
        <f>IF(B86&lt;&gt;"",(SUMIFS('Reg. neplaniranih prekida'!T:T,'Reg. neplaniranih prekida'!B:B,Mreze!C89,'Reg. neplaniranih prekida'!G:G,'Uzroci prekida'!E$13)+C86*SUMIFS('Reg. neplaniranih prekida'!S:S,'Reg. neplaniranih prekida'!B:B,Mreze!C$8,'Reg. neplaniranih prekida'!G:G,'Uzroci prekida'!E$13))/C86,0)</f>
        <v>0</v>
      </c>
      <c r="R86" s="123">
        <f>IF(B86&lt;&gt;"",(SUMIFS('Reg. neplaniranih prekida'!T:T,'Reg. neplaniranih prekida'!B:B,Mreze!C89,'Reg. neplaniranih prekida'!G:G,'Uzroci prekida'!E$14)+C86*SUMIFS('Reg. neplaniranih prekida'!S:S,'Reg. neplaniranih prekida'!B:B,Mreze!C$8,'Reg. neplaniranih prekida'!G:G,'Uzroci prekida'!E$14))/C86,0)</f>
        <v>0</v>
      </c>
      <c r="S86" s="124">
        <f>IF(B86&lt;&gt;"",(SUMIFS('Reg. neplaniranih prekida'!T:T,'Reg. neplaniranih prekida'!B:B,Mreze!C89,'Reg. neplaniranih prekida'!G:G,'Uzroci prekida'!E$15)+C86*SUMIFS('Reg. neplaniranih prekida'!S:S,'Reg. neplaniranih prekida'!B:B,Mreze!C$8,'Reg. neplaniranih prekida'!G:G,'Uzroci prekida'!E$15))/C86,0)</f>
        <v>0</v>
      </c>
      <c r="T86" s="123">
        <f>IF(B86&lt;&gt;"",(SUMIFS('Reg. neplaniranih prekida'!T:T,'Reg. neplaniranih prekida'!B:B,Mreze!C89,'Reg. neplaniranih prekida'!G:G,'Uzroci prekida'!E$16)+C86*SUMIFS('Reg. neplaniranih prekida'!S:S,'Reg. neplaniranih prekida'!B:B,Mreze!C$8,'Reg. neplaniranih prekida'!G:G,'Uzroci prekida'!E$16))/C86,0)</f>
        <v>0</v>
      </c>
      <c r="U86" s="215">
        <f>IF('Pokazatelji kvaliteta isporuke'!F$15&gt;0,IF(O86&lt;&gt;"", O86/'Pokazatelji kvaliteta isporuke'!F$15,0),0)</f>
        <v>0</v>
      </c>
      <c r="V86" s="123">
        <f t="shared" si="18"/>
        <v>0</v>
      </c>
      <c r="W86" s="23">
        <f>IF(B86&lt;&gt;"",SUMIF('Reg.Visa sila'!B:B, Mreze!C89, 'Reg.Visa sila'!R:R)+SUMIF('Reg.Visa sila'!B:B, Mreze!C$8, 'Reg.Visa sila'!R:R),0)</f>
        <v>0</v>
      </c>
      <c r="X86" s="23">
        <f>IF(B86&lt;&gt;"",SUMIF('Reg.Visa sila'!B:B,Mreze!C89,'Reg.Visa sila'!S:S)+SUMIF('Reg.Visa sila'!B:B,Mreze!C$8,'Reg.Visa sila'!S:S),0)</f>
        <v>0</v>
      </c>
      <c r="Y86" s="122">
        <f>IF(B86&lt;&gt;"",(SUMIFS('Reg.Visa sila'!E:E, 'Reg.Visa sila'!B:B, Mreze!C89)+C86*SUMIFS('Reg.Visa sila'!R:R, 'Reg.Visa sila'!B:B, Mreze!C$8, 'Reg.Visa sila'!G:G, visa1))/C86,0)</f>
        <v>0</v>
      </c>
      <c r="Z86" s="122">
        <f>IF(B86&lt;&gt;"",(SUMIFS('Reg.Visa sila'!T:T, 'Reg.Visa sila'!B:B, Mreze!C89)+C86*SUMIFS('Reg.Visa sila'!S:S,'Reg.Visa sila'!B:B,Mreze!C$8,'Reg.Visa sila'!G:G,visa1))/C86,0)</f>
        <v>0</v>
      </c>
      <c r="AA86" s="125">
        <f>IF(B86&lt;&gt;"",SUMIF('Reg. planiranih prekida'!B:B, Mreze!C89, 'Reg. planiranih prekida'!C:C)+SUMIF('Reg. planiranih prekida'!B:B, Mreze!C$8, 'Reg. planiranih prekida'!C:C),0)</f>
        <v>0</v>
      </c>
      <c r="AB86" s="125">
        <f>IF(B86&lt;&gt;"",SUMIF('Reg. planiranih prekida'!B:B,Mreze!C89,'Reg. planiranih prekida'!T:T)+SUMIF('Reg. planiranih prekida'!B:B,Mreze!C$8,'Reg. planiranih prekida'!T:T),0)</f>
        <v>0</v>
      </c>
      <c r="AC86" s="122">
        <f>IF(B86&lt;&gt;"",(SUMIFS('Reg. planiranih prekida'!E:E, 'Reg. planiranih prekida'!B:B, Mreze!C89, 'Reg. planiranih prekida'!G:G, 'Uzroci prekida'!E$8)+C86*SUMIFS('Reg. planiranih prekida'!S:S, 'Reg. planiranih prekida'!B:B, Mreze!C$8, 'Reg. planiranih prekida'!G:G, 'Uzroci prekida'!E$8))/C86,0)</f>
        <v>0</v>
      </c>
      <c r="AD86" s="122">
        <f>IF(B86&lt;&gt;"",(SUMIFS('Reg. planiranih prekida'!E:E, 'Reg. planiranih prekida'!B:B, Mreze!C89, 'Reg. planiranih prekida'!G:G, 'Uzroci prekida'!E$9)+C86*SUMIFS('Reg. planiranih prekida'!S:S, 'Reg. planiranih prekida'!B:B, Mreze!C$8, 'Reg. planiranih prekida'!G:G, 'Uzroci prekida'!E$9))/C86,0)</f>
        <v>0</v>
      </c>
      <c r="AE86" s="122">
        <f>IF(B86&lt;&gt;"",(SUMIFS('Reg. planiranih prekida'!E:E, 'Reg. planiranih prekida'!B:B, Mreze!C89, 'Reg. planiranih prekida'!G:G, 'Uzroci prekida'!E$10)+C86*SUMIFS('Reg. planiranih prekida'!S:S, 'Reg. planiranih prekida'!B:B, Mreze!C$8, 'Reg. planiranih prekida'!G:G, 'Uzroci prekida'!E$10))/C86,0)</f>
        <v>0</v>
      </c>
      <c r="AF86" s="122">
        <f>IF(B86&lt;&gt;"",(SUMIFS('Reg. planiranih prekida'!E:E, 'Reg. planiranih prekida'!B:B, Mreze!C89, 'Reg. planiranih prekida'!G:G, 'Uzroci prekida'!E$11)+C86*SUMIFS('Reg. planiranih prekida'!S:S, 'Reg. planiranih prekida'!B:B, Mreze!C$8, 'Reg. planiranih prekida'!G:G, 'Uzroci prekida'!E$11))/C86,0)</f>
        <v>0</v>
      </c>
      <c r="AG86" s="215">
        <f>IF('Pokazatelji kvaliteta isporuke'!G$15&gt;0,IF(V86&lt;&gt;"", V86/'Pokazatelji kvaliteta isporuke'!G$15,0),0)</f>
        <v>0</v>
      </c>
      <c r="AH86" s="122">
        <f t="shared" si="19"/>
        <v>0</v>
      </c>
      <c r="AI86" s="123">
        <f>IF(B86&lt;&gt;"",(SUMIFS('Reg. planiranih prekida'!U:U, 'Reg. planiranih prekida'!B:B, Mreze!C89, 'Reg. planiranih prekida'!G:G, 'Uzroci prekida'!E$8)+C86*SUMIFS('Reg. planiranih prekida'!T:T,'Reg. planiranih prekida'!B:B,Mreze!C$8,'Reg. planiranih prekida'!G:G,'Uzroci prekida'!E$8))/C86,0)</f>
        <v>0</v>
      </c>
      <c r="AJ86" s="123">
        <f>IF(B86&lt;&gt;"",(SUMIFS('Reg. planiranih prekida'!U:U, 'Reg. planiranih prekida'!B:B, Mreze!C89, 'Reg. planiranih prekida'!G:G, 'Uzroci prekida'!E$9)+C86*SUMIFS('Reg. planiranih prekida'!T:T,'Reg. planiranih prekida'!B:B,Mreze!C$8,'Reg. planiranih prekida'!G:G,'Uzroci prekida'!E$9))/C86,0)</f>
        <v>0</v>
      </c>
      <c r="AK86" s="123">
        <f>IF(B86&lt;&gt;"",(SUMIFS('Reg. planiranih prekida'!U:U, 'Reg. planiranih prekida'!B:B, Mreze!C89, 'Reg. planiranih prekida'!G:G, 'Uzroci prekida'!E$10)+C86*SUMIFS('Reg. planiranih prekida'!T:T,'Reg. planiranih prekida'!B:B,Mreze!C$8,'Reg. planiranih prekida'!G:G,'Uzroci prekida'!E$10))/C86,0)</f>
        <v>0</v>
      </c>
      <c r="AL86" s="123">
        <f>IF(B86&lt;&gt;"",(SUMIFS('Reg. planiranih prekida'!U:U, 'Reg. planiranih prekida'!B:B, Mreze!C89, 'Reg. planiranih prekida'!G:G, 'Uzroci prekida'!E$11)+C86*SUMIFS('Reg. planiranih prekida'!T:T,'Reg. planiranih prekida'!B:B,Mreze!C$8,'Reg. planiranih prekida'!G:G,'Uzroci prekida'!E$11))/C86,0)</f>
        <v>0</v>
      </c>
      <c r="AM86" s="215">
        <f>IF('Pokazatelji kvaliteta isporuke'!F$30,IF(AH86&lt;&gt;"", AH86/'Pokazatelji kvaliteta isporuke'!F$30,0),0)</f>
        <v>0</v>
      </c>
      <c r="AN86" s="123">
        <f t="shared" si="20"/>
        <v>0</v>
      </c>
      <c r="AO86" s="216">
        <f>IF('Pokazatelji kvaliteta isporuke'!G$30&gt;0,IF(AN86&lt;&gt;"", AN86/'Pokazatelji kvaliteta isporuke'!G$30,""),0)</f>
        <v>0</v>
      </c>
      <c r="AP86" s="203"/>
    </row>
    <row r="87" spans="1:42" x14ac:dyDescent="0.25">
      <c r="A87" s="107">
        <f t="shared" si="21"/>
        <v>82</v>
      </c>
      <c r="B87" s="43" t="str">
        <f>IF(Mreze!B90&lt;&gt;"",Mreze!B90,"")</f>
        <v/>
      </c>
      <c r="C87" s="108">
        <f>Mreze!F90</f>
        <v>0</v>
      </c>
      <c r="D87" s="108">
        <f t="shared" si="12"/>
        <v>0</v>
      </c>
      <c r="E87" s="108">
        <f t="shared" si="13"/>
        <v>0</v>
      </c>
      <c r="F87" s="115">
        <f t="shared" si="14"/>
        <v>0</v>
      </c>
      <c r="G87" s="108">
        <f t="shared" si="15"/>
        <v>0</v>
      </c>
      <c r="H87" s="108">
        <f t="shared" si="16"/>
        <v>0</v>
      </c>
      <c r="I87" s="208">
        <f>IF(B87&lt;&gt;"",SUMIF('Reg. neplaniranih prekida'!B:B,Mreze!C90,'Reg. neplaniranih prekida'!S:S)+SUMIF('Reg. neplaniranih prekida'!B:B,Mreze!C$8,'Reg. neplaniranih prekida'!S:S),0)</f>
        <v>0</v>
      </c>
      <c r="J87" s="72">
        <f>IF(B87&lt;&gt;"",(SUMIFS('Reg. neplaniranih prekida'!E:E,'Reg. neplaniranih prekida'!B:B,Mreze!C90,'Reg. neplaniranih prekida'!G:G,'Uzroci prekida'!E$12)+C87*SUMIFS('Reg. neplaniranih prekida'!R:R, 'Reg. neplaniranih prekida'!B:B, Mreze!C$8, 'Reg. neplaniranih prekida'!G:G, 'Uzroci prekida'!E$12))/C87,0)</f>
        <v>0</v>
      </c>
      <c r="K87" s="72">
        <f>IF(B87&lt;&gt;"",(SUMIFS('Reg. neplaniranih prekida'!E:E, 'Reg. neplaniranih prekida'!B:B, Mreze!C90, 'Reg. neplaniranih prekida'!G:G, 'Uzroci prekida'!E$13)+C87*SUMIFS('Reg. neplaniranih prekida'!R:R, 'Reg. neplaniranih prekida'!B:B, Mreze!C$8, 'Reg. neplaniranih prekida'!G:G, 'Uzroci prekida'!E$13))/C87,0)</f>
        <v>0</v>
      </c>
      <c r="L87" s="72">
        <f>IF(B87&lt;&gt;"",(SUMIFS('Reg. neplaniranih prekida'!E:E, 'Reg. neplaniranih prekida'!B:B, Mreze!C90, 'Reg. neplaniranih prekida'!G:G, 'Uzroci prekida'!E$14)+C87*SUMIFS('Reg. neplaniranih prekida'!R:R, 'Reg. neplaniranih prekida'!B:B, Mreze!C$8, 'Reg. neplaniranih prekida'!G:G, 'Uzroci prekida'!E$14))/C87,0)</f>
        <v>0</v>
      </c>
      <c r="M87" s="72">
        <f>IF(B87&lt;&gt;"",(SUMIFS('Reg. neplaniranih prekida'!E:E, 'Reg. neplaniranih prekida'!B:B, Mreze!C90, 'Reg. neplaniranih prekida'!G:G, 'Uzroci prekida'!E$15)+C87*SUMIFS('Reg. neplaniranih prekida'!R:R, 'Reg. neplaniranih prekida'!B:B, Mreze!C$8, 'Reg. neplaniranih prekida'!G:G, 'Uzroci prekida'!E$15))/C87,0)</f>
        <v>0</v>
      </c>
      <c r="N87" s="72">
        <f>IF(B87&lt;&gt;"",(SUMIFS('Reg. neplaniranih prekida'!E:E, 'Reg. neplaniranih prekida'!B:B, Mreze!C90, 'Reg. neplaniranih prekida'!G:G, 'Uzroci prekida'!E$16)+C87*SUMIFS('Reg. neplaniranih prekida'!R:R, 'Reg. neplaniranih prekida'!B:B, Mreze!C$8, 'Reg. neplaniranih prekida'!G:G, 'Uzroci prekida'!E$16))/C87,0)</f>
        <v>0</v>
      </c>
      <c r="O87" s="122">
        <f t="shared" si="17"/>
        <v>0</v>
      </c>
      <c r="P87" s="123">
        <f>IF(B87&lt;&gt;"",(SUMIFS('Reg. neplaniranih prekida'!T:T,'Reg. neplaniranih prekida'!B:B,Mreze!C90,'Reg. neplaniranih prekida'!G:G,'Uzroci prekida'!E$12)+C87*SUMIFS('Reg. neplaniranih prekida'!S:S,'Reg. neplaniranih prekida'!B:B,Mreze!C$8,'Reg. neplaniranih prekida'!G:G,'Uzroci prekida'!E$12))/C87,0)</f>
        <v>0</v>
      </c>
      <c r="Q87" s="123">
        <f>IF(B87&lt;&gt;"",(SUMIFS('Reg. neplaniranih prekida'!T:T,'Reg. neplaniranih prekida'!B:B,Mreze!C90,'Reg. neplaniranih prekida'!G:G,'Uzroci prekida'!E$13)+C87*SUMIFS('Reg. neplaniranih prekida'!S:S,'Reg. neplaniranih prekida'!B:B,Mreze!C$8,'Reg. neplaniranih prekida'!G:G,'Uzroci prekida'!E$13))/C87,0)</f>
        <v>0</v>
      </c>
      <c r="R87" s="123">
        <f>IF(B87&lt;&gt;"",(SUMIFS('Reg. neplaniranih prekida'!T:T,'Reg. neplaniranih prekida'!B:B,Mreze!C90,'Reg. neplaniranih prekida'!G:G,'Uzroci prekida'!E$14)+C87*SUMIFS('Reg. neplaniranih prekida'!S:S,'Reg. neplaniranih prekida'!B:B,Mreze!C$8,'Reg. neplaniranih prekida'!G:G,'Uzroci prekida'!E$14))/C87,0)</f>
        <v>0</v>
      </c>
      <c r="S87" s="124">
        <f>IF(B87&lt;&gt;"",(SUMIFS('Reg. neplaniranih prekida'!T:T,'Reg. neplaniranih prekida'!B:B,Mreze!C90,'Reg. neplaniranih prekida'!G:G,'Uzroci prekida'!E$15)+C87*SUMIFS('Reg. neplaniranih prekida'!S:S,'Reg. neplaniranih prekida'!B:B,Mreze!C$8,'Reg. neplaniranih prekida'!G:G,'Uzroci prekida'!E$15))/C87,0)</f>
        <v>0</v>
      </c>
      <c r="T87" s="123">
        <f>IF(B87&lt;&gt;"",(SUMIFS('Reg. neplaniranih prekida'!T:T,'Reg. neplaniranih prekida'!B:B,Mreze!C90,'Reg. neplaniranih prekida'!G:G,'Uzroci prekida'!E$16)+C87*SUMIFS('Reg. neplaniranih prekida'!S:S,'Reg. neplaniranih prekida'!B:B,Mreze!C$8,'Reg. neplaniranih prekida'!G:G,'Uzroci prekida'!E$16))/C87,0)</f>
        <v>0</v>
      </c>
      <c r="U87" s="215">
        <f>IF('Pokazatelji kvaliteta isporuke'!F$15&gt;0,IF(O87&lt;&gt;"", O87/'Pokazatelji kvaliteta isporuke'!F$15,0),0)</f>
        <v>0</v>
      </c>
      <c r="V87" s="123">
        <f t="shared" si="18"/>
        <v>0</v>
      </c>
      <c r="W87" s="23">
        <f>IF(B87&lt;&gt;"",SUMIF('Reg.Visa sila'!B:B, Mreze!C90, 'Reg.Visa sila'!R:R)+SUMIF('Reg.Visa sila'!B:B, Mreze!C$8, 'Reg.Visa sila'!R:R),0)</f>
        <v>0</v>
      </c>
      <c r="X87" s="23">
        <f>IF(B87&lt;&gt;"",SUMIF('Reg.Visa sila'!B:B,Mreze!C90,'Reg.Visa sila'!S:S)+SUMIF('Reg.Visa sila'!B:B,Mreze!C$8,'Reg.Visa sila'!S:S),0)</f>
        <v>0</v>
      </c>
      <c r="Y87" s="122">
        <f>IF(B87&lt;&gt;"",(SUMIFS('Reg.Visa sila'!E:E, 'Reg.Visa sila'!B:B, Mreze!C90)+C87*SUMIFS('Reg.Visa sila'!R:R, 'Reg.Visa sila'!B:B, Mreze!C$8, 'Reg.Visa sila'!G:G, visa1))/C87,0)</f>
        <v>0</v>
      </c>
      <c r="Z87" s="122">
        <f>IF(B87&lt;&gt;"",(SUMIFS('Reg.Visa sila'!T:T, 'Reg.Visa sila'!B:B, Mreze!C90)+C87*SUMIFS('Reg.Visa sila'!S:S,'Reg.Visa sila'!B:B,Mreze!C$8,'Reg.Visa sila'!G:G,visa1))/C87,0)</f>
        <v>0</v>
      </c>
      <c r="AA87" s="125">
        <f>IF(B87&lt;&gt;"",SUMIF('Reg. planiranih prekida'!B:B, Mreze!C90, 'Reg. planiranih prekida'!C:C)+SUMIF('Reg. planiranih prekida'!B:B, Mreze!C$8, 'Reg. planiranih prekida'!C:C),0)</f>
        <v>0</v>
      </c>
      <c r="AB87" s="125">
        <f>IF(B87&lt;&gt;"",SUMIF('Reg. planiranih prekida'!B:B,Mreze!C90,'Reg. planiranih prekida'!T:T)+SUMIF('Reg. planiranih prekida'!B:B,Mreze!C$8,'Reg. planiranih prekida'!T:T),0)</f>
        <v>0</v>
      </c>
      <c r="AC87" s="122">
        <f>IF(B87&lt;&gt;"",(SUMIFS('Reg. planiranih prekida'!E:E, 'Reg. planiranih prekida'!B:B, Mreze!C90, 'Reg. planiranih prekida'!G:G, 'Uzroci prekida'!E$8)+C87*SUMIFS('Reg. planiranih prekida'!S:S, 'Reg. planiranih prekida'!B:B, Mreze!C$8, 'Reg. planiranih prekida'!G:G, 'Uzroci prekida'!E$8))/C87,0)</f>
        <v>0</v>
      </c>
      <c r="AD87" s="122">
        <f>IF(B87&lt;&gt;"",(SUMIFS('Reg. planiranih prekida'!E:E, 'Reg. planiranih prekida'!B:B, Mreze!C90, 'Reg. planiranih prekida'!G:G, 'Uzroci prekida'!E$9)+C87*SUMIFS('Reg. planiranih prekida'!S:S, 'Reg. planiranih prekida'!B:B, Mreze!C$8, 'Reg. planiranih prekida'!G:G, 'Uzroci prekida'!E$9))/C87,0)</f>
        <v>0</v>
      </c>
      <c r="AE87" s="122">
        <f>IF(B87&lt;&gt;"",(SUMIFS('Reg. planiranih prekida'!E:E, 'Reg. planiranih prekida'!B:B, Mreze!C90, 'Reg. planiranih prekida'!G:G, 'Uzroci prekida'!E$10)+C87*SUMIFS('Reg. planiranih prekida'!S:S, 'Reg. planiranih prekida'!B:B, Mreze!C$8, 'Reg. planiranih prekida'!G:G, 'Uzroci prekida'!E$10))/C87,0)</f>
        <v>0</v>
      </c>
      <c r="AF87" s="122">
        <f>IF(B87&lt;&gt;"",(SUMIFS('Reg. planiranih prekida'!E:E, 'Reg. planiranih prekida'!B:B, Mreze!C90, 'Reg. planiranih prekida'!G:G, 'Uzroci prekida'!E$11)+C87*SUMIFS('Reg. planiranih prekida'!S:S, 'Reg. planiranih prekida'!B:B, Mreze!C$8, 'Reg. planiranih prekida'!G:G, 'Uzroci prekida'!E$11))/C87,0)</f>
        <v>0</v>
      </c>
      <c r="AG87" s="215">
        <f>IF('Pokazatelji kvaliteta isporuke'!G$15&gt;0,IF(V87&lt;&gt;"", V87/'Pokazatelji kvaliteta isporuke'!G$15,0),0)</f>
        <v>0</v>
      </c>
      <c r="AH87" s="122">
        <f t="shared" si="19"/>
        <v>0</v>
      </c>
      <c r="AI87" s="123">
        <f>IF(B87&lt;&gt;"",(SUMIFS('Reg. planiranih prekida'!U:U, 'Reg. planiranih prekida'!B:B, Mreze!C90, 'Reg. planiranih prekida'!G:G, 'Uzroci prekida'!E$8)+C87*SUMIFS('Reg. planiranih prekida'!T:T,'Reg. planiranih prekida'!B:B,Mreze!C$8,'Reg. planiranih prekida'!G:G,'Uzroci prekida'!E$8))/C87,0)</f>
        <v>0</v>
      </c>
      <c r="AJ87" s="123">
        <f>IF(B87&lt;&gt;"",(SUMIFS('Reg. planiranih prekida'!U:U, 'Reg. planiranih prekida'!B:B, Mreze!C90, 'Reg. planiranih prekida'!G:G, 'Uzroci prekida'!E$9)+C87*SUMIFS('Reg. planiranih prekida'!T:T,'Reg. planiranih prekida'!B:B,Mreze!C$8,'Reg. planiranih prekida'!G:G,'Uzroci prekida'!E$9))/C87,0)</f>
        <v>0</v>
      </c>
      <c r="AK87" s="123">
        <f>IF(B87&lt;&gt;"",(SUMIFS('Reg. planiranih prekida'!U:U, 'Reg. planiranih prekida'!B:B, Mreze!C90, 'Reg. planiranih prekida'!G:G, 'Uzroci prekida'!E$10)+C87*SUMIFS('Reg. planiranih prekida'!T:T,'Reg. planiranih prekida'!B:B,Mreze!C$8,'Reg. planiranih prekida'!G:G,'Uzroci prekida'!E$10))/C87,0)</f>
        <v>0</v>
      </c>
      <c r="AL87" s="123">
        <f>IF(B87&lt;&gt;"",(SUMIFS('Reg. planiranih prekida'!U:U, 'Reg. planiranih prekida'!B:B, Mreze!C90, 'Reg. planiranih prekida'!G:G, 'Uzroci prekida'!E$11)+C87*SUMIFS('Reg. planiranih prekida'!T:T,'Reg. planiranih prekida'!B:B,Mreze!C$8,'Reg. planiranih prekida'!G:G,'Uzroci prekida'!E$11))/C87,0)</f>
        <v>0</v>
      </c>
      <c r="AM87" s="215">
        <f>IF('Pokazatelji kvaliteta isporuke'!F$30,IF(AH87&lt;&gt;"", AH87/'Pokazatelji kvaliteta isporuke'!F$30,0),0)</f>
        <v>0</v>
      </c>
      <c r="AN87" s="123">
        <f t="shared" si="20"/>
        <v>0</v>
      </c>
      <c r="AO87" s="216">
        <f>IF('Pokazatelji kvaliteta isporuke'!G$30&gt;0,IF(AN87&lt;&gt;"", AN87/'Pokazatelji kvaliteta isporuke'!G$30,""),0)</f>
        <v>0</v>
      </c>
      <c r="AP87" s="203"/>
    </row>
    <row r="88" spans="1:42" ht="25.5" x14ac:dyDescent="0.25">
      <c r="A88" s="107">
        <f t="shared" si="21"/>
        <v>83</v>
      </c>
      <c r="B88" s="43" t="str">
        <f>IF(Mreze!B91&lt;&gt;"",Mreze!B91,"")</f>
        <v/>
      </c>
      <c r="C88" s="108">
        <f>Mreze!F91</f>
        <v>0</v>
      </c>
      <c r="D88" s="108">
        <f t="shared" si="12"/>
        <v>0</v>
      </c>
      <c r="E88" s="108">
        <f t="shared" si="13"/>
        <v>0</v>
      </c>
      <c r="F88" s="115">
        <f t="shared" si="14"/>
        <v>0</v>
      </c>
      <c r="G88" s="108">
        <f t="shared" si="15"/>
        <v>0</v>
      </c>
      <c r="H88" s="108">
        <f t="shared" si="16"/>
        <v>0</v>
      </c>
      <c r="I88" s="208">
        <f>IF(B88&lt;&gt;"",SUMIF('Reg. neplaniranih prekida'!B:B,Mreze!C91,'Reg. neplaniranih prekida'!S:S)+SUMIF('Reg. neplaniranih prekida'!B:B,Mreze!C$8,'Reg. neplaniranih prekida'!S:S),0)</f>
        <v>0</v>
      </c>
      <c r="J88" s="72">
        <f>IF(B88&lt;&gt;"",(SUMIFS('Reg. neplaniranih prekida'!E:E,'Reg. neplaniranih prekida'!B:B,Mreze!C91,'Reg. neplaniranih prekida'!G:G,'Uzroci prekida'!E$12)+C88*SUMIFS('Reg. neplaniranih prekida'!R:R, 'Reg. neplaniranih prekida'!B:B, Mreze!C$8, 'Reg. neplaniranih prekida'!G:G, 'Uzroci prekida'!E$12))/C88,0)</f>
        <v>0</v>
      </c>
      <c r="K88" s="72">
        <f>IF(B88&lt;&gt;"",(SUMIFS('Reg. neplaniranih prekida'!E:E, 'Reg. neplaniranih prekida'!B:B, Mreze!C91, 'Reg. neplaniranih prekida'!G:G, 'Uzroci prekida'!E$13)+C88*SUMIFS('Reg. neplaniranih prekida'!R:R, 'Reg. neplaniranih prekida'!B:B, Mreze!C$8, 'Reg. neplaniranih prekida'!G:G, 'Uzroci prekida'!E$13))/C88,0)</f>
        <v>0</v>
      </c>
      <c r="L88" s="72">
        <f>IF(B88&lt;&gt;"",(SUMIFS('Reg. neplaniranih prekida'!E:E, 'Reg. neplaniranih prekida'!B:B, Mreze!C91, 'Reg. neplaniranih prekida'!G:G, 'Uzroci prekida'!E$14)+C88*SUMIFS('Reg. neplaniranih prekida'!R:R, 'Reg. neplaniranih prekida'!B:B, Mreze!C$8, 'Reg. neplaniranih prekida'!G:G, 'Uzroci prekida'!E$14))/C88,0)</f>
        <v>0</v>
      </c>
      <c r="M88" s="72">
        <f>IF(B88&lt;&gt;"",(SUMIFS('Reg. neplaniranih prekida'!E:E, 'Reg. neplaniranih prekida'!B:B, Mreze!C91, 'Reg. neplaniranih prekida'!G:G, 'Uzroci prekida'!E$15)+C88*SUMIFS('Reg. neplaniranih prekida'!R:R, 'Reg. neplaniranih prekida'!B:B, Mreze!C$8, 'Reg. neplaniranih prekida'!G:G, 'Uzroci prekida'!E$15))/C88,0)</f>
        <v>0</v>
      </c>
      <c r="N88" s="72">
        <f>IF(B88&lt;&gt;"",(SUMIFS('Reg. neplaniranih prekida'!E:E, 'Reg. neplaniranih prekida'!B:B, Mreze!C91, 'Reg. neplaniranih prekida'!G:G, 'Uzroci prekida'!E$16)+C88*SUMIFS('Reg. neplaniranih prekida'!R:R, 'Reg. neplaniranih prekida'!B:B, Mreze!C$8, 'Reg. neplaniranih prekida'!G:G, 'Uzroci prekida'!E$16))/C88,0)</f>
        <v>0</v>
      </c>
      <c r="O88" s="122">
        <f t="shared" si="17"/>
        <v>0</v>
      </c>
      <c r="P88" s="123">
        <f>IF(B88&lt;&gt;"",(SUMIFS('Reg. neplaniranih prekida'!T:T,'Reg. neplaniranih prekida'!B:B,Mreze!C91,'Reg. neplaniranih prekida'!G:G,'Uzroci prekida'!E$12)+C88*SUMIFS('Reg. neplaniranih prekida'!S:S,'Reg. neplaniranih prekida'!B:B,Mreze!C$8,'Reg. neplaniranih prekida'!G:G,'Uzroci prekida'!E$12))/C88,0)</f>
        <v>0</v>
      </c>
      <c r="Q88" s="123">
        <f>IF(B88&lt;&gt;"",(SUMIFS('Reg. neplaniranih prekida'!T:T,'Reg. neplaniranih prekida'!B:B,Mreze!C91,'Reg. neplaniranih prekida'!G:G,'Uzroci prekida'!E$13)+C88*SUMIFS('Reg. neplaniranih prekida'!S:S,'Reg. neplaniranih prekida'!B:B,Mreze!C$8,'Reg. neplaniranih prekida'!G:G,'Uzroci prekida'!E$13))/C88,0)</f>
        <v>0</v>
      </c>
      <c r="R88" s="123">
        <f>IF(B88&lt;&gt;"",(SUMIFS('Reg. neplaniranih prekida'!T:T,'Reg. neplaniranih prekida'!B:B,Mreze!C91,'Reg. neplaniranih prekida'!G:G,'Uzroci prekida'!E$14)+C88*SUMIFS('Reg. neplaniranih prekida'!S:S,'Reg. neplaniranih prekida'!B:B,Mreze!C$8,'Reg. neplaniranih prekida'!G:G,'Uzroci prekida'!E$14))/C88,0)</f>
        <v>0</v>
      </c>
      <c r="S88" s="124">
        <f>IF(B88&lt;&gt;"",(SUMIFS('Reg. neplaniranih prekida'!T:T,'Reg. neplaniranih prekida'!B:B,Mreze!C91,'Reg. neplaniranih prekida'!G:G,'Uzroci prekida'!E$15)+C88*SUMIFS('Reg. neplaniranih prekida'!S:S,'Reg. neplaniranih prekida'!B:B,Mreze!C$8,'Reg. neplaniranih prekida'!G:G,'Uzroci prekida'!E$15))/C88,0)</f>
        <v>0</v>
      </c>
      <c r="T88" s="123">
        <f>IF(B88&lt;&gt;"",(SUMIFS('Reg. neplaniranih prekida'!T:T,'Reg. neplaniranih prekida'!B:B,Mreze!C91,'Reg. neplaniranih prekida'!G:G,'Uzroci prekida'!E$16)+C88*SUMIFS('Reg. neplaniranih prekida'!S:S,'Reg. neplaniranih prekida'!B:B,Mreze!C$8,'Reg. neplaniranih prekida'!G:G,'Uzroci prekida'!E$16))/C88,0)</f>
        <v>0</v>
      </c>
      <c r="U88" s="215">
        <f>IF('Pokazatelji kvaliteta isporuke'!F$15&gt;0,IF(O88&lt;&gt;"", O88/'Pokazatelji kvaliteta isporuke'!F$15,0),0)</f>
        <v>0</v>
      </c>
      <c r="V88" s="123">
        <f t="shared" si="18"/>
        <v>0</v>
      </c>
      <c r="W88" s="23">
        <f>IF(B88&lt;&gt;"",SUMIF('Reg.Visa sila'!B:B, Mreze!C91, 'Reg.Visa sila'!R:R)+SUMIF('Reg.Visa sila'!B:B, Mreze!C$8, 'Reg.Visa sila'!R:R),0)</f>
        <v>0</v>
      </c>
      <c r="X88" s="23">
        <f>IF(B88&lt;&gt;"",SUMIF('Reg.Visa sila'!B:B,Mreze!C91,'Reg.Visa sila'!S:S)+SUMIF('Reg.Visa sila'!B:B,Mreze!C$8,'Reg.Visa sila'!S:S),0)</f>
        <v>0</v>
      </c>
      <c r="Y88" s="122">
        <f>IF(B88&lt;&gt;"",(SUMIFS('Reg.Visa sila'!E:E, 'Reg.Visa sila'!B:B, Mreze!C91)+C88*SUMIFS('Reg.Visa sila'!R:R, 'Reg.Visa sila'!B:B, Mreze!C$8, 'Reg.Visa sila'!G:G, visa1))/C88,0)</f>
        <v>0</v>
      </c>
      <c r="Z88" s="122">
        <f>IF(B88&lt;&gt;"",(SUMIFS('Reg.Visa sila'!T:T, 'Reg.Visa sila'!B:B, Mreze!C91)+C88*SUMIFS('Reg.Visa sila'!S:S,'Reg.Visa sila'!B:B,Mreze!C$8,'Reg.Visa sila'!G:G,visa1))/C88,0)</f>
        <v>0</v>
      </c>
      <c r="AA88" s="125">
        <f>IF(B88&lt;&gt;"",SUMIF('Reg. planiranih prekida'!B:B, Mreze!C91, 'Reg. planiranih prekida'!C:C)+SUMIF('Reg. planiranih prekida'!B:B, Mreze!C$8, 'Reg. planiranih prekida'!C:C),0)</f>
        <v>0</v>
      </c>
      <c r="AB88" s="125">
        <f>IF(B88&lt;&gt;"",SUMIF('Reg. planiranih prekida'!B:B,Mreze!C91,'Reg. planiranih prekida'!T:T)+SUMIF('Reg. planiranih prekida'!B:B,Mreze!C$8,'Reg. planiranih prekida'!T:T),0)</f>
        <v>0</v>
      </c>
      <c r="AC88" s="122">
        <f>IF(B88&lt;&gt;"",(SUMIFS('Reg. planiranih prekida'!E:E, 'Reg. planiranih prekida'!B:B, Mreze!C91, 'Reg. planiranih prekida'!G:G, 'Uzroci prekida'!E$8)+C88*SUMIFS('Reg. planiranih prekida'!S:S, 'Reg. planiranih prekida'!B:B, Mreze!C$8, 'Reg. planiranih prekida'!G:G, 'Uzroci prekida'!E$8))/C88,0)</f>
        <v>0</v>
      </c>
      <c r="AD88" s="122">
        <f>IF(B88&lt;&gt;"",(SUMIFS('Reg. planiranih prekida'!E:E, 'Reg. planiranih prekida'!B:B, Mreze!C91, 'Reg. planiranih prekida'!G:G, 'Uzroci prekida'!E$9)+C88*SUMIFS('Reg. planiranih prekida'!S:S, 'Reg. planiranih prekida'!B:B, Mreze!C$8, 'Reg. planiranih prekida'!G:G, 'Uzroci prekida'!E$9))/C88,0)</f>
        <v>0</v>
      </c>
      <c r="AE88" s="122">
        <f>IF(B88&lt;&gt;"",(SUMIFS('Reg. planiranih prekida'!E:E, 'Reg. planiranih prekida'!B:B, Mreze!C91, 'Reg. planiranih prekida'!G:G, 'Uzroci prekida'!E$10)+C88*SUMIFS('Reg. planiranih prekida'!S:S, 'Reg. planiranih prekida'!B:B, Mreze!C$8, 'Reg. planiranih prekida'!G:G, 'Uzroci prekida'!E$10))/C88,0)</f>
        <v>0</v>
      </c>
      <c r="AF88" s="122">
        <f>IF(B88&lt;&gt;"",(SUMIFS('Reg. planiranih prekida'!E:E, 'Reg. planiranih prekida'!B:B, Mreze!C91, 'Reg. planiranih prekida'!G:G, 'Uzroci prekida'!E$11)+C88*SUMIFS('Reg. planiranih prekida'!S:S, 'Reg. planiranih prekida'!B:B, Mreze!C$8, 'Reg. planiranih prekida'!G:G, 'Uzroci prekida'!E$11))/C88,0)</f>
        <v>0</v>
      </c>
      <c r="AG88" s="215">
        <f>IF('Pokazatelji kvaliteta isporuke'!G$15&gt;0,IF(V88&lt;&gt;"", V88/'Pokazatelji kvaliteta isporuke'!G$15,0),0)</f>
        <v>0</v>
      </c>
      <c r="AH88" s="122">
        <f t="shared" si="19"/>
        <v>0</v>
      </c>
      <c r="AI88" s="123">
        <f>IF(B88&lt;&gt;"",(SUMIFS('Reg. planiranih prekida'!U:U, 'Reg. planiranih prekida'!B:B, Mreze!C91, 'Reg. planiranih prekida'!G:G, 'Uzroci prekida'!E$8)+C88*SUMIFS('Reg. planiranih prekida'!T:T,'Reg. planiranih prekida'!B:B,Mreze!C$8,'Reg. planiranih prekida'!G:G,'Uzroci prekida'!E$8))/C88,0)</f>
        <v>0</v>
      </c>
      <c r="AJ88" s="123">
        <f>IF(B88&lt;&gt;"",(SUMIFS('Reg. planiranih prekida'!U:U, 'Reg. planiranih prekida'!B:B, Mreze!C91, 'Reg. planiranih prekida'!G:G, 'Uzroci prekida'!E$9)+C88*SUMIFS('Reg. planiranih prekida'!T:T,'Reg. planiranih prekida'!B:B,Mreze!C$8,'Reg. planiranih prekida'!G:G,'Uzroci prekida'!E$9))/C88,0)</f>
        <v>0</v>
      </c>
      <c r="AK88" s="123">
        <f>IF(B88&lt;&gt;"",(SUMIFS('Reg. planiranih prekida'!U:U, 'Reg. planiranih prekida'!B:B, Mreze!C91, 'Reg. planiranih prekida'!G:G, 'Uzroci prekida'!E$10)+C88*SUMIFS('Reg. planiranih prekida'!T:T,'Reg. planiranih prekida'!B:B,Mreze!C$8,'Reg. planiranih prekida'!G:G,'Uzroci prekida'!E$10))/C88,0)</f>
        <v>0</v>
      </c>
      <c r="AL88" s="123">
        <f>IF(B88&lt;&gt;"",(SUMIFS('Reg. planiranih prekida'!U:U, 'Reg. planiranih prekida'!B:B, Mreze!C91, 'Reg. planiranih prekida'!G:G, 'Uzroci prekida'!E$11)+C88*SUMIFS('Reg. planiranih prekida'!T:T,'Reg. planiranih prekida'!B:B,Mreze!C$8,'Reg. planiranih prekida'!G:G,'Uzroci prekida'!E$11))/C88,0)</f>
        <v>0</v>
      </c>
      <c r="AM88" s="215">
        <f>IF('Pokazatelji kvaliteta isporuke'!F$30,IF(AH88&lt;&gt;"", AH88/'Pokazatelji kvaliteta isporuke'!F$30,0),0)</f>
        <v>0</v>
      </c>
      <c r="AN88" s="123">
        <f t="shared" si="20"/>
        <v>0</v>
      </c>
      <c r="AO88" s="216">
        <f>IF('Pokazatelji kvaliteta isporuke'!G$30&gt;0,IF(AN88&lt;&gt;"", AN88/'Pokazatelji kvaliteta isporuke'!G$30,""),0)</f>
        <v>0</v>
      </c>
      <c r="AP88" s="203"/>
    </row>
    <row r="89" spans="1:42" x14ac:dyDescent="0.25">
      <c r="A89" s="107">
        <f t="shared" si="21"/>
        <v>84</v>
      </c>
      <c r="B89" s="43" t="str">
        <f>IF(Mreze!B92&lt;&gt;"",Mreze!B92,"")</f>
        <v/>
      </c>
      <c r="C89" s="108">
        <f>Mreze!F92</f>
        <v>0</v>
      </c>
      <c r="D89" s="108">
        <f t="shared" si="12"/>
        <v>0</v>
      </c>
      <c r="E89" s="108">
        <f t="shared" si="13"/>
        <v>0</v>
      </c>
      <c r="F89" s="115">
        <f t="shared" si="14"/>
        <v>0</v>
      </c>
      <c r="G89" s="108">
        <f t="shared" si="15"/>
        <v>0</v>
      </c>
      <c r="H89" s="108">
        <f t="shared" si="16"/>
        <v>0</v>
      </c>
      <c r="I89" s="208">
        <f>IF(B89&lt;&gt;"",SUMIF('Reg. neplaniranih prekida'!B:B,Mreze!C92,'Reg. neplaniranih prekida'!S:S)+SUMIF('Reg. neplaniranih prekida'!B:B,Mreze!C$8,'Reg. neplaniranih prekida'!S:S),0)</f>
        <v>0</v>
      </c>
      <c r="J89" s="72">
        <f>IF(B89&lt;&gt;"",(SUMIFS('Reg. neplaniranih prekida'!E:E,'Reg. neplaniranih prekida'!B:B,Mreze!C92,'Reg. neplaniranih prekida'!G:G,'Uzroci prekida'!E$12)+C89*SUMIFS('Reg. neplaniranih prekida'!R:R, 'Reg. neplaniranih prekida'!B:B, Mreze!C$8, 'Reg. neplaniranih prekida'!G:G, 'Uzroci prekida'!E$12))/C89,0)</f>
        <v>0</v>
      </c>
      <c r="K89" s="72">
        <f>IF(B89&lt;&gt;"",(SUMIFS('Reg. neplaniranih prekida'!E:E, 'Reg. neplaniranih prekida'!B:B, Mreze!C92, 'Reg. neplaniranih prekida'!G:G, 'Uzroci prekida'!E$13)+C89*SUMIFS('Reg. neplaniranih prekida'!R:R, 'Reg. neplaniranih prekida'!B:B, Mreze!C$8, 'Reg. neplaniranih prekida'!G:G, 'Uzroci prekida'!E$13))/C89,0)</f>
        <v>0</v>
      </c>
      <c r="L89" s="72">
        <f>IF(B89&lt;&gt;"",(SUMIFS('Reg. neplaniranih prekida'!E:E, 'Reg. neplaniranih prekida'!B:B, Mreze!C92, 'Reg. neplaniranih prekida'!G:G, 'Uzroci prekida'!E$14)+C89*SUMIFS('Reg. neplaniranih prekida'!R:R, 'Reg. neplaniranih prekida'!B:B, Mreze!C$8, 'Reg. neplaniranih prekida'!G:G, 'Uzroci prekida'!E$14))/C89,0)</f>
        <v>0</v>
      </c>
      <c r="M89" s="72">
        <f>IF(B89&lt;&gt;"",(SUMIFS('Reg. neplaniranih prekida'!E:E, 'Reg. neplaniranih prekida'!B:B, Mreze!C92, 'Reg. neplaniranih prekida'!G:G, 'Uzroci prekida'!E$15)+C89*SUMIFS('Reg. neplaniranih prekida'!R:R, 'Reg. neplaniranih prekida'!B:B, Mreze!C$8, 'Reg. neplaniranih prekida'!G:G, 'Uzroci prekida'!E$15))/C89,0)</f>
        <v>0</v>
      </c>
      <c r="N89" s="72">
        <f>IF(B89&lt;&gt;"",(SUMIFS('Reg. neplaniranih prekida'!E:E, 'Reg. neplaniranih prekida'!B:B, Mreze!C92, 'Reg. neplaniranih prekida'!G:G, 'Uzroci prekida'!E$16)+C89*SUMIFS('Reg. neplaniranih prekida'!R:R, 'Reg. neplaniranih prekida'!B:B, Mreze!C$8, 'Reg. neplaniranih prekida'!G:G, 'Uzroci prekida'!E$16))/C89,0)</f>
        <v>0</v>
      </c>
      <c r="O89" s="122">
        <f t="shared" si="17"/>
        <v>0</v>
      </c>
      <c r="P89" s="123">
        <f>IF(B89&lt;&gt;"",(SUMIFS('Reg. neplaniranih prekida'!T:T,'Reg. neplaniranih prekida'!B:B,Mreze!C92,'Reg. neplaniranih prekida'!G:G,'Uzroci prekida'!E$12)+C89*SUMIFS('Reg. neplaniranih prekida'!S:S,'Reg. neplaniranih prekida'!B:B,Mreze!C$8,'Reg. neplaniranih prekida'!G:G,'Uzroci prekida'!E$12))/C89,0)</f>
        <v>0</v>
      </c>
      <c r="Q89" s="123">
        <f>IF(B89&lt;&gt;"",(SUMIFS('Reg. neplaniranih prekida'!T:T,'Reg. neplaniranih prekida'!B:B,Mreze!C92,'Reg. neplaniranih prekida'!G:G,'Uzroci prekida'!E$13)+C89*SUMIFS('Reg. neplaniranih prekida'!S:S,'Reg. neplaniranih prekida'!B:B,Mreze!C$8,'Reg. neplaniranih prekida'!G:G,'Uzroci prekida'!E$13))/C89,0)</f>
        <v>0</v>
      </c>
      <c r="R89" s="123">
        <f>IF(B89&lt;&gt;"",(SUMIFS('Reg. neplaniranih prekida'!T:T,'Reg. neplaniranih prekida'!B:B,Mreze!C92,'Reg. neplaniranih prekida'!G:G,'Uzroci prekida'!E$14)+C89*SUMIFS('Reg. neplaniranih prekida'!S:S,'Reg. neplaniranih prekida'!B:B,Mreze!C$8,'Reg. neplaniranih prekida'!G:G,'Uzroci prekida'!E$14))/C89,0)</f>
        <v>0</v>
      </c>
      <c r="S89" s="124">
        <f>IF(B89&lt;&gt;"",(SUMIFS('Reg. neplaniranih prekida'!T:T,'Reg. neplaniranih prekida'!B:B,Mreze!C92,'Reg. neplaniranih prekida'!G:G,'Uzroci prekida'!E$15)+C89*SUMIFS('Reg. neplaniranih prekida'!S:S,'Reg. neplaniranih prekida'!B:B,Mreze!C$8,'Reg. neplaniranih prekida'!G:G,'Uzroci prekida'!E$15))/C89,0)</f>
        <v>0</v>
      </c>
      <c r="T89" s="123">
        <f>IF(B89&lt;&gt;"",(SUMIFS('Reg. neplaniranih prekida'!T:T,'Reg. neplaniranih prekida'!B:B,Mreze!C92,'Reg. neplaniranih prekida'!G:G,'Uzroci prekida'!E$16)+C89*SUMIFS('Reg. neplaniranih prekida'!S:S,'Reg. neplaniranih prekida'!B:B,Mreze!C$8,'Reg. neplaniranih prekida'!G:G,'Uzroci prekida'!E$16))/C89,0)</f>
        <v>0</v>
      </c>
      <c r="U89" s="215">
        <f>IF('Pokazatelji kvaliteta isporuke'!F$15&gt;0,IF(O89&lt;&gt;"", O89/'Pokazatelji kvaliteta isporuke'!F$15,0),0)</f>
        <v>0</v>
      </c>
      <c r="V89" s="123">
        <f t="shared" si="18"/>
        <v>0</v>
      </c>
      <c r="W89" s="23">
        <f>IF(B89&lt;&gt;"",SUMIF('Reg.Visa sila'!B:B, Mreze!C92, 'Reg.Visa sila'!R:R)+SUMIF('Reg.Visa sila'!B:B, Mreze!C$8, 'Reg.Visa sila'!R:R),0)</f>
        <v>0</v>
      </c>
      <c r="X89" s="23">
        <f>IF(B89&lt;&gt;"",SUMIF('Reg.Visa sila'!B:B,Mreze!C92,'Reg.Visa sila'!S:S)+SUMIF('Reg.Visa sila'!B:B,Mreze!C$8,'Reg.Visa sila'!S:S),0)</f>
        <v>0</v>
      </c>
      <c r="Y89" s="122">
        <f>IF(B89&lt;&gt;"",(SUMIFS('Reg.Visa sila'!E:E, 'Reg.Visa sila'!B:B, Mreze!C92)+C89*SUMIFS('Reg.Visa sila'!R:R, 'Reg.Visa sila'!B:B, Mreze!C$8, 'Reg.Visa sila'!G:G, visa1))/C89,0)</f>
        <v>0</v>
      </c>
      <c r="Z89" s="122">
        <f>IF(B89&lt;&gt;"",(SUMIFS('Reg.Visa sila'!T:T, 'Reg.Visa sila'!B:B, Mreze!C92)+C89*SUMIFS('Reg.Visa sila'!S:S,'Reg.Visa sila'!B:B,Mreze!C$8,'Reg.Visa sila'!G:G,visa1))/C89,0)</f>
        <v>0</v>
      </c>
      <c r="AA89" s="125">
        <f>IF(B89&lt;&gt;"",SUMIF('Reg. planiranih prekida'!B:B, Mreze!C92, 'Reg. planiranih prekida'!C:C)+SUMIF('Reg. planiranih prekida'!B:B, Mreze!C$8, 'Reg. planiranih prekida'!C:C),0)</f>
        <v>0</v>
      </c>
      <c r="AB89" s="125">
        <f>IF(B89&lt;&gt;"",SUMIF('Reg. planiranih prekida'!B:B,Mreze!C92,'Reg. planiranih prekida'!T:T)+SUMIF('Reg. planiranih prekida'!B:B,Mreze!C$8,'Reg. planiranih prekida'!T:T),0)</f>
        <v>0</v>
      </c>
      <c r="AC89" s="122">
        <f>IF(B89&lt;&gt;"",(SUMIFS('Reg. planiranih prekida'!E:E, 'Reg. planiranih prekida'!B:B, Mreze!C92, 'Reg. planiranih prekida'!G:G, 'Uzroci prekida'!E$8)+C89*SUMIFS('Reg. planiranih prekida'!S:S, 'Reg. planiranih prekida'!B:B, Mreze!C$8, 'Reg. planiranih prekida'!G:G, 'Uzroci prekida'!E$8))/C89,0)</f>
        <v>0</v>
      </c>
      <c r="AD89" s="122">
        <f>IF(B89&lt;&gt;"",(SUMIFS('Reg. planiranih prekida'!E:E, 'Reg. planiranih prekida'!B:B, Mreze!C92, 'Reg. planiranih prekida'!G:G, 'Uzroci prekida'!E$9)+C89*SUMIFS('Reg. planiranih prekida'!S:S, 'Reg. planiranih prekida'!B:B, Mreze!C$8, 'Reg. planiranih prekida'!G:G, 'Uzroci prekida'!E$9))/C89,0)</f>
        <v>0</v>
      </c>
      <c r="AE89" s="122">
        <f>IF(B89&lt;&gt;"",(SUMIFS('Reg. planiranih prekida'!E:E, 'Reg. planiranih prekida'!B:B, Mreze!C92, 'Reg. planiranih prekida'!G:G, 'Uzroci prekida'!E$10)+C89*SUMIFS('Reg. planiranih prekida'!S:S, 'Reg. planiranih prekida'!B:B, Mreze!C$8, 'Reg. planiranih prekida'!G:G, 'Uzroci prekida'!E$10))/C89,0)</f>
        <v>0</v>
      </c>
      <c r="AF89" s="122">
        <f>IF(B89&lt;&gt;"",(SUMIFS('Reg. planiranih prekida'!E:E, 'Reg. planiranih prekida'!B:B, Mreze!C92, 'Reg. planiranih prekida'!G:G, 'Uzroci prekida'!E$11)+C89*SUMIFS('Reg. planiranih prekida'!S:S, 'Reg. planiranih prekida'!B:B, Mreze!C$8, 'Reg. planiranih prekida'!G:G, 'Uzroci prekida'!E$11))/C89,0)</f>
        <v>0</v>
      </c>
      <c r="AG89" s="215">
        <f>IF('Pokazatelji kvaliteta isporuke'!G$15&gt;0,IF(V89&lt;&gt;"", V89/'Pokazatelji kvaliteta isporuke'!G$15,0),0)</f>
        <v>0</v>
      </c>
      <c r="AH89" s="122">
        <f t="shared" si="19"/>
        <v>0</v>
      </c>
      <c r="AI89" s="123">
        <f>IF(B89&lt;&gt;"",(SUMIFS('Reg. planiranih prekida'!U:U, 'Reg. planiranih prekida'!B:B, Mreze!C92, 'Reg. planiranih prekida'!G:G, 'Uzroci prekida'!E$8)+C89*SUMIFS('Reg. planiranih prekida'!T:T,'Reg. planiranih prekida'!B:B,Mreze!C$8,'Reg. planiranih prekida'!G:G,'Uzroci prekida'!E$8))/C89,0)</f>
        <v>0</v>
      </c>
      <c r="AJ89" s="123">
        <f>IF(B89&lt;&gt;"",(SUMIFS('Reg. planiranih prekida'!U:U, 'Reg. planiranih prekida'!B:B, Mreze!C92, 'Reg. planiranih prekida'!G:G, 'Uzroci prekida'!E$9)+C89*SUMIFS('Reg. planiranih prekida'!T:T,'Reg. planiranih prekida'!B:B,Mreze!C$8,'Reg. planiranih prekida'!G:G,'Uzroci prekida'!E$9))/C89,0)</f>
        <v>0</v>
      </c>
      <c r="AK89" s="123">
        <f>IF(B89&lt;&gt;"",(SUMIFS('Reg. planiranih prekida'!U:U, 'Reg. planiranih prekida'!B:B, Mreze!C92, 'Reg. planiranih prekida'!G:G, 'Uzroci prekida'!E$10)+C89*SUMIFS('Reg. planiranih prekida'!T:T,'Reg. planiranih prekida'!B:B,Mreze!C$8,'Reg. planiranih prekida'!G:G,'Uzroci prekida'!E$10))/C89,0)</f>
        <v>0</v>
      </c>
      <c r="AL89" s="123">
        <f>IF(B89&lt;&gt;"",(SUMIFS('Reg. planiranih prekida'!U:U, 'Reg. planiranih prekida'!B:B, Mreze!C92, 'Reg. planiranih prekida'!G:G, 'Uzroci prekida'!E$11)+C89*SUMIFS('Reg. planiranih prekida'!T:T,'Reg. planiranih prekida'!B:B,Mreze!C$8,'Reg. planiranih prekida'!G:G,'Uzroci prekida'!E$11))/C89,0)</f>
        <v>0</v>
      </c>
      <c r="AM89" s="215">
        <f>IF('Pokazatelji kvaliteta isporuke'!F$30,IF(AH89&lt;&gt;"", AH89/'Pokazatelji kvaliteta isporuke'!F$30,0),0)</f>
        <v>0</v>
      </c>
      <c r="AN89" s="123">
        <f t="shared" si="20"/>
        <v>0</v>
      </c>
      <c r="AO89" s="216">
        <f>IF('Pokazatelji kvaliteta isporuke'!G$30&gt;0,IF(AN89&lt;&gt;"", AN89/'Pokazatelji kvaliteta isporuke'!G$30,""),0)</f>
        <v>0</v>
      </c>
      <c r="AP89" s="203"/>
    </row>
    <row r="90" spans="1:42" ht="25.5" x14ac:dyDescent="0.25">
      <c r="A90" s="107">
        <f t="shared" si="21"/>
        <v>85</v>
      </c>
      <c r="B90" s="43" t="str">
        <f>IF(Mreze!B93&lt;&gt;"",Mreze!B93,"")</f>
        <v/>
      </c>
      <c r="C90" s="108">
        <f>Mreze!F93</f>
        <v>0</v>
      </c>
      <c r="D90" s="108">
        <f t="shared" si="12"/>
        <v>0</v>
      </c>
      <c r="E90" s="108">
        <f t="shared" si="13"/>
        <v>0</v>
      </c>
      <c r="F90" s="115">
        <f t="shared" si="14"/>
        <v>0</v>
      </c>
      <c r="G90" s="108">
        <f t="shared" si="15"/>
        <v>0</v>
      </c>
      <c r="H90" s="108">
        <f t="shared" si="16"/>
        <v>0</v>
      </c>
      <c r="I90" s="208">
        <f>IF(B90&lt;&gt;"",SUMIF('Reg. neplaniranih prekida'!B:B,Mreze!C93,'Reg. neplaniranih prekida'!S:S)+SUMIF('Reg. neplaniranih prekida'!B:B,Mreze!C$8,'Reg. neplaniranih prekida'!S:S),0)</f>
        <v>0</v>
      </c>
      <c r="J90" s="72">
        <f>IF(B90&lt;&gt;"",(SUMIFS('Reg. neplaniranih prekida'!E:E,'Reg. neplaniranih prekida'!B:B,Mreze!C93,'Reg. neplaniranih prekida'!G:G,'Uzroci prekida'!E$12)+C90*SUMIFS('Reg. neplaniranih prekida'!R:R, 'Reg. neplaniranih prekida'!B:B, Mreze!C$8, 'Reg. neplaniranih prekida'!G:G, 'Uzroci prekida'!E$12))/C90,0)</f>
        <v>0</v>
      </c>
      <c r="K90" s="72">
        <f>IF(B90&lt;&gt;"",(SUMIFS('Reg. neplaniranih prekida'!E:E, 'Reg. neplaniranih prekida'!B:B, Mreze!C93, 'Reg. neplaniranih prekida'!G:G, 'Uzroci prekida'!E$13)+C90*SUMIFS('Reg. neplaniranih prekida'!R:R, 'Reg. neplaniranih prekida'!B:B, Mreze!C$8, 'Reg. neplaniranih prekida'!G:G, 'Uzroci prekida'!E$13))/C90,0)</f>
        <v>0</v>
      </c>
      <c r="L90" s="72">
        <f>IF(B90&lt;&gt;"",(SUMIFS('Reg. neplaniranih prekida'!E:E, 'Reg. neplaniranih prekida'!B:B, Mreze!C93, 'Reg. neplaniranih prekida'!G:G, 'Uzroci prekida'!E$14)+C90*SUMIFS('Reg. neplaniranih prekida'!R:R, 'Reg. neplaniranih prekida'!B:B, Mreze!C$8, 'Reg. neplaniranih prekida'!G:G, 'Uzroci prekida'!E$14))/C90,0)</f>
        <v>0</v>
      </c>
      <c r="M90" s="72">
        <f>IF(B90&lt;&gt;"",(SUMIFS('Reg. neplaniranih prekida'!E:E, 'Reg. neplaniranih prekida'!B:B, Mreze!C93, 'Reg. neplaniranih prekida'!G:G, 'Uzroci prekida'!E$15)+C90*SUMIFS('Reg. neplaniranih prekida'!R:R, 'Reg. neplaniranih prekida'!B:B, Mreze!C$8, 'Reg. neplaniranih prekida'!G:G, 'Uzroci prekida'!E$15))/C90,0)</f>
        <v>0</v>
      </c>
      <c r="N90" s="72">
        <f>IF(B90&lt;&gt;"",(SUMIFS('Reg. neplaniranih prekida'!E:E, 'Reg. neplaniranih prekida'!B:B, Mreze!C93, 'Reg. neplaniranih prekida'!G:G, 'Uzroci prekida'!E$16)+C90*SUMIFS('Reg. neplaniranih prekida'!R:R, 'Reg. neplaniranih prekida'!B:B, Mreze!C$8, 'Reg. neplaniranih prekida'!G:G, 'Uzroci prekida'!E$16))/C90,0)</f>
        <v>0</v>
      </c>
      <c r="O90" s="122">
        <f t="shared" si="17"/>
        <v>0</v>
      </c>
      <c r="P90" s="123">
        <f>IF(B90&lt;&gt;"",(SUMIFS('Reg. neplaniranih prekida'!T:T,'Reg. neplaniranih prekida'!B:B,Mreze!C93,'Reg. neplaniranih prekida'!G:G,'Uzroci prekida'!E$12)+C90*SUMIFS('Reg. neplaniranih prekida'!S:S,'Reg. neplaniranih prekida'!B:B,Mreze!C$8,'Reg. neplaniranih prekida'!G:G,'Uzroci prekida'!E$12))/C90,0)</f>
        <v>0</v>
      </c>
      <c r="Q90" s="123">
        <f>IF(B90&lt;&gt;"",(SUMIFS('Reg. neplaniranih prekida'!T:T,'Reg. neplaniranih prekida'!B:B,Mreze!C93,'Reg. neplaniranih prekida'!G:G,'Uzroci prekida'!E$13)+C90*SUMIFS('Reg. neplaniranih prekida'!S:S,'Reg. neplaniranih prekida'!B:B,Mreze!C$8,'Reg. neplaniranih prekida'!G:G,'Uzroci prekida'!E$13))/C90,0)</f>
        <v>0</v>
      </c>
      <c r="R90" s="123">
        <f>IF(B90&lt;&gt;"",(SUMIFS('Reg. neplaniranih prekida'!T:T,'Reg. neplaniranih prekida'!B:B,Mreze!C93,'Reg. neplaniranih prekida'!G:G,'Uzroci prekida'!E$14)+C90*SUMIFS('Reg. neplaniranih prekida'!S:S,'Reg. neplaniranih prekida'!B:B,Mreze!C$8,'Reg. neplaniranih prekida'!G:G,'Uzroci prekida'!E$14))/C90,0)</f>
        <v>0</v>
      </c>
      <c r="S90" s="124">
        <f>IF(B90&lt;&gt;"",(SUMIFS('Reg. neplaniranih prekida'!T:T,'Reg. neplaniranih prekida'!B:B,Mreze!C93,'Reg. neplaniranih prekida'!G:G,'Uzroci prekida'!E$15)+C90*SUMIFS('Reg. neplaniranih prekida'!S:S,'Reg. neplaniranih prekida'!B:B,Mreze!C$8,'Reg. neplaniranih prekida'!G:G,'Uzroci prekida'!E$15))/C90,0)</f>
        <v>0</v>
      </c>
      <c r="T90" s="123">
        <f>IF(B90&lt;&gt;"",(SUMIFS('Reg. neplaniranih prekida'!T:T,'Reg. neplaniranih prekida'!B:B,Mreze!C93,'Reg. neplaniranih prekida'!G:G,'Uzroci prekida'!E$16)+C90*SUMIFS('Reg. neplaniranih prekida'!S:S,'Reg. neplaniranih prekida'!B:B,Mreze!C$8,'Reg. neplaniranih prekida'!G:G,'Uzroci prekida'!E$16))/C90,0)</f>
        <v>0</v>
      </c>
      <c r="U90" s="215">
        <f>IF('Pokazatelji kvaliteta isporuke'!F$15&gt;0,IF(O90&lt;&gt;"", O90/'Pokazatelji kvaliteta isporuke'!F$15,0),0)</f>
        <v>0</v>
      </c>
      <c r="V90" s="123">
        <f t="shared" si="18"/>
        <v>0</v>
      </c>
      <c r="W90" s="23">
        <f>IF(B90&lt;&gt;"",SUMIF('Reg.Visa sila'!B:B, Mreze!C93, 'Reg.Visa sila'!R:R)+SUMIF('Reg.Visa sila'!B:B, Mreze!C$8, 'Reg.Visa sila'!R:R),0)</f>
        <v>0</v>
      </c>
      <c r="X90" s="23">
        <f>IF(B90&lt;&gt;"",SUMIF('Reg.Visa sila'!B:B,Mreze!C93,'Reg.Visa sila'!S:S)+SUMIF('Reg.Visa sila'!B:B,Mreze!C$8,'Reg.Visa sila'!S:S),0)</f>
        <v>0</v>
      </c>
      <c r="Y90" s="122">
        <f>IF(B90&lt;&gt;"",(SUMIFS('Reg.Visa sila'!E:E, 'Reg.Visa sila'!B:B, Mreze!C93)+C90*SUMIFS('Reg.Visa sila'!R:R, 'Reg.Visa sila'!B:B, Mreze!C$8, 'Reg.Visa sila'!G:G, visa1))/C90,0)</f>
        <v>0</v>
      </c>
      <c r="Z90" s="122">
        <f>IF(B90&lt;&gt;"",(SUMIFS('Reg.Visa sila'!T:T, 'Reg.Visa sila'!B:B, Mreze!C93)+C90*SUMIFS('Reg.Visa sila'!S:S,'Reg.Visa sila'!B:B,Mreze!C$8,'Reg.Visa sila'!G:G,visa1))/C90,0)</f>
        <v>0</v>
      </c>
      <c r="AA90" s="125">
        <f>IF(B90&lt;&gt;"",SUMIF('Reg. planiranih prekida'!B:B, Mreze!C93, 'Reg. planiranih prekida'!C:C)+SUMIF('Reg. planiranih prekida'!B:B, Mreze!C$8, 'Reg. planiranih prekida'!C:C),0)</f>
        <v>0</v>
      </c>
      <c r="AB90" s="125">
        <f>IF(B90&lt;&gt;"",SUMIF('Reg. planiranih prekida'!B:B,Mreze!C93,'Reg. planiranih prekida'!T:T)+SUMIF('Reg. planiranih prekida'!B:B,Mreze!C$8,'Reg. planiranih prekida'!T:T),0)</f>
        <v>0</v>
      </c>
      <c r="AC90" s="122">
        <f>IF(B90&lt;&gt;"",(SUMIFS('Reg. planiranih prekida'!E:E, 'Reg. planiranih prekida'!B:B, Mreze!C93, 'Reg. planiranih prekida'!G:G, 'Uzroci prekida'!E$8)+C90*SUMIFS('Reg. planiranih prekida'!S:S, 'Reg. planiranih prekida'!B:B, Mreze!C$8, 'Reg. planiranih prekida'!G:G, 'Uzroci prekida'!E$8))/C90,0)</f>
        <v>0</v>
      </c>
      <c r="AD90" s="122">
        <f>IF(B90&lt;&gt;"",(SUMIFS('Reg. planiranih prekida'!E:E, 'Reg. planiranih prekida'!B:B, Mreze!C93, 'Reg. planiranih prekida'!G:G, 'Uzroci prekida'!E$9)+C90*SUMIFS('Reg. planiranih prekida'!S:S, 'Reg. planiranih prekida'!B:B, Mreze!C$8, 'Reg. planiranih prekida'!G:G, 'Uzroci prekida'!E$9))/C90,0)</f>
        <v>0</v>
      </c>
      <c r="AE90" s="122">
        <f>IF(B90&lt;&gt;"",(SUMIFS('Reg. planiranih prekida'!E:E, 'Reg. planiranih prekida'!B:B, Mreze!C93, 'Reg. planiranih prekida'!G:G, 'Uzroci prekida'!E$10)+C90*SUMIFS('Reg. planiranih prekida'!S:S, 'Reg. planiranih prekida'!B:B, Mreze!C$8, 'Reg. planiranih prekida'!G:G, 'Uzroci prekida'!E$10))/C90,0)</f>
        <v>0</v>
      </c>
      <c r="AF90" s="122">
        <f>IF(B90&lt;&gt;"",(SUMIFS('Reg. planiranih prekida'!E:E, 'Reg. planiranih prekida'!B:B, Mreze!C93, 'Reg. planiranih prekida'!G:G, 'Uzroci prekida'!E$11)+C90*SUMIFS('Reg. planiranih prekida'!S:S, 'Reg. planiranih prekida'!B:B, Mreze!C$8, 'Reg. planiranih prekida'!G:G, 'Uzroci prekida'!E$11))/C90,0)</f>
        <v>0</v>
      </c>
      <c r="AG90" s="215">
        <f>IF('Pokazatelji kvaliteta isporuke'!G$15&gt;0,IF(V90&lt;&gt;"", V90/'Pokazatelji kvaliteta isporuke'!G$15,0),0)</f>
        <v>0</v>
      </c>
      <c r="AH90" s="122">
        <f t="shared" si="19"/>
        <v>0</v>
      </c>
      <c r="AI90" s="123">
        <f>IF(B90&lt;&gt;"",(SUMIFS('Reg. planiranih prekida'!U:U, 'Reg. planiranih prekida'!B:B, Mreze!C93, 'Reg. planiranih prekida'!G:G, 'Uzroci prekida'!E$8)+C90*SUMIFS('Reg. planiranih prekida'!T:T,'Reg. planiranih prekida'!B:B,Mreze!C$8,'Reg. planiranih prekida'!G:G,'Uzroci prekida'!E$8))/C90,0)</f>
        <v>0</v>
      </c>
      <c r="AJ90" s="123">
        <f>IF(B90&lt;&gt;"",(SUMIFS('Reg. planiranih prekida'!U:U, 'Reg. planiranih prekida'!B:B, Mreze!C93, 'Reg. planiranih prekida'!G:G, 'Uzroci prekida'!E$9)+C90*SUMIFS('Reg. planiranih prekida'!T:T,'Reg. planiranih prekida'!B:B,Mreze!C$8,'Reg. planiranih prekida'!G:G,'Uzroci prekida'!E$9))/C90,0)</f>
        <v>0</v>
      </c>
      <c r="AK90" s="123">
        <f>IF(B90&lt;&gt;"",(SUMIFS('Reg. planiranih prekida'!U:U, 'Reg. planiranih prekida'!B:B, Mreze!C93, 'Reg. planiranih prekida'!G:G, 'Uzroci prekida'!E$10)+C90*SUMIFS('Reg. planiranih prekida'!T:T,'Reg. planiranih prekida'!B:B,Mreze!C$8,'Reg. planiranih prekida'!G:G,'Uzroci prekida'!E$10))/C90,0)</f>
        <v>0</v>
      </c>
      <c r="AL90" s="123">
        <f>IF(B90&lt;&gt;"",(SUMIFS('Reg. planiranih prekida'!U:U, 'Reg. planiranih prekida'!B:B, Mreze!C93, 'Reg. planiranih prekida'!G:G, 'Uzroci prekida'!E$11)+C90*SUMIFS('Reg. planiranih prekida'!T:T,'Reg. planiranih prekida'!B:B,Mreze!C$8,'Reg. planiranih prekida'!G:G,'Uzroci prekida'!E$11))/C90,0)</f>
        <v>0</v>
      </c>
      <c r="AM90" s="215">
        <f>IF('Pokazatelji kvaliteta isporuke'!F$30,IF(AH90&lt;&gt;"", AH90/'Pokazatelji kvaliteta isporuke'!F$30,0),0)</f>
        <v>0</v>
      </c>
      <c r="AN90" s="123">
        <f t="shared" si="20"/>
        <v>0</v>
      </c>
      <c r="AO90" s="216">
        <f>IF('Pokazatelji kvaliteta isporuke'!G$30&gt;0,IF(AN90&lt;&gt;"", AN90/'Pokazatelji kvaliteta isporuke'!G$30,""),0)</f>
        <v>0</v>
      </c>
      <c r="AP90" s="203"/>
    </row>
    <row r="91" spans="1:42" x14ac:dyDescent="0.25">
      <c r="A91" s="107">
        <f t="shared" si="21"/>
        <v>86</v>
      </c>
      <c r="B91" s="43" t="str">
        <f>IF(Mreze!B94&lt;&gt;"",Mreze!B94,"")</f>
        <v/>
      </c>
      <c r="C91" s="108">
        <f>Mreze!F94</f>
        <v>0</v>
      </c>
      <c r="D91" s="108">
        <f t="shared" si="12"/>
        <v>0</v>
      </c>
      <c r="E91" s="108">
        <f t="shared" si="13"/>
        <v>0</v>
      </c>
      <c r="F91" s="115">
        <f t="shared" si="14"/>
        <v>0</v>
      </c>
      <c r="G91" s="108">
        <f t="shared" si="15"/>
        <v>0</v>
      </c>
      <c r="H91" s="108">
        <f t="shared" si="16"/>
        <v>0</v>
      </c>
      <c r="I91" s="208">
        <f>IF(B91&lt;&gt;"",SUMIF('Reg. neplaniranih prekida'!B:B,Mreze!C94,'Reg. neplaniranih prekida'!S:S)+SUMIF('Reg. neplaniranih prekida'!B:B,Mreze!C$8,'Reg. neplaniranih prekida'!S:S),0)</f>
        <v>0</v>
      </c>
      <c r="J91" s="72">
        <f>IF(B91&lt;&gt;"",(SUMIFS('Reg. neplaniranih prekida'!E:E,'Reg. neplaniranih prekida'!B:B,Mreze!C94,'Reg. neplaniranih prekida'!G:G,'Uzroci prekida'!E$12)+C91*SUMIFS('Reg. neplaniranih prekida'!R:R, 'Reg. neplaniranih prekida'!B:B, Mreze!C$8, 'Reg. neplaniranih prekida'!G:G, 'Uzroci prekida'!E$12))/C91,0)</f>
        <v>0</v>
      </c>
      <c r="K91" s="72">
        <f>IF(B91&lt;&gt;"",(SUMIFS('Reg. neplaniranih prekida'!E:E, 'Reg. neplaniranih prekida'!B:B, Mreze!C94, 'Reg. neplaniranih prekida'!G:G, 'Uzroci prekida'!E$13)+C91*SUMIFS('Reg. neplaniranih prekida'!R:R, 'Reg. neplaniranih prekida'!B:B, Mreze!C$8, 'Reg. neplaniranih prekida'!G:G, 'Uzroci prekida'!E$13))/C91,0)</f>
        <v>0</v>
      </c>
      <c r="L91" s="72">
        <f>IF(B91&lt;&gt;"",(SUMIFS('Reg. neplaniranih prekida'!E:E, 'Reg. neplaniranih prekida'!B:B, Mreze!C94, 'Reg. neplaniranih prekida'!G:G, 'Uzroci prekida'!E$14)+C91*SUMIFS('Reg. neplaniranih prekida'!R:R, 'Reg. neplaniranih prekida'!B:B, Mreze!C$8, 'Reg. neplaniranih prekida'!G:G, 'Uzroci prekida'!E$14))/C91,0)</f>
        <v>0</v>
      </c>
      <c r="M91" s="72">
        <f>IF(B91&lt;&gt;"",(SUMIFS('Reg. neplaniranih prekida'!E:E, 'Reg. neplaniranih prekida'!B:B, Mreze!C94, 'Reg. neplaniranih prekida'!G:G, 'Uzroci prekida'!E$15)+C91*SUMIFS('Reg. neplaniranih prekida'!R:R, 'Reg. neplaniranih prekida'!B:B, Mreze!C$8, 'Reg. neplaniranih prekida'!G:G, 'Uzroci prekida'!E$15))/C91,0)</f>
        <v>0</v>
      </c>
      <c r="N91" s="72">
        <f>IF(B91&lt;&gt;"",(SUMIFS('Reg. neplaniranih prekida'!E:E, 'Reg. neplaniranih prekida'!B:B, Mreze!C94, 'Reg. neplaniranih prekida'!G:G, 'Uzroci prekida'!E$16)+C91*SUMIFS('Reg. neplaniranih prekida'!R:R, 'Reg. neplaniranih prekida'!B:B, Mreze!C$8, 'Reg. neplaniranih prekida'!G:G, 'Uzroci prekida'!E$16))/C91,0)</f>
        <v>0</v>
      </c>
      <c r="O91" s="122">
        <f t="shared" si="17"/>
        <v>0</v>
      </c>
      <c r="P91" s="123">
        <f>IF(B91&lt;&gt;"",(SUMIFS('Reg. neplaniranih prekida'!T:T,'Reg. neplaniranih prekida'!B:B,Mreze!C94,'Reg. neplaniranih prekida'!G:G,'Uzroci prekida'!E$12)+C91*SUMIFS('Reg. neplaniranih prekida'!S:S,'Reg. neplaniranih prekida'!B:B,Mreze!C$8,'Reg. neplaniranih prekida'!G:G,'Uzroci prekida'!E$12))/C91,0)</f>
        <v>0</v>
      </c>
      <c r="Q91" s="123">
        <f>IF(B91&lt;&gt;"",(SUMIFS('Reg. neplaniranih prekida'!T:T,'Reg. neplaniranih prekida'!B:B,Mreze!C94,'Reg. neplaniranih prekida'!G:G,'Uzroci prekida'!E$13)+C91*SUMIFS('Reg. neplaniranih prekida'!S:S,'Reg. neplaniranih prekida'!B:B,Mreze!C$8,'Reg. neplaniranih prekida'!G:G,'Uzroci prekida'!E$13))/C91,0)</f>
        <v>0</v>
      </c>
      <c r="R91" s="123">
        <f>IF(B91&lt;&gt;"",(SUMIFS('Reg. neplaniranih prekida'!T:T,'Reg. neplaniranih prekida'!B:B,Mreze!C94,'Reg. neplaniranih prekida'!G:G,'Uzroci prekida'!E$14)+C91*SUMIFS('Reg. neplaniranih prekida'!S:S,'Reg. neplaniranih prekida'!B:B,Mreze!C$8,'Reg. neplaniranih prekida'!G:G,'Uzroci prekida'!E$14))/C91,0)</f>
        <v>0</v>
      </c>
      <c r="S91" s="124">
        <f>IF(B91&lt;&gt;"",(SUMIFS('Reg. neplaniranih prekida'!T:T,'Reg. neplaniranih prekida'!B:B,Mreze!C94,'Reg. neplaniranih prekida'!G:G,'Uzroci prekida'!E$15)+C91*SUMIFS('Reg. neplaniranih prekida'!S:S,'Reg. neplaniranih prekida'!B:B,Mreze!C$8,'Reg. neplaniranih prekida'!G:G,'Uzroci prekida'!E$15))/C91,0)</f>
        <v>0</v>
      </c>
      <c r="T91" s="123">
        <f>IF(B91&lt;&gt;"",(SUMIFS('Reg. neplaniranih prekida'!T:T,'Reg. neplaniranih prekida'!B:B,Mreze!C94,'Reg. neplaniranih prekida'!G:G,'Uzroci prekida'!E$16)+C91*SUMIFS('Reg. neplaniranih prekida'!S:S,'Reg. neplaniranih prekida'!B:B,Mreze!C$8,'Reg. neplaniranih prekida'!G:G,'Uzroci prekida'!E$16))/C91,0)</f>
        <v>0</v>
      </c>
      <c r="U91" s="215">
        <f>IF('Pokazatelji kvaliteta isporuke'!F$15&gt;0,IF(O91&lt;&gt;"", O91/'Pokazatelji kvaliteta isporuke'!F$15,0),0)</f>
        <v>0</v>
      </c>
      <c r="V91" s="123">
        <f t="shared" si="18"/>
        <v>0</v>
      </c>
      <c r="W91" s="23">
        <f>IF(B91&lt;&gt;"",SUMIF('Reg.Visa sila'!B:B, Mreze!C94, 'Reg.Visa sila'!R:R)+SUMIF('Reg.Visa sila'!B:B, Mreze!C$8, 'Reg.Visa sila'!R:R),0)</f>
        <v>0</v>
      </c>
      <c r="X91" s="23">
        <f>IF(B91&lt;&gt;"",SUMIF('Reg.Visa sila'!B:B,Mreze!C94,'Reg.Visa sila'!S:S)+SUMIF('Reg.Visa sila'!B:B,Mreze!C$8,'Reg.Visa sila'!S:S),0)</f>
        <v>0</v>
      </c>
      <c r="Y91" s="122">
        <f>IF(B91&lt;&gt;"",(SUMIFS('Reg.Visa sila'!E:E, 'Reg.Visa sila'!B:B, Mreze!C94)+C91*SUMIFS('Reg.Visa sila'!R:R, 'Reg.Visa sila'!B:B, Mreze!C$8, 'Reg.Visa sila'!G:G, visa1))/C91,0)</f>
        <v>0</v>
      </c>
      <c r="Z91" s="122">
        <f>IF(B91&lt;&gt;"",(SUMIFS('Reg.Visa sila'!T:T, 'Reg.Visa sila'!B:B, Mreze!C94)+C91*SUMIFS('Reg.Visa sila'!S:S,'Reg.Visa sila'!B:B,Mreze!C$8,'Reg.Visa sila'!G:G,visa1))/C91,0)</f>
        <v>0</v>
      </c>
      <c r="AA91" s="125">
        <f>IF(B91&lt;&gt;"",SUMIF('Reg. planiranih prekida'!B:B, Mreze!C94, 'Reg. planiranih prekida'!C:C)+SUMIF('Reg. planiranih prekida'!B:B, Mreze!C$8, 'Reg. planiranih prekida'!C:C),0)</f>
        <v>0</v>
      </c>
      <c r="AB91" s="125">
        <f>IF(B91&lt;&gt;"",SUMIF('Reg. planiranih prekida'!B:B,Mreze!C94,'Reg. planiranih prekida'!T:T)+SUMIF('Reg. planiranih prekida'!B:B,Mreze!C$8,'Reg. planiranih prekida'!T:T),0)</f>
        <v>0</v>
      </c>
      <c r="AC91" s="122">
        <f>IF(B91&lt;&gt;"",(SUMIFS('Reg. planiranih prekida'!E:E, 'Reg. planiranih prekida'!B:B, Mreze!C94, 'Reg. planiranih prekida'!G:G, 'Uzroci prekida'!E$8)+C91*SUMIFS('Reg. planiranih prekida'!S:S, 'Reg. planiranih prekida'!B:B, Mreze!C$8, 'Reg. planiranih prekida'!G:G, 'Uzroci prekida'!E$8))/C91,0)</f>
        <v>0</v>
      </c>
      <c r="AD91" s="122">
        <f>IF(B91&lt;&gt;"",(SUMIFS('Reg. planiranih prekida'!E:E, 'Reg. planiranih prekida'!B:B, Mreze!C94, 'Reg. planiranih prekida'!G:G, 'Uzroci prekida'!E$9)+C91*SUMIFS('Reg. planiranih prekida'!S:S, 'Reg. planiranih prekida'!B:B, Mreze!C$8, 'Reg. planiranih prekida'!G:G, 'Uzroci prekida'!E$9))/C91,0)</f>
        <v>0</v>
      </c>
      <c r="AE91" s="122">
        <f>IF(B91&lt;&gt;"",(SUMIFS('Reg. planiranih prekida'!E:E, 'Reg. planiranih prekida'!B:B, Mreze!C94, 'Reg. planiranih prekida'!G:G, 'Uzroci prekida'!E$10)+C91*SUMIFS('Reg. planiranih prekida'!S:S, 'Reg. planiranih prekida'!B:B, Mreze!C$8, 'Reg. planiranih prekida'!G:G, 'Uzroci prekida'!E$10))/C91,0)</f>
        <v>0</v>
      </c>
      <c r="AF91" s="122">
        <f>IF(B91&lt;&gt;"",(SUMIFS('Reg. planiranih prekida'!E:E, 'Reg. planiranih prekida'!B:B, Mreze!C94, 'Reg. planiranih prekida'!G:G, 'Uzroci prekida'!E$11)+C91*SUMIFS('Reg. planiranih prekida'!S:S, 'Reg. planiranih prekida'!B:B, Mreze!C$8, 'Reg. planiranih prekida'!G:G, 'Uzroci prekida'!E$11))/C91,0)</f>
        <v>0</v>
      </c>
      <c r="AG91" s="215">
        <f>IF('Pokazatelji kvaliteta isporuke'!G$15&gt;0,IF(V91&lt;&gt;"", V91/'Pokazatelji kvaliteta isporuke'!G$15,0),0)</f>
        <v>0</v>
      </c>
      <c r="AH91" s="122">
        <f t="shared" si="19"/>
        <v>0</v>
      </c>
      <c r="AI91" s="123">
        <f>IF(B91&lt;&gt;"",(SUMIFS('Reg. planiranih prekida'!U:U, 'Reg. planiranih prekida'!B:B, Mreze!C94, 'Reg. planiranih prekida'!G:G, 'Uzroci prekida'!E$8)+C91*SUMIFS('Reg. planiranih prekida'!T:T,'Reg. planiranih prekida'!B:B,Mreze!C$8,'Reg. planiranih prekida'!G:G,'Uzroci prekida'!E$8))/C91,0)</f>
        <v>0</v>
      </c>
      <c r="AJ91" s="123">
        <f>IF(B91&lt;&gt;"",(SUMIFS('Reg. planiranih prekida'!U:U, 'Reg. planiranih prekida'!B:B, Mreze!C94, 'Reg. planiranih prekida'!G:G, 'Uzroci prekida'!E$9)+C91*SUMIFS('Reg. planiranih prekida'!T:T,'Reg. planiranih prekida'!B:B,Mreze!C$8,'Reg. planiranih prekida'!G:G,'Uzroci prekida'!E$9))/C91,0)</f>
        <v>0</v>
      </c>
      <c r="AK91" s="123">
        <f>IF(B91&lt;&gt;"",(SUMIFS('Reg. planiranih prekida'!U:U, 'Reg. planiranih prekida'!B:B, Mreze!C94, 'Reg. planiranih prekida'!G:G, 'Uzroci prekida'!E$10)+C91*SUMIFS('Reg. planiranih prekida'!T:T,'Reg. planiranih prekida'!B:B,Mreze!C$8,'Reg. planiranih prekida'!G:G,'Uzroci prekida'!E$10))/C91,0)</f>
        <v>0</v>
      </c>
      <c r="AL91" s="123">
        <f>IF(B91&lt;&gt;"",(SUMIFS('Reg. planiranih prekida'!U:U, 'Reg. planiranih prekida'!B:B, Mreze!C94, 'Reg. planiranih prekida'!G:G, 'Uzroci prekida'!E$11)+C91*SUMIFS('Reg. planiranih prekida'!T:T,'Reg. planiranih prekida'!B:B,Mreze!C$8,'Reg. planiranih prekida'!G:G,'Uzroci prekida'!E$11))/C91,0)</f>
        <v>0</v>
      </c>
      <c r="AM91" s="215">
        <f>IF('Pokazatelji kvaliteta isporuke'!F$30,IF(AH91&lt;&gt;"", AH91/'Pokazatelji kvaliteta isporuke'!F$30,0),0)</f>
        <v>0</v>
      </c>
      <c r="AN91" s="123">
        <f t="shared" si="20"/>
        <v>0</v>
      </c>
      <c r="AO91" s="216">
        <f>IF('Pokazatelji kvaliteta isporuke'!G$30&gt;0,IF(AN91&lt;&gt;"", AN91/'Pokazatelji kvaliteta isporuke'!G$30,""),0)</f>
        <v>0</v>
      </c>
      <c r="AP91" s="203"/>
    </row>
    <row r="92" spans="1:42" ht="25.5" x14ac:dyDescent="0.25">
      <c r="A92" s="107">
        <f t="shared" si="21"/>
        <v>87</v>
      </c>
      <c r="B92" s="43" t="str">
        <f>IF(Mreze!B95&lt;&gt;"",Mreze!B95,"")</f>
        <v/>
      </c>
      <c r="C92" s="108">
        <f>Mreze!F95</f>
        <v>0</v>
      </c>
      <c r="D92" s="108">
        <f t="shared" si="12"/>
        <v>0</v>
      </c>
      <c r="E92" s="108">
        <f t="shared" si="13"/>
        <v>0</v>
      </c>
      <c r="F92" s="115">
        <f t="shared" si="14"/>
        <v>0</v>
      </c>
      <c r="G92" s="108">
        <f t="shared" si="15"/>
        <v>0</v>
      </c>
      <c r="H92" s="108">
        <f t="shared" si="16"/>
        <v>0</v>
      </c>
      <c r="I92" s="208">
        <f>IF(B92&lt;&gt;"",SUMIF('Reg. neplaniranih prekida'!B:B,Mreze!C95,'Reg. neplaniranih prekida'!S:S)+SUMIF('Reg. neplaniranih prekida'!B:B,Mreze!C$8,'Reg. neplaniranih prekida'!S:S),0)</f>
        <v>0</v>
      </c>
      <c r="J92" s="72">
        <f>IF(B92&lt;&gt;"",(SUMIFS('Reg. neplaniranih prekida'!E:E,'Reg. neplaniranih prekida'!B:B,Mreze!C95,'Reg. neplaniranih prekida'!G:G,'Uzroci prekida'!E$12)+C92*SUMIFS('Reg. neplaniranih prekida'!R:R, 'Reg. neplaniranih prekida'!B:B, Mreze!C$8, 'Reg. neplaniranih prekida'!G:G, 'Uzroci prekida'!E$12))/C92,0)</f>
        <v>0</v>
      </c>
      <c r="K92" s="72">
        <f>IF(B92&lt;&gt;"",(SUMIFS('Reg. neplaniranih prekida'!E:E, 'Reg. neplaniranih prekida'!B:B, Mreze!C95, 'Reg. neplaniranih prekida'!G:G, 'Uzroci prekida'!E$13)+C92*SUMIFS('Reg. neplaniranih prekida'!R:R, 'Reg. neplaniranih prekida'!B:B, Mreze!C$8, 'Reg. neplaniranih prekida'!G:G, 'Uzroci prekida'!E$13))/C92,0)</f>
        <v>0</v>
      </c>
      <c r="L92" s="72">
        <f>IF(B92&lt;&gt;"",(SUMIFS('Reg. neplaniranih prekida'!E:E, 'Reg. neplaniranih prekida'!B:B, Mreze!C95, 'Reg. neplaniranih prekida'!G:G, 'Uzroci prekida'!E$14)+C92*SUMIFS('Reg. neplaniranih prekida'!R:R, 'Reg. neplaniranih prekida'!B:B, Mreze!C$8, 'Reg. neplaniranih prekida'!G:G, 'Uzroci prekida'!E$14))/C92,0)</f>
        <v>0</v>
      </c>
      <c r="M92" s="72">
        <f>IF(B92&lt;&gt;"",(SUMIFS('Reg. neplaniranih prekida'!E:E, 'Reg. neplaniranih prekida'!B:B, Mreze!C95, 'Reg. neplaniranih prekida'!G:G, 'Uzroci prekida'!E$15)+C92*SUMIFS('Reg. neplaniranih prekida'!R:R, 'Reg. neplaniranih prekida'!B:B, Mreze!C$8, 'Reg. neplaniranih prekida'!G:G, 'Uzroci prekida'!E$15))/C92,0)</f>
        <v>0</v>
      </c>
      <c r="N92" s="72">
        <f>IF(B92&lt;&gt;"",(SUMIFS('Reg. neplaniranih prekida'!E:E, 'Reg. neplaniranih prekida'!B:B, Mreze!C95, 'Reg. neplaniranih prekida'!G:G, 'Uzroci prekida'!E$16)+C92*SUMIFS('Reg. neplaniranih prekida'!R:R, 'Reg. neplaniranih prekida'!B:B, Mreze!C$8, 'Reg. neplaniranih prekida'!G:G, 'Uzroci prekida'!E$16))/C92,0)</f>
        <v>0</v>
      </c>
      <c r="O92" s="122">
        <f t="shared" si="17"/>
        <v>0</v>
      </c>
      <c r="P92" s="123">
        <f>IF(B92&lt;&gt;"",(SUMIFS('Reg. neplaniranih prekida'!T:T,'Reg. neplaniranih prekida'!B:B,Mreze!C95,'Reg. neplaniranih prekida'!G:G,'Uzroci prekida'!E$12)+C92*SUMIFS('Reg. neplaniranih prekida'!S:S,'Reg. neplaniranih prekida'!B:B,Mreze!C$8,'Reg. neplaniranih prekida'!G:G,'Uzroci prekida'!E$12))/C92,0)</f>
        <v>0</v>
      </c>
      <c r="Q92" s="123">
        <f>IF(B92&lt;&gt;"",(SUMIFS('Reg. neplaniranih prekida'!T:T,'Reg. neplaniranih prekida'!B:B,Mreze!C95,'Reg. neplaniranih prekida'!G:G,'Uzroci prekida'!E$13)+C92*SUMIFS('Reg. neplaniranih prekida'!S:S,'Reg. neplaniranih prekida'!B:B,Mreze!C$8,'Reg. neplaniranih prekida'!G:G,'Uzroci prekida'!E$13))/C92,0)</f>
        <v>0</v>
      </c>
      <c r="R92" s="123">
        <f>IF(B92&lt;&gt;"",(SUMIFS('Reg. neplaniranih prekida'!T:T,'Reg. neplaniranih prekida'!B:B,Mreze!C95,'Reg. neplaniranih prekida'!G:G,'Uzroci prekida'!E$14)+C92*SUMIFS('Reg. neplaniranih prekida'!S:S,'Reg. neplaniranih prekida'!B:B,Mreze!C$8,'Reg. neplaniranih prekida'!G:G,'Uzroci prekida'!E$14))/C92,0)</f>
        <v>0</v>
      </c>
      <c r="S92" s="124">
        <f>IF(B92&lt;&gt;"",(SUMIFS('Reg. neplaniranih prekida'!T:T,'Reg. neplaniranih prekida'!B:B,Mreze!C95,'Reg. neplaniranih prekida'!G:G,'Uzroci prekida'!E$15)+C92*SUMIFS('Reg. neplaniranih prekida'!S:S,'Reg. neplaniranih prekida'!B:B,Mreze!C$8,'Reg. neplaniranih prekida'!G:G,'Uzroci prekida'!E$15))/C92,0)</f>
        <v>0</v>
      </c>
      <c r="T92" s="123">
        <f>IF(B92&lt;&gt;"",(SUMIFS('Reg. neplaniranih prekida'!T:T,'Reg. neplaniranih prekida'!B:B,Mreze!C95,'Reg. neplaniranih prekida'!G:G,'Uzroci prekida'!E$16)+C92*SUMIFS('Reg. neplaniranih prekida'!S:S,'Reg. neplaniranih prekida'!B:B,Mreze!C$8,'Reg. neplaniranih prekida'!G:G,'Uzroci prekida'!E$16))/C92,0)</f>
        <v>0</v>
      </c>
      <c r="U92" s="215">
        <f>IF('Pokazatelji kvaliteta isporuke'!F$15&gt;0,IF(O92&lt;&gt;"", O92/'Pokazatelji kvaliteta isporuke'!F$15,0),0)</f>
        <v>0</v>
      </c>
      <c r="V92" s="123">
        <f t="shared" si="18"/>
        <v>0</v>
      </c>
      <c r="W92" s="23">
        <f>IF(B92&lt;&gt;"",SUMIF('Reg.Visa sila'!B:B, Mreze!C95, 'Reg.Visa sila'!R:R)+SUMIF('Reg.Visa sila'!B:B, Mreze!C$8, 'Reg.Visa sila'!R:R),0)</f>
        <v>0</v>
      </c>
      <c r="X92" s="23">
        <f>IF(B92&lt;&gt;"",SUMIF('Reg.Visa sila'!B:B,Mreze!C95,'Reg.Visa sila'!S:S)+SUMIF('Reg.Visa sila'!B:B,Mreze!C$8,'Reg.Visa sila'!S:S),0)</f>
        <v>0</v>
      </c>
      <c r="Y92" s="122">
        <f>IF(B92&lt;&gt;"",(SUMIFS('Reg.Visa sila'!E:E, 'Reg.Visa sila'!B:B, Mreze!C95)+C92*SUMIFS('Reg.Visa sila'!R:R, 'Reg.Visa sila'!B:B, Mreze!C$8, 'Reg.Visa sila'!G:G, visa1))/C92,0)</f>
        <v>0</v>
      </c>
      <c r="Z92" s="122">
        <f>IF(B92&lt;&gt;"",(SUMIFS('Reg.Visa sila'!T:T, 'Reg.Visa sila'!B:B, Mreze!C95)+C92*SUMIFS('Reg.Visa sila'!S:S,'Reg.Visa sila'!B:B,Mreze!C$8,'Reg.Visa sila'!G:G,visa1))/C92,0)</f>
        <v>0</v>
      </c>
      <c r="AA92" s="125">
        <f>IF(B92&lt;&gt;"",SUMIF('Reg. planiranih prekida'!B:B, Mreze!C95, 'Reg. planiranih prekida'!C:C)+SUMIF('Reg. planiranih prekida'!B:B, Mreze!C$8, 'Reg. planiranih prekida'!C:C),0)</f>
        <v>0</v>
      </c>
      <c r="AB92" s="125">
        <f>IF(B92&lt;&gt;"",SUMIF('Reg. planiranih prekida'!B:B,Mreze!C95,'Reg. planiranih prekida'!T:T)+SUMIF('Reg. planiranih prekida'!B:B,Mreze!C$8,'Reg. planiranih prekida'!T:T),0)</f>
        <v>0</v>
      </c>
      <c r="AC92" s="122">
        <f>IF(B92&lt;&gt;"",(SUMIFS('Reg. planiranih prekida'!E:E, 'Reg. planiranih prekida'!B:B, Mreze!C95, 'Reg. planiranih prekida'!G:G, 'Uzroci prekida'!E$8)+C92*SUMIFS('Reg. planiranih prekida'!S:S, 'Reg. planiranih prekida'!B:B, Mreze!C$8, 'Reg. planiranih prekida'!G:G, 'Uzroci prekida'!E$8))/C92,0)</f>
        <v>0</v>
      </c>
      <c r="AD92" s="122">
        <f>IF(B92&lt;&gt;"",(SUMIFS('Reg. planiranih prekida'!E:E, 'Reg. planiranih prekida'!B:B, Mreze!C95, 'Reg. planiranih prekida'!G:G, 'Uzroci prekida'!E$9)+C92*SUMIFS('Reg. planiranih prekida'!S:S, 'Reg. planiranih prekida'!B:B, Mreze!C$8, 'Reg. planiranih prekida'!G:G, 'Uzroci prekida'!E$9))/C92,0)</f>
        <v>0</v>
      </c>
      <c r="AE92" s="122">
        <f>IF(B92&lt;&gt;"",(SUMIFS('Reg. planiranih prekida'!E:E, 'Reg. planiranih prekida'!B:B, Mreze!C95, 'Reg. planiranih prekida'!G:G, 'Uzroci prekida'!E$10)+C92*SUMIFS('Reg. planiranih prekida'!S:S, 'Reg. planiranih prekida'!B:B, Mreze!C$8, 'Reg. planiranih prekida'!G:G, 'Uzroci prekida'!E$10))/C92,0)</f>
        <v>0</v>
      </c>
      <c r="AF92" s="122">
        <f>IF(B92&lt;&gt;"",(SUMIFS('Reg. planiranih prekida'!E:E, 'Reg. planiranih prekida'!B:B, Mreze!C95, 'Reg. planiranih prekida'!G:G, 'Uzroci prekida'!E$11)+C92*SUMIFS('Reg. planiranih prekida'!S:S, 'Reg. planiranih prekida'!B:B, Mreze!C$8, 'Reg. planiranih prekida'!G:G, 'Uzroci prekida'!E$11))/C92,0)</f>
        <v>0</v>
      </c>
      <c r="AG92" s="215">
        <f>IF('Pokazatelji kvaliteta isporuke'!G$15&gt;0,IF(V92&lt;&gt;"", V92/'Pokazatelji kvaliteta isporuke'!G$15,0),0)</f>
        <v>0</v>
      </c>
      <c r="AH92" s="122">
        <f t="shared" si="19"/>
        <v>0</v>
      </c>
      <c r="AI92" s="123">
        <f>IF(B92&lt;&gt;"",(SUMIFS('Reg. planiranih prekida'!U:U, 'Reg. planiranih prekida'!B:B, Mreze!C95, 'Reg. planiranih prekida'!G:G, 'Uzroci prekida'!E$8)+C92*SUMIFS('Reg. planiranih prekida'!T:T,'Reg. planiranih prekida'!B:B,Mreze!C$8,'Reg. planiranih prekida'!G:G,'Uzroci prekida'!E$8))/C92,0)</f>
        <v>0</v>
      </c>
      <c r="AJ92" s="123">
        <f>IF(B92&lt;&gt;"",(SUMIFS('Reg. planiranih prekida'!U:U, 'Reg. planiranih prekida'!B:B, Mreze!C95, 'Reg. planiranih prekida'!G:G, 'Uzroci prekida'!E$9)+C92*SUMIFS('Reg. planiranih prekida'!T:T,'Reg. planiranih prekida'!B:B,Mreze!C$8,'Reg. planiranih prekida'!G:G,'Uzroci prekida'!E$9))/C92,0)</f>
        <v>0</v>
      </c>
      <c r="AK92" s="123">
        <f>IF(B92&lt;&gt;"",(SUMIFS('Reg. planiranih prekida'!U:U, 'Reg. planiranih prekida'!B:B, Mreze!C95, 'Reg. planiranih prekida'!G:G, 'Uzroci prekida'!E$10)+C92*SUMIFS('Reg. planiranih prekida'!T:T,'Reg. planiranih prekida'!B:B,Mreze!C$8,'Reg. planiranih prekida'!G:G,'Uzroci prekida'!E$10))/C92,0)</f>
        <v>0</v>
      </c>
      <c r="AL92" s="123">
        <f>IF(B92&lt;&gt;"",(SUMIFS('Reg. planiranih prekida'!U:U, 'Reg. planiranih prekida'!B:B, Mreze!C95, 'Reg. planiranih prekida'!G:G, 'Uzroci prekida'!E$11)+C92*SUMIFS('Reg. planiranih prekida'!T:T,'Reg. planiranih prekida'!B:B,Mreze!C$8,'Reg. planiranih prekida'!G:G,'Uzroci prekida'!E$11))/C92,0)</f>
        <v>0</v>
      </c>
      <c r="AM92" s="215">
        <f>IF('Pokazatelji kvaliteta isporuke'!F$30,IF(AH92&lt;&gt;"", AH92/'Pokazatelji kvaliteta isporuke'!F$30,0),0)</f>
        <v>0</v>
      </c>
      <c r="AN92" s="123">
        <f t="shared" si="20"/>
        <v>0</v>
      </c>
      <c r="AO92" s="216">
        <f>IF('Pokazatelji kvaliteta isporuke'!G$30&gt;0,IF(AN92&lt;&gt;"", AN92/'Pokazatelji kvaliteta isporuke'!G$30,""),0)</f>
        <v>0</v>
      </c>
      <c r="AP92" s="203"/>
    </row>
    <row r="93" spans="1:42" x14ac:dyDescent="0.25">
      <c r="A93" s="107">
        <f t="shared" si="21"/>
        <v>88</v>
      </c>
      <c r="B93" s="43" t="str">
        <f>IF(Mreze!B96&lt;&gt;"",Mreze!B96,"")</f>
        <v/>
      </c>
      <c r="C93" s="108">
        <f>Mreze!F96</f>
        <v>0</v>
      </c>
      <c r="D93" s="108">
        <f t="shared" si="12"/>
        <v>0</v>
      </c>
      <c r="E93" s="108">
        <f t="shared" si="13"/>
        <v>0</v>
      </c>
      <c r="F93" s="115">
        <f t="shared" si="14"/>
        <v>0</v>
      </c>
      <c r="G93" s="108">
        <f t="shared" si="15"/>
        <v>0</v>
      </c>
      <c r="H93" s="108">
        <f t="shared" si="16"/>
        <v>0</v>
      </c>
      <c r="I93" s="208">
        <f>IF(B93&lt;&gt;"",SUMIF('Reg. neplaniranih prekida'!B:B,Mreze!C96,'Reg. neplaniranih prekida'!S:S)+SUMIF('Reg. neplaniranih prekida'!B:B,Mreze!C$8,'Reg. neplaniranih prekida'!S:S),0)</f>
        <v>0</v>
      </c>
      <c r="J93" s="72">
        <f>IF(B93&lt;&gt;"",(SUMIFS('Reg. neplaniranih prekida'!E:E,'Reg. neplaniranih prekida'!B:B,Mreze!C96,'Reg. neplaniranih prekida'!G:G,'Uzroci prekida'!E$12)+C93*SUMIFS('Reg. neplaniranih prekida'!R:R, 'Reg. neplaniranih prekida'!B:B, Mreze!C$8, 'Reg. neplaniranih prekida'!G:G, 'Uzroci prekida'!E$12))/C93,0)</f>
        <v>0</v>
      </c>
      <c r="K93" s="72">
        <f>IF(B93&lt;&gt;"",(SUMIFS('Reg. neplaniranih prekida'!E:E, 'Reg. neplaniranih prekida'!B:B, Mreze!C96, 'Reg. neplaniranih prekida'!G:G, 'Uzroci prekida'!E$13)+C93*SUMIFS('Reg. neplaniranih prekida'!R:R, 'Reg. neplaniranih prekida'!B:B, Mreze!C$8, 'Reg. neplaniranih prekida'!G:G, 'Uzroci prekida'!E$13))/C93,0)</f>
        <v>0</v>
      </c>
      <c r="L93" s="72">
        <f>IF(B93&lt;&gt;"",(SUMIFS('Reg. neplaniranih prekida'!E:E, 'Reg. neplaniranih prekida'!B:B, Mreze!C96, 'Reg. neplaniranih prekida'!G:G, 'Uzroci prekida'!E$14)+C93*SUMIFS('Reg. neplaniranih prekida'!R:R, 'Reg. neplaniranih prekida'!B:B, Mreze!C$8, 'Reg. neplaniranih prekida'!G:G, 'Uzroci prekida'!E$14))/C93,0)</f>
        <v>0</v>
      </c>
      <c r="M93" s="72">
        <f>IF(B93&lt;&gt;"",(SUMIFS('Reg. neplaniranih prekida'!E:E, 'Reg. neplaniranih prekida'!B:B, Mreze!C96, 'Reg. neplaniranih prekida'!G:G, 'Uzroci prekida'!E$15)+C93*SUMIFS('Reg. neplaniranih prekida'!R:R, 'Reg. neplaniranih prekida'!B:B, Mreze!C$8, 'Reg. neplaniranih prekida'!G:G, 'Uzroci prekida'!E$15))/C93,0)</f>
        <v>0</v>
      </c>
      <c r="N93" s="72">
        <f>IF(B93&lt;&gt;"",(SUMIFS('Reg. neplaniranih prekida'!E:E, 'Reg. neplaniranih prekida'!B:B, Mreze!C96, 'Reg. neplaniranih prekida'!G:G, 'Uzroci prekida'!E$16)+C93*SUMIFS('Reg. neplaniranih prekida'!R:R, 'Reg. neplaniranih prekida'!B:B, Mreze!C$8, 'Reg. neplaniranih prekida'!G:G, 'Uzroci prekida'!E$16))/C93,0)</f>
        <v>0</v>
      </c>
      <c r="O93" s="122">
        <f t="shared" si="17"/>
        <v>0</v>
      </c>
      <c r="P93" s="123">
        <f>IF(B93&lt;&gt;"",(SUMIFS('Reg. neplaniranih prekida'!T:T,'Reg. neplaniranih prekida'!B:B,Mreze!C96,'Reg. neplaniranih prekida'!G:G,'Uzroci prekida'!E$12)+C93*SUMIFS('Reg. neplaniranih prekida'!S:S,'Reg. neplaniranih prekida'!B:B,Mreze!C$8,'Reg. neplaniranih prekida'!G:G,'Uzroci prekida'!E$12))/C93,0)</f>
        <v>0</v>
      </c>
      <c r="Q93" s="123">
        <f>IF(B93&lt;&gt;"",(SUMIFS('Reg. neplaniranih prekida'!T:T,'Reg. neplaniranih prekida'!B:B,Mreze!C96,'Reg. neplaniranih prekida'!G:G,'Uzroci prekida'!E$13)+C93*SUMIFS('Reg. neplaniranih prekida'!S:S,'Reg. neplaniranih prekida'!B:B,Mreze!C$8,'Reg. neplaniranih prekida'!G:G,'Uzroci prekida'!E$13))/C93,0)</f>
        <v>0</v>
      </c>
      <c r="R93" s="123">
        <f>IF(B93&lt;&gt;"",(SUMIFS('Reg. neplaniranih prekida'!T:T,'Reg. neplaniranih prekida'!B:B,Mreze!C96,'Reg. neplaniranih prekida'!G:G,'Uzroci prekida'!E$14)+C93*SUMIFS('Reg. neplaniranih prekida'!S:S,'Reg. neplaniranih prekida'!B:B,Mreze!C$8,'Reg. neplaniranih prekida'!G:G,'Uzroci prekida'!E$14))/C93,0)</f>
        <v>0</v>
      </c>
      <c r="S93" s="124">
        <f>IF(B93&lt;&gt;"",(SUMIFS('Reg. neplaniranih prekida'!T:T,'Reg. neplaniranih prekida'!B:B,Mreze!C96,'Reg. neplaniranih prekida'!G:G,'Uzroci prekida'!E$15)+C93*SUMIFS('Reg. neplaniranih prekida'!S:S,'Reg. neplaniranih prekida'!B:B,Mreze!C$8,'Reg. neplaniranih prekida'!G:G,'Uzroci prekida'!E$15))/C93,0)</f>
        <v>0</v>
      </c>
      <c r="T93" s="123">
        <f>IF(B93&lt;&gt;"",(SUMIFS('Reg. neplaniranih prekida'!T:T,'Reg. neplaniranih prekida'!B:B,Mreze!C96,'Reg. neplaniranih prekida'!G:G,'Uzroci prekida'!E$16)+C93*SUMIFS('Reg. neplaniranih prekida'!S:S,'Reg. neplaniranih prekida'!B:B,Mreze!C$8,'Reg. neplaniranih prekida'!G:G,'Uzroci prekida'!E$16))/C93,0)</f>
        <v>0</v>
      </c>
      <c r="U93" s="215">
        <f>IF('Pokazatelji kvaliteta isporuke'!F$15&gt;0,IF(O93&lt;&gt;"", O93/'Pokazatelji kvaliteta isporuke'!F$15,0),0)</f>
        <v>0</v>
      </c>
      <c r="V93" s="123">
        <f t="shared" si="18"/>
        <v>0</v>
      </c>
      <c r="W93" s="23">
        <f>IF(B93&lt;&gt;"",SUMIF('Reg.Visa sila'!B:B, Mreze!C96, 'Reg.Visa sila'!R:R)+SUMIF('Reg.Visa sila'!B:B, Mreze!C$8, 'Reg.Visa sila'!R:R),0)</f>
        <v>0</v>
      </c>
      <c r="X93" s="23">
        <f>IF(B93&lt;&gt;"",SUMIF('Reg.Visa sila'!B:B,Mreze!C96,'Reg.Visa sila'!S:S)+SUMIF('Reg.Visa sila'!B:B,Mreze!C$8,'Reg.Visa sila'!S:S),0)</f>
        <v>0</v>
      </c>
      <c r="Y93" s="122">
        <f>IF(B93&lt;&gt;"",(SUMIFS('Reg.Visa sila'!E:E, 'Reg.Visa sila'!B:B, Mreze!C96)+C93*SUMIFS('Reg.Visa sila'!R:R, 'Reg.Visa sila'!B:B, Mreze!C$8, 'Reg.Visa sila'!G:G, visa1))/C93,0)</f>
        <v>0</v>
      </c>
      <c r="Z93" s="122">
        <f>IF(B93&lt;&gt;"",(SUMIFS('Reg.Visa sila'!T:T, 'Reg.Visa sila'!B:B, Mreze!C96)+C93*SUMIFS('Reg.Visa sila'!S:S,'Reg.Visa sila'!B:B,Mreze!C$8,'Reg.Visa sila'!G:G,visa1))/C93,0)</f>
        <v>0</v>
      </c>
      <c r="AA93" s="125">
        <f>IF(B93&lt;&gt;"",SUMIF('Reg. planiranih prekida'!B:B, Mreze!C96, 'Reg. planiranih prekida'!C:C)+SUMIF('Reg. planiranih prekida'!B:B, Mreze!C$8, 'Reg. planiranih prekida'!C:C),0)</f>
        <v>0</v>
      </c>
      <c r="AB93" s="125">
        <f>IF(B93&lt;&gt;"",SUMIF('Reg. planiranih prekida'!B:B,Mreze!C96,'Reg. planiranih prekida'!T:T)+SUMIF('Reg. planiranih prekida'!B:B,Mreze!C$8,'Reg. planiranih prekida'!T:T),0)</f>
        <v>0</v>
      </c>
      <c r="AC93" s="122">
        <f>IF(B93&lt;&gt;"",(SUMIFS('Reg. planiranih prekida'!E:E, 'Reg. planiranih prekida'!B:B, Mreze!C96, 'Reg. planiranih prekida'!G:G, 'Uzroci prekida'!E$8)+C93*SUMIFS('Reg. planiranih prekida'!S:S, 'Reg. planiranih prekida'!B:B, Mreze!C$8, 'Reg. planiranih prekida'!G:G, 'Uzroci prekida'!E$8))/C93,0)</f>
        <v>0</v>
      </c>
      <c r="AD93" s="122">
        <f>IF(B93&lt;&gt;"",(SUMIFS('Reg. planiranih prekida'!E:E, 'Reg. planiranih prekida'!B:B, Mreze!C96, 'Reg. planiranih prekida'!G:G, 'Uzroci prekida'!E$9)+C93*SUMIFS('Reg. planiranih prekida'!S:S, 'Reg. planiranih prekida'!B:B, Mreze!C$8, 'Reg. planiranih prekida'!G:G, 'Uzroci prekida'!E$9))/C93,0)</f>
        <v>0</v>
      </c>
      <c r="AE93" s="122">
        <f>IF(B93&lt;&gt;"",(SUMIFS('Reg. planiranih prekida'!E:E, 'Reg. planiranih prekida'!B:B, Mreze!C96, 'Reg. planiranih prekida'!G:G, 'Uzroci prekida'!E$10)+C93*SUMIFS('Reg. planiranih prekida'!S:S, 'Reg. planiranih prekida'!B:B, Mreze!C$8, 'Reg. planiranih prekida'!G:G, 'Uzroci prekida'!E$10))/C93,0)</f>
        <v>0</v>
      </c>
      <c r="AF93" s="122">
        <f>IF(B93&lt;&gt;"",(SUMIFS('Reg. planiranih prekida'!E:E, 'Reg. planiranih prekida'!B:B, Mreze!C96, 'Reg. planiranih prekida'!G:G, 'Uzroci prekida'!E$11)+C93*SUMIFS('Reg. planiranih prekida'!S:S, 'Reg. planiranih prekida'!B:B, Mreze!C$8, 'Reg. planiranih prekida'!G:G, 'Uzroci prekida'!E$11))/C93,0)</f>
        <v>0</v>
      </c>
      <c r="AG93" s="215">
        <f>IF('Pokazatelji kvaliteta isporuke'!G$15&gt;0,IF(V93&lt;&gt;"", V93/'Pokazatelji kvaliteta isporuke'!G$15,0),0)</f>
        <v>0</v>
      </c>
      <c r="AH93" s="122">
        <f t="shared" si="19"/>
        <v>0</v>
      </c>
      <c r="AI93" s="123">
        <f>IF(B93&lt;&gt;"",(SUMIFS('Reg. planiranih prekida'!U:U, 'Reg. planiranih prekida'!B:B, Mreze!C96, 'Reg. planiranih prekida'!G:G, 'Uzroci prekida'!E$8)+C93*SUMIFS('Reg. planiranih prekida'!T:T,'Reg. planiranih prekida'!B:B,Mreze!C$8,'Reg. planiranih prekida'!G:G,'Uzroci prekida'!E$8))/C93,0)</f>
        <v>0</v>
      </c>
      <c r="AJ93" s="123">
        <f>IF(B93&lt;&gt;"",(SUMIFS('Reg. planiranih prekida'!U:U, 'Reg. planiranih prekida'!B:B, Mreze!C96, 'Reg. planiranih prekida'!G:G, 'Uzroci prekida'!E$9)+C93*SUMIFS('Reg. planiranih prekida'!T:T,'Reg. planiranih prekida'!B:B,Mreze!C$8,'Reg. planiranih prekida'!G:G,'Uzroci prekida'!E$9))/C93,0)</f>
        <v>0</v>
      </c>
      <c r="AK93" s="123">
        <f>IF(B93&lt;&gt;"",(SUMIFS('Reg. planiranih prekida'!U:U, 'Reg. planiranih prekida'!B:B, Mreze!C96, 'Reg. planiranih prekida'!G:G, 'Uzroci prekida'!E$10)+C93*SUMIFS('Reg. planiranih prekida'!T:T,'Reg. planiranih prekida'!B:B,Mreze!C$8,'Reg. planiranih prekida'!G:G,'Uzroci prekida'!E$10))/C93,0)</f>
        <v>0</v>
      </c>
      <c r="AL93" s="123">
        <f>IF(B93&lt;&gt;"",(SUMIFS('Reg. planiranih prekida'!U:U, 'Reg. planiranih prekida'!B:B, Mreze!C96, 'Reg. planiranih prekida'!G:G, 'Uzroci prekida'!E$11)+C93*SUMIFS('Reg. planiranih prekida'!T:T,'Reg. planiranih prekida'!B:B,Mreze!C$8,'Reg. planiranih prekida'!G:G,'Uzroci prekida'!E$11))/C93,0)</f>
        <v>0</v>
      </c>
      <c r="AM93" s="215">
        <f>IF('Pokazatelji kvaliteta isporuke'!F$30,IF(AH93&lt;&gt;"", AH93/'Pokazatelji kvaliteta isporuke'!F$30,0),0)</f>
        <v>0</v>
      </c>
      <c r="AN93" s="123">
        <f t="shared" si="20"/>
        <v>0</v>
      </c>
      <c r="AO93" s="216">
        <f>IF('Pokazatelji kvaliteta isporuke'!G$30&gt;0,IF(AN93&lt;&gt;"", AN93/'Pokazatelji kvaliteta isporuke'!G$30,""),0)</f>
        <v>0</v>
      </c>
      <c r="AP93" s="203"/>
    </row>
    <row r="94" spans="1:42" ht="25.5" x14ac:dyDescent="0.25">
      <c r="A94" s="107">
        <f t="shared" si="21"/>
        <v>89</v>
      </c>
      <c r="B94" s="43" t="str">
        <f>IF(Mreze!B97&lt;&gt;"",Mreze!B97,"")</f>
        <v/>
      </c>
      <c r="C94" s="108">
        <f>Mreze!F97</f>
        <v>0</v>
      </c>
      <c r="D94" s="108">
        <f t="shared" si="12"/>
        <v>0</v>
      </c>
      <c r="E94" s="108">
        <f t="shared" si="13"/>
        <v>0</v>
      </c>
      <c r="F94" s="115">
        <f t="shared" si="14"/>
        <v>0</v>
      </c>
      <c r="G94" s="108">
        <f t="shared" si="15"/>
        <v>0</v>
      </c>
      <c r="H94" s="108">
        <f t="shared" si="16"/>
        <v>0</v>
      </c>
      <c r="I94" s="208">
        <f>IF(B94&lt;&gt;"",SUMIF('Reg. neplaniranih prekida'!B:B,Mreze!C97,'Reg. neplaniranih prekida'!S:S)+SUMIF('Reg. neplaniranih prekida'!B:B,Mreze!C$8,'Reg. neplaniranih prekida'!S:S),0)</f>
        <v>0</v>
      </c>
      <c r="J94" s="72">
        <f>IF(B94&lt;&gt;"",(SUMIFS('Reg. neplaniranih prekida'!E:E,'Reg. neplaniranih prekida'!B:B,Mreze!C97,'Reg. neplaniranih prekida'!G:G,'Uzroci prekida'!E$12)+C94*SUMIFS('Reg. neplaniranih prekida'!R:R, 'Reg. neplaniranih prekida'!B:B, Mreze!C$8, 'Reg. neplaniranih prekida'!G:G, 'Uzroci prekida'!E$12))/C94,0)</f>
        <v>0</v>
      </c>
      <c r="K94" s="72">
        <f>IF(B94&lt;&gt;"",(SUMIFS('Reg. neplaniranih prekida'!E:E, 'Reg. neplaniranih prekida'!B:B, Mreze!C97, 'Reg. neplaniranih prekida'!G:G, 'Uzroci prekida'!E$13)+C94*SUMIFS('Reg. neplaniranih prekida'!R:R, 'Reg. neplaniranih prekida'!B:B, Mreze!C$8, 'Reg. neplaniranih prekida'!G:G, 'Uzroci prekida'!E$13))/C94,0)</f>
        <v>0</v>
      </c>
      <c r="L94" s="72">
        <f>IF(B94&lt;&gt;"",(SUMIFS('Reg. neplaniranih prekida'!E:E, 'Reg. neplaniranih prekida'!B:B, Mreze!C97, 'Reg. neplaniranih prekida'!G:G, 'Uzroci prekida'!E$14)+C94*SUMIFS('Reg. neplaniranih prekida'!R:R, 'Reg. neplaniranih prekida'!B:B, Mreze!C$8, 'Reg. neplaniranih prekida'!G:G, 'Uzroci prekida'!E$14))/C94,0)</f>
        <v>0</v>
      </c>
      <c r="M94" s="72">
        <f>IF(B94&lt;&gt;"",(SUMIFS('Reg. neplaniranih prekida'!E:E, 'Reg. neplaniranih prekida'!B:B, Mreze!C97, 'Reg. neplaniranih prekida'!G:G, 'Uzroci prekida'!E$15)+C94*SUMIFS('Reg. neplaniranih prekida'!R:R, 'Reg. neplaniranih prekida'!B:B, Mreze!C$8, 'Reg. neplaniranih prekida'!G:G, 'Uzroci prekida'!E$15))/C94,0)</f>
        <v>0</v>
      </c>
      <c r="N94" s="72">
        <f>IF(B94&lt;&gt;"",(SUMIFS('Reg. neplaniranih prekida'!E:E, 'Reg. neplaniranih prekida'!B:B, Mreze!C97, 'Reg. neplaniranih prekida'!G:G, 'Uzroci prekida'!E$16)+C94*SUMIFS('Reg. neplaniranih prekida'!R:R, 'Reg. neplaniranih prekida'!B:B, Mreze!C$8, 'Reg. neplaniranih prekida'!G:G, 'Uzroci prekida'!E$16))/C94,0)</f>
        <v>0</v>
      </c>
      <c r="O94" s="122">
        <f t="shared" si="17"/>
        <v>0</v>
      </c>
      <c r="P94" s="123">
        <f>IF(B94&lt;&gt;"",(SUMIFS('Reg. neplaniranih prekida'!T:T,'Reg. neplaniranih prekida'!B:B,Mreze!C97,'Reg. neplaniranih prekida'!G:G,'Uzroci prekida'!E$12)+C94*SUMIFS('Reg. neplaniranih prekida'!S:S,'Reg. neplaniranih prekida'!B:B,Mreze!C$8,'Reg. neplaniranih prekida'!G:G,'Uzroci prekida'!E$12))/C94,0)</f>
        <v>0</v>
      </c>
      <c r="Q94" s="123">
        <f>IF(B94&lt;&gt;"",(SUMIFS('Reg. neplaniranih prekida'!T:T,'Reg. neplaniranih prekida'!B:B,Mreze!C97,'Reg. neplaniranih prekida'!G:G,'Uzroci prekida'!E$13)+C94*SUMIFS('Reg. neplaniranih prekida'!S:S,'Reg. neplaniranih prekida'!B:B,Mreze!C$8,'Reg. neplaniranih prekida'!G:G,'Uzroci prekida'!E$13))/C94,0)</f>
        <v>0</v>
      </c>
      <c r="R94" s="123">
        <f>IF(B94&lt;&gt;"",(SUMIFS('Reg. neplaniranih prekida'!T:T,'Reg. neplaniranih prekida'!B:B,Mreze!C97,'Reg. neplaniranih prekida'!G:G,'Uzroci prekida'!E$14)+C94*SUMIFS('Reg. neplaniranih prekida'!S:S,'Reg. neplaniranih prekida'!B:B,Mreze!C$8,'Reg. neplaniranih prekida'!G:G,'Uzroci prekida'!E$14))/C94,0)</f>
        <v>0</v>
      </c>
      <c r="S94" s="124">
        <f>IF(B94&lt;&gt;"",(SUMIFS('Reg. neplaniranih prekida'!T:T,'Reg. neplaniranih prekida'!B:B,Mreze!C97,'Reg. neplaniranih prekida'!G:G,'Uzroci prekida'!E$15)+C94*SUMIFS('Reg. neplaniranih prekida'!S:S,'Reg. neplaniranih prekida'!B:B,Mreze!C$8,'Reg. neplaniranih prekida'!G:G,'Uzroci prekida'!E$15))/C94,0)</f>
        <v>0</v>
      </c>
      <c r="T94" s="123">
        <f>IF(B94&lt;&gt;"",(SUMIFS('Reg. neplaniranih prekida'!T:T,'Reg. neplaniranih prekida'!B:B,Mreze!C97,'Reg. neplaniranih prekida'!G:G,'Uzroci prekida'!E$16)+C94*SUMIFS('Reg. neplaniranih prekida'!S:S,'Reg. neplaniranih prekida'!B:B,Mreze!C$8,'Reg. neplaniranih prekida'!G:G,'Uzroci prekida'!E$16))/C94,0)</f>
        <v>0</v>
      </c>
      <c r="U94" s="215">
        <f>IF('Pokazatelji kvaliteta isporuke'!F$15&gt;0,IF(O94&lt;&gt;"", O94/'Pokazatelji kvaliteta isporuke'!F$15,0),0)</f>
        <v>0</v>
      </c>
      <c r="V94" s="123">
        <f t="shared" si="18"/>
        <v>0</v>
      </c>
      <c r="W94" s="23">
        <f>IF(B94&lt;&gt;"",SUMIF('Reg.Visa sila'!B:B, Mreze!C97, 'Reg.Visa sila'!R:R)+SUMIF('Reg.Visa sila'!B:B, Mreze!C$8, 'Reg.Visa sila'!R:R),0)</f>
        <v>0</v>
      </c>
      <c r="X94" s="23">
        <f>IF(B94&lt;&gt;"",SUMIF('Reg.Visa sila'!B:B,Mreze!C97,'Reg.Visa sila'!S:S)+SUMIF('Reg.Visa sila'!B:B,Mreze!C$8,'Reg.Visa sila'!S:S),0)</f>
        <v>0</v>
      </c>
      <c r="Y94" s="122">
        <f>IF(B94&lt;&gt;"",(SUMIFS('Reg.Visa sila'!E:E, 'Reg.Visa sila'!B:B, Mreze!C97)+C94*SUMIFS('Reg.Visa sila'!R:R, 'Reg.Visa sila'!B:B, Mreze!C$8, 'Reg.Visa sila'!G:G, visa1))/C94,0)</f>
        <v>0</v>
      </c>
      <c r="Z94" s="122">
        <f>IF(B94&lt;&gt;"",(SUMIFS('Reg.Visa sila'!T:T, 'Reg.Visa sila'!B:B, Mreze!C97)+C94*SUMIFS('Reg.Visa sila'!S:S,'Reg.Visa sila'!B:B,Mreze!C$8,'Reg.Visa sila'!G:G,visa1))/C94,0)</f>
        <v>0</v>
      </c>
      <c r="AA94" s="125">
        <f>IF(B94&lt;&gt;"",SUMIF('Reg. planiranih prekida'!B:B, Mreze!C97, 'Reg. planiranih prekida'!C:C)+SUMIF('Reg. planiranih prekida'!B:B, Mreze!C$8, 'Reg. planiranih prekida'!C:C),0)</f>
        <v>0</v>
      </c>
      <c r="AB94" s="125">
        <f>IF(B94&lt;&gt;"",SUMIF('Reg. planiranih prekida'!B:B,Mreze!C97,'Reg. planiranih prekida'!T:T)+SUMIF('Reg. planiranih prekida'!B:B,Mreze!C$8,'Reg. planiranih prekida'!T:T),0)</f>
        <v>0</v>
      </c>
      <c r="AC94" s="122">
        <f>IF(B94&lt;&gt;"",(SUMIFS('Reg. planiranih prekida'!E:E, 'Reg. planiranih prekida'!B:B, Mreze!C97, 'Reg. planiranih prekida'!G:G, 'Uzroci prekida'!E$8)+C94*SUMIFS('Reg. planiranih prekida'!S:S, 'Reg. planiranih prekida'!B:B, Mreze!C$8, 'Reg. planiranih prekida'!G:G, 'Uzroci prekida'!E$8))/C94,0)</f>
        <v>0</v>
      </c>
      <c r="AD94" s="122">
        <f>IF(B94&lt;&gt;"",(SUMIFS('Reg. planiranih prekida'!E:E, 'Reg. planiranih prekida'!B:B, Mreze!C97, 'Reg. planiranih prekida'!G:G, 'Uzroci prekida'!E$9)+C94*SUMIFS('Reg. planiranih prekida'!S:S, 'Reg. planiranih prekida'!B:B, Mreze!C$8, 'Reg. planiranih prekida'!G:G, 'Uzroci prekida'!E$9))/C94,0)</f>
        <v>0</v>
      </c>
      <c r="AE94" s="122">
        <f>IF(B94&lt;&gt;"",(SUMIFS('Reg. planiranih prekida'!E:E, 'Reg. planiranih prekida'!B:B, Mreze!C97, 'Reg. planiranih prekida'!G:G, 'Uzroci prekida'!E$10)+C94*SUMIFS('Reg. planiranih prekida'!S:S, 'Reg. planiranih prekida'!B:B, Mreze!C$8, 'Reg. planiranih prekida'!G:G, 'Uzroci prekida'!E$10))/C94,0)</f>
        <v>0</v>
      </c>
      <c r="AF94" s="122">
        <f>IF(B94&lt;&gt;"",(SUMIFS('Reg. planiranih prekida'!E:E, 'Reg. planiranih prekida'!B:B, Mreze!C97, 'Reg. planiranih prekida'!G:G, 'Uzroci prekida'!E$11)+C94*SUMIFS('Reg. planiranih prekida'!S:S, 'Reg. planiranih prekida'!B:B, Mreze!C$8, 'Reg. planiranih prekida'!G:G, 'Uzroci prekida'!E$11))/C94,0)</f>
        <v>0</v>
      </c>
      <c r="AG94" s="215">
        <f>IF('Pokazatelji kvaliteta isporuke'!G$15&gt;0,IF(V94&lt;&gt;"", V94/'Pokazatelji kvaliteta isporuke'!G$15,0),0)</f>
        <v>0</v>
      </c>
      <c r="AH94" s="122">
        <f t="shared" si="19"/>
        <v>0</v>
      </c>
      <c r="AI94" s="123">
        <f>IF(B94&lt;&gt;"",(SUMIFS('Reg. planiranih prekida'!U:U, 'Reg. planiranih prekida'!B:B, Mreze!C97, 'Reg. planiranih prekida'!G:G, 'Uzroci prekida'!E$8)+C94*SUMIFS('Reg. planiranih prekida'!T:T,'Reg. planiranih prekida'!B:B,Mreze!C$8,'Reg. planiranih prekida'!G:G,'Uzroci prekida'!E$8))/C94,0)</f>
        <v>0</v>
      </c>
      <c r="AJ94" s="123">
        <f>IF(B94&lt;&gt;"",(SUMIFS('Reg. planiranih prekida'!U:U, 'Reg. planiranih prekida'!B:B, Mreze!C97, 'Reg. planiranih prekida'!G:G, 'Uzroci prekida'!E$9)+C94*SUMIFS('Reg. planiranih prekida'!T:T,'Reg. planiranih prekida'!B:B,Mreze!C$8,'Reg. planiranih prekida'!G:G,'Uzroci prekida'!E$9))/C94,0)</f>
        <v>0</v>
      </c>
      <c r="AK94" s="123">
        <f>IF(B94&lt;&gt;"",(SUMIFS('Reg. planiranih prekida'!U:U, 'Reg. planiranih prekida'!B:B, Mreze!C97, 'Reg. planiranih prekida'!G:G, 'Uzroci prekida'!E$10)+C94*SUMIFS('Reg. planiranih prekida'!T:T,'Reg. planiranih prekida'!B:B,Mreze!C$8,'Reg. planiranih prekida'!G:G,'Uzroci prekida'!E$10))/C94,0)</f>
        <v>0</v>
      </c>
      <c r="AL94" s="123">
        <f>IF(B94&lt;&gt;"",(SUMIFS('Reg. planiranih prekida'!U:U, 'Reg. planiranih prekida'!B:B, Mreze!C97, 'Reg. planiranih prekida'!G:G, 'Uzroci prekida'!E$11)+C94*SUMIFS('Reg. planiranih prekida'!T:T,'Reg. planiranih prekida'!B:B,Mreze!C$8,'Reg. planiranih prekida'!G:G,'Uzroci prekida'!E$11))/C94,0)</f>
        <v>0</v>
      </c>
      <c r="AM94" s="215">
        <f>IF('Pokazatelji kvaliteta isporuke'!F$30,IF(AH94&lt;&gt;"", AH94/'Pokazatelji kvaliteta isporuke'!F$30,0),0)</f>
        <v>0</v>
      </c>
      <c r="AN94" s="123">
        <f t="shared" si="20"/>
        <v>0</v>
      </c>
      <c r="AO94" s="216">
        <f>IF('Pokazatelji kvaliteta isporuke'!G$30&gt;0,IF(AN94&lt;&gt;"", AN94/'Pokazatelji kvaliteta isporuke'!G$30,""),0)</f>
        <v>0</v>
      </c>
      <c r="AP94" s="203"/>
    </row>
    <row r="95" spans="1:42" x14ac:dyDescent="0.25">
      <c r="A95" s="107">
        <f t="shared" si="21"/>
        <v>90</v>
      </c>
      <c r="B95" s="43" t="str">
        <f>IF(Mreze!B98&lt;&gt;"",Mreze!B98,"")</f>
        <v/>
      </c>
      <c r="C95" s="108">
        <f>Mreze!F98</f>
        <v>0</v>
      </c>
      <c r="D95" s="108">
        <f t="shared" si="12"/>
        <v>0</v>
      </c>
      <c r="E95" s="108">
        <f t="shared" si="13"/>
        <v>0</v>
      </c>
      <c r="F95" s="115">
        <f t="shared" si="14"/>
        <v>0</v>
      </c>
      <c r="G95" s="108">
        <f t="shared" si="15"/>
        <v>0</v>
      </c>
      <c r="H95" s="108">
        <f t="shared" si="16"/>
        <v>0</v>
      </c>
      <c r="I95" s="208">
        <f>IF(B95&lt;&gt;"",SUMIF('Reg. neplaniranih prekida'!B:B,Mreze!C98,'Reg. neplaniranih prekida'!S:S)+SUMIF('Reg. neplaniranih prekida'!B:B,Mreze!C$8,'Reg. neplaniranih prekida'!S:S),0)</f>
        <v>0</v>
      </c>
      <c r="J95" s="72">
        <f>IF(B95&lt;&gt;"",(SUMIFS('Reg. neplaniranih prekida'!E:E,'Reg. neplaniranih prekida'!B:B,Mreze!C98,'Reg. neplaniranih prekida'!G:G,'Uzroci prekida'!E$12)+C95*SUMIFS('Reg. neplaniranih prekida'!R:R, 'Reg. neplaniranih prekida'!B:B, Mreze!C$8, 'Reg. neplaniranih prekida'!G:G, 'Uzroci prekida'!E$12))/C95,0)</f>
        <v>0</v>
      </c>
      <c r="K95" s="72">
        <f>IF(B95&lt;&gt;"",(SUMIFS('Reg. neplaniranih prekida'!E:E, 'Reg. neplaniranih prekida'!B:B, Mreze!C98, 'Reg. neplaniranih prekida'!G:G, 'Uzroci prekida'!E$13)+C95*SUMIFS('Reg. neplaniranih prekida'!R:R, 'Reg. neplaniranih prekida'!B:B, Mreze!C$8, 'Reg. neplaniranih prekida'!G:G, 'Uzroci prekida'!E$13))/C95,0)</f>
        <v>0</v>
      </c>
      <c r="L95" s="72">
        <f>IF(B95&lt;&gt;"",(SUMIFS('Reg. neplaniranih prekida'!E:E, 'Reg. neplaniranih prekida'!B:B, Mreze!C98, 'Reg. neplaniranih prekida'!G:G, 'Uzroci prekida'!E$14)+C95*SUMIFS('Reg. neplaniranih prekida'!R:R, 'Reg. neplaniranih prekida'!B:B, Mreze!C$8, 'Reg. neplaniranih prekida'!G:G, 'Uzroci prekida'!E$14))/C95,0)</f>
        <v>0</v>
      </c>
      <c r="M95" s="72">
        <f>IF(B95&lt;&gt;"",(SUMIFS('Reg. neplaniranih prekida'!E:E, 'Reg. neplaniranih prekida'!B:B, Mreze!C98, 'Reg. neplaniranih prekida'!G:G, 'Uzroci prekida'!E$15)+C95*SUMIFS('Reg. neplaniranih prekida'!R:R, 'Reg. neplaniranih prekida'!B:B, Mreze!C$8, 'Reg. neplaniranih prekida'!G:G, 'Uzroci prekida'!E$15))/C95,0)</f>
        <v>0</v>
      </c>
      <c r="N95" s="72">
        <f>IF(B95&lt;&gt;"",(SUMIFS('Reg. neplaniranih prekida'!E:E, 'Reg. neplaniranih prekida'!B:B, Mreze!C98, 'Reg. neplaniranih prekida'!G:G, 'Uzroci prekida'!E$16)+C95*SUMIFS('Reg. neplaniranih prekida'!R:R, 'Reg. neplaniranih prekida'!B:B, Mreze!C$8, 'Reg. neplaniranih prekida'!G:G, 'Uzroci prekida'!E$16))/C95,0)</f>
        <v>0</v>
      </c>
      <c r="O95" s="122">
        <f t="shared" si="17"/>
        <v>0</v>
      </c>
      <c r="P95" s="123">
        <f>IF(B95&lt;&gt;"",(SUMIFS('Reg. neplaniranih prekida'!T:T,'Reg. neplaniranih prekida'!B:B,Mreze!C98,'Reg. neplaniranih prekida'!G:G,'Uzroci prekida'!E$12)+C95*SUMIFS('Reg. neplaniranih prekida'!S:S,'Reg. neplaniranih prekida'!B:B,Mreze!C$8,'Reg. neplaniranih prekida'!G:G,'Uzroci prekida'!E$12))/C95,0)</f>
        <v>0</v>
      </c>
      <c r="Q95" s="123">
        <f>IF(B95&lt;&gt;"",(SUMIFS('Reg. neplaniranih prekida'!T:T,'Reg. neplaniranih prekida'!B:B,Mreze!C98,'Reg. neplaniranih prekida'!G:G,'Uzroci prekida'!E$13)+C95*SUMIFS('Reg. neplaniranih prekida'!S:S,'Reg. neplaniranih prekida'!B:B,Mreze!C$8,'Reg. neplaniranih prekida'!G:G,'Uzroci prekida'!E$13))/C95,0)</f>
        <v>0</v>
      </c>
      <c r="R95" s="123">
        <f>IF(B95&lt;&gt;"",(SUMIFS('Reg. neplaniranih prekida'!T:T,'Reg. neplaniranih prekida'!B:B,Mreze!C98,'Reg. neplaniranih prekida'!G:G,'Uzroci prekida'!E$14)+C95*SUMIFS('Reg. neplaniranih prekida'!S:S,'Reg. neplaniranih prekida'!B:B,Mreze!C$8,'Reg. neplaniranih prekida'!G:G,'Uzroci prekida'!E$14))/C95,0)</f>
        <v>0</v>
      </c>
      <c r="S95" s="124">
        <f>IF(B95&lt;&gt;"",(SUMIFS('Reg. neplaniranih prekida'!T:T,'Reg. neplaniranih prekida'!B:B,Mreze!C98,'Reg. neplaniranih prekida'!G:G,'Uzroci prekida'!E$15)+C95*SUMIFS('Reg. neplaniranih prekida'!S:S,'Reg. neplaniranih prekida'!B:B,Mreze!C$8,'Reg. neplaniranih prekida'!G:G,'Uzroci prekida'!E$15))/C95,0)</f>
        <v>0</v>
      </c>
      <c r="T95" s="123">
        <f>IF(B95&lt;&gt;"",(SUMIFS('Reg. neplaniranih prekida'!T:T,'Reg. neplaniranih prekida'!B:B,Mreze!C98,'Reg. neplaniranih prekida'!G:G,'Uzroci prekida'!E$16)+C95*SUMIFS('Reg. neplaniranih prekida'!S:S,'Reg. neplaniranih prekida'!B:B,Mreze!C$8,'Reg. neplaniranih prekida'!G:G,'Uzroci prekida'!E$16))/C95,0)</f>
        <v>0</v>
      </c>
      <c r="U95" s="215">
        <f>IF('Pokazatelji kvaliteta isporuke'!F$15&gt;0,IF(O95&lt;&gt;"", O95/'Pokazatelji kvaliteta isporuke'!F$15,0),0)</f>
        <v>0</v>
      </c>
      <c r="V95" s="123">
        <f t="shared" si="18"/>
        <v>0</v>
      </c>
      <c r="W95" s="23">
        <f>IF(B95&lt;&gt;"",SUMIF('Reg.Visa sila'!B:B, Mreze!C98, 'Reg.Visa sila'!R:R)+SUMIF('Reg.Visa sila'!B:B, Mreze!C$8, 'Reg.Visa sila'!R:R),0)</f>
        <v>0</v>
      </c>
      <c r="X95" s="23">
        <f>IF(B95&lt;&gt;"",SUMIF('Reg.Visa sila'!B:B,Mreze!C98,'Reg.Visa sila'!S:S)+SUMIF('Reg.Visa sila'!B:B,Mreze!C$8,'Reg.Visa sila'!S:S),0)</f>
        <v>0</v>
      </c>
      <c r="Y95" s="122">
        <f>IF(B95&lt;&gt;"",(SUMIFS('Reg.Visa sila'!E:E, 'Reg.Visa sila'!B:B, Mreze!C98)+C95*SUMIFS('Reg.Visa sila'!R:R, 'Reg.Visa sila'!B:B, Mreze!C$8, 'Reg.Visa sila'!G:G, visa1))/C95,0)</f>
        <v>0</v>
      </c>
      <c r="Z95" s="122">
        <f>IF(B95&lt;&gt;"",(SUMIFS('Reg.Visa sila'!T:T, 'Reg.Visa sila'!B:B, Mreze!C98)+C95*SUMIFS('Reg.Visa sila'!S:S,'Reg.Visa sila'!B:B,Mreze!C$8,'Reg.Visa sila'!G:G,visa1))/C95,0)</f>
        <v>0</v>
      </c>
      <c r="AA95" s="125">
        <f>IF(B95&lt;&gt;"",SUMIF('Reg. planiranih prekida'!B:B, Mreze!C98, 'Reg. planiranih prekida'!C:C)+SUMIF('Reg. planiranih prekida'!B:B, Mreze!C$8, 'Reg. planiranih prekida'!C:C),0)</f>
        <v>0</v>
      </c>
      <c r="AB95" s="125">
        <f>IF(B95&lt;&gt;"",SUMIF('Reg. planiranih prekida'!B:B,Mreze!C98,'Reg. planiranih prekida'!T:T)+SUMIF('Reg. planiranih prekida'!B:B,Mreze!C$8,'Reg. planiranih prekida'!T:T),0)</f>
        <v>0</v>
      </c>
      <c r="AC95" s="122">
        <f>IF(B95&lt;&gt;"",(SUMIFS('Reg. planiranih prekida'!E:E, 'Reg. planiranih prekida'!B:B, Mreze!C98, 'Reg. planiranih prekida'!G:G, 'Uzroci prekida'!E$8)+C95*SUMIFS('Reg. planiranih prekida'!S:S, 'Reg. planiranih prekida'!B:B, Mreze!C$8, 'Reg. planiranih prekida'!G:G, 'Uzroci prekida'!E$8))/C95,0)</f>
        <v>0</v>
      </c>
      <c r="AD95" s="122">
        <f>IF(B95&lt;&gt;"",(SUMIFS('Reg. planiranih prekida'!E:E, 'Reg. planiranih prekida'!B:B, Mreze!C98, 'Reg. planiranih prekida'!G:G, 'Uzroci prekida'!E$9)+C95*SUMIFS('Reg. planiranih prekida'!S:S, 'Reg. planiranih prekida'!B:B, Mreze!C$8, 'Reg. planiranih prekida'!G:G, 'Uzroci prekida'!E$9))/C95,0)</f>
        <v>0</v>
      </c>
      <c r="AE95" s="122">
        <f>IF(B95&lt;&gt;"",(SUMIFS('Reg. planiranih prekida'!E:E, 'Reg. planiranih prekida'!B:B, Mreze!C98, 'Reg. planiranih prekida'!G:G, 'Uzroci prekida'!E$10)+C95*SUMIFS('Reg. planiranih prekida'!S:S, 'Reg. planiranih prekida'!B:B, Mreze!C$8, 'Reg. planiranih prekida'!G:G, 'Uzroci prekida'!E$10))/C95,0)</f>
        <v>0</v>
      </c>
      <c r="AF95" s="122">
        <f>IF(B95&lt;&gt;"",(SUMIFS('Reg. planiranih prekida'!E:E, 'Reg. planiranih prekida'!B:B, Mreze!C98, 'Reg. planiranih prekida'!G:G, 'Uzroci prekida'!E$11)+C95*SUMIFS('Reg. planiranih prekida'!S:S, 'Reg. planiranih prekida'!B:B, Mreze!C$8, 'Reg. planiranih prekida'!G:G, 'Uzroci prekida'!E$11))/C95,0)</f>
        <v>0</v>
      </c>
      <c r="AG95" s="215">
        <f>IF('Pokazatelji kvaliteta isporuke'!G$15&gt;0,IF(V95&lt;&gt;"", V95/'Pokazatelji kvaliteta isporuke'!G$15,0),0)</f>
        <v>0</v>
      </c>
      <c r="AH95" s="122">
        <f t="shared" si="19"/>
        <v>0</v>
      </c>
      <c r="AI95" s="123">
        <f>IF(B95&lt;&gt;"",(SUMIFS('Reg. planiranih prekida'!U:U, 'Reg. planiranih prekida'!B:B, Mreze!C98, 'Reg. planiranih prekida'!G:G, 'Uzroci prekida'!E$8)+C95*SUMIFS('Reg. planiranih prekida'!T:T,'Reg. planiranih prekida'!B:B,Mreze!C$8,'Reg. planiranih prekida'!G:G,'Uzroci prekida'!E$8))/C95,0)</f>
        <v>0</v>
      </c>
      <c r="AJ95" s="123">
        <f>IF(B95&lt;&gt;"",(SUMIFS('Reg. planiranih prekida'!U:U, 'Reg. planiranih prekida'!B:B, Mreze!C98, 'Reg. planiranih prekida'!G:G, 'Uzroci prekida'!E$9)+C95*SUMIFS('Reg. planiranih prekida'!T:T,'Reg. planiranih prekida'!B:B,Mreze!C$8,'Reg. planiranih prekida'!G:G,'Uzroci prekida'!E$9))/C95,0)</f>
        <v>0</v>
      </c>
      <c r="AK95" s="123">
        <f>IF(B95&lt;&gt;"",(SUMIFS('Reg. planiranih prekida'!U:U, 'Reg. planiranih prekida'!B:B, Mreze!C98, 'Reg. planiranih prekida'!G:G, 'Uzroci prekida'!E$10)+C95*SUMIFS('Reg. planiranih prekida'!T:T,'Reg. planiranih prekida'!B:B,Mreze!C$8,'Reg. planiranih prekida'!G:G,'Uzroci prekida'!E$10))/C95,0)</f>
        <v>0</v>
      </c>
      <c r="AL95" s="123">
        <f>IF(B95&lt;&gt;"",(SUMIFS('Reg. planiranih prekida'!U:U, 'Reg. planiranih prekida'!B:B, Mreze!C98, 'Reg. planiranih prekida'!G:G, 'Uzroci prekida'!E$11)+C95*SUMIFS('Reg. planiranih prekida'!T:T,'Reg. planiranih prekida'!B:B,Mreze!C$8,'Reg. planiranih prekida'!G:G,'Uzroci prekida'!E$11))/C95,0)</f>
        <v>0</v>
      </c>
      <c r="AM95" s="215">
        <f>IF('Pokazatelji kvaliteta isporuke'!F$30,IF(AH95&lt;&gt;"", AH95/'Pokazatelji kvaliteta isporuke'!F$30,0),0)</f>
        <v>0</v>
      </c>
      <c r="AN95" s="123">
        <f t="shared" si="20"/>
        <v>0</v>
      </c>
      <c r="AO95" s="216">
        <f>IF('Pokazatelji kvaliteta isporuke'!G$30&gt;0,IF(AN95&lt;&gt;"", AN95/'Pokazatelji kvaliteta isporuke'!G$30,""),0)</f>
        <v>0</v>
      </c>
      <c r="AP95" s="203"/>
    </row>
    <row r="96" spans="1:42" ht="25.5" x14ac:dyDescent="0.25">
      <c r="A96" s="107">
        <f t="shared" si="21"/>
        <v>91</v>
      </c>
      <c r="B96" s="43" t="str">
        <f>IF(Mreze!B99&lt;&gt;"",Mreze!B99,"")</f>
        <v/>
      </c>
      <c r="C96" s="108">
        <f>Mreze!F99</f>
        <v>0</v>
      </c>
      <c r="D96" s="108">
        <f t="shared" si="12"/>
        <v>0</v>
      </c>
      <c r="E96" s="108">
        <f t="shared" si="13"/>
        <v>0</v>
      </c>
      <c r="F96" s="115">
        <f t="shared" si="14"/>
        <v>0</v>
      </c>
      <c r="G96" s="108">
        <f t="shared" si="15"/>
        <v>0</v>
      </c>
      <c r="H96" s="108">
        <f t="shared" si="16"/>
        <v>0</v>
      </c>
      <c r="I96" s="208">
        <f>IF(B96&lt;&gt;"",SUMIF('Reg. neplaniranih prekida'!B:B,Mreze!C99,'Reg. neplaniranih prekida'!S:S)+SUMIF('Reg. neplaniranih prekida'!B:B,Mreze!C$8,'Reg. neplaniranih prekida'!S:S),0)</f>
        <v>0</v>
      </c>
      <c r="J96" s="72">
        <f>IF(B96&lt;&gt;"",(SUMIFS('Reg. neplaniranih prekida'!E:E,'Reg. neplaniranih prekida'!B:B,Mreze!C99,'Reg. neplaniranih prekida'!G:G,'Uzroci prekida'!E$12)+C96*SUMIFS('Reg. neplaniranih prekida'!R:R, 'Reg. neplaniranih prekida'!B:B, Mreze!C$8, 'Reg. neplaniranih prekida'!G:G, 'Uzroci prekida'!E$12))/C96,0)</f>
        <v>0</v>
      </c>
      <c r="K96" s="72">
        <f>IF(B96&lt;&gt;"",(SUMIFS('Reg. neplaniranih prekida'!E:E, 'Reg. neplaniranih prekida'!B:B, Mreze!C99, 'Reg. neplaniranih prekida'!G:G, 'Uzroci prekida'!E$13)+C96*SUMIFS('Reg. neplaniranih prekida'!R:R, 'Reg. neplaniranih prekida'!B:B, Mreze!C$8, 'Reg. neplaniranih prekida'!G:G, 'Uzroci prekida'!E$13))/C96,0)</f>
        <v>0</v>
      </c>
      <c r="L96" s="72">
        <f>IF(B96&lt;&gt;"",(SUMIFS('Reg. neplaniranih prekida'!E:E, 'Reg. neplaniranih prekida'!B:B, Mreze!C99, 'Reg. neplaniranih prekida'!G:G, 'Uzroci prekida'!E$14)+C96*SUMIFS('Reg. neplaniranih prekida'!R:R, 'Reg. neplaniranih prekida'!B:B, Mreze!C$8, 'Reg. neplaniranih prekida'!G:G, 'Uzroci prekida'!E$14))/C96,0)</f>
        <v>0</v>
      </c>
      <c r="M96" s="72">
        <f>IF(B96&lt;&gt;"",(SUMIFS('Reg. neplaniranih prekida'!E:E, 'Reg. neplaniranih prekida'!B:B, Mreze!C99, 'Reg. neplaniranih prekida'!G:G, 'Uzroci prekida'!E$15)+C96*SUMIFS('Reg. neplaniranih prekida'!R:R, 'Reg. neplaniranih prekida'!B:B, Mreze!C$8, 'Reg. neplaniranih prekida'!G:G, 'Uzroci prekida'!E$15))/C96,0)</f>
        <v>0</v>
      </c>
      <c r="N96" s="72">
        <f>IF(B96&lt;&gt;"",(SUMIFS('Reg. neplaniranih prekida'!E:E, 'Reg. neplaniranih prekida'!B:B, Mreze!C99, 'Reg. neplaniranih prekida'!G:G, 'Uzroci prekida'!E$16)+C96*SUMIFS('Reg. neplaniranih prekida'!R:R, 'Reg. neplaniranih prekida'!B:B, Mreze!C$8, 'Reg. neplaniranih prekida'!G:G, 'Uzroci prekida'!E$16))/C96,0)</f>
        <v>0</v>
      </c>
      <c r="O96" s="122">
        <f t="shared" si="17"/>
        <v>0</v>
      </c>
      <c r="P96" s="123">
        <f>IF(B96&lt;&gt;"",(SUMIFS('Reg. neplaniranih prekida'!T:T,'Reg. neplaniranih prekida'!B:B,Mreze!C99,'Reg. neplaniranih prekida'!G:G,'Uzroci prekida'!E$12)+C96*SUMIFS('Reg. neplaniranih prekida'!S:S,'Reg. neplaniranih prekida'!B:B,Mreze!C$8,'Reg. neplaniranih prekida'!G:G,'Uzroci prekida'!E$12))/C96,0)</f>
        <v>0</v>
      </c>
      <c r="Q96" s="123">
        <f>IF(B96&lt;&gt;"",(SUMIFS('Reg. neplaniranih prekida'!T:T,'Reg. neplaniranih prekida'!B:B,Mreze!C99,'Reg. neplaniranih prekida'!G:G,'Uzroci prekida'!E$13)+C96*SUMIFS('Reg. neplaniranih prekida'!S:S,'Reg. neplaniranih prekida'!B:B,Mreze!C$8,'Reg. neplaniranih prekida'!G:G,'Uzroci prekida'!E$13))/C96,0)</f>
        <v>0</v>
      </c>
      <c r="R96" s="123">
        <f>IF(B96&lt;&gt;"",(SUMIFS('Reg. neplaniranih prekida'!T:T,'Reg. neplaniranih prekida'!B:B,Mreze!C99,'Reg. neplaniranih prekida'!G:G,'Uzroci prekida'!E$14)+C96*SUMIFS('Reg. neplaniranih prekida'!S:S,'Reg. neplaniranih prekida'!B:B,Mreze!C$8,'Reg. neplaniranih prekida'!G:G,'Uzroci prekida'!E$14))/C96,0)</f>
        <v>0</v>
      </c>
      <c r="S96" s="124">
        <f>IF(B96&lt;&gt;"",(SUMIFS('Reg. neplaniranih prekida'!T:T,'Reg. neplaniranih prekida'!B:B,Mreze!C99,'Reg. neplaniranih prekida'!G:G,'Uzroci prekida'!E$15)+C96*SUMIFS('Reg. neplaniranih prekida'!S:S,'Reg. neplaniranih prekida'!B:B,Mreze!C$8,'Reg. neplaniranih prekida'!G:G,'Uzroci prekida'!E$15))/C96,0)</f>
        <v>0</v>
      </c>
      <c r="T96" s="123">
        <f>IF(B96&lt;&gt;"",(SUMIFS('Reg. neplaniranih prekida'!T:T,'Reg. neplaniranih prekida'!B:B,Mreze!C99,'Reg. neplaniranih prekida'!G:G,'Uzroci prekida'!E$16)+C96*SUMIFS('Reg. neplaniranih prekida'!S:S,'Reg. neplaniranih prekida'!B:B,Mreze!C$8,'Reg. neplaniranih prekida'!G:G,'Uzroci prekida'!E$16))/C96,0)</f>
        <v>0</v>
      </c>
      <c r="U96" s="215">
        <f>IF('Pokazatelji kvaliteta isporuke'!F$15&gt;0,IF(O96&lt;&gt;"", O96/'Pokazatelji kvaliteta isporuke'!F$15,0),0)</f>
        <v>0</v>
      </c>
      <c r="V96" s="123">
        <f t="shared" si="18"/>
        <v>0</v>
      </c>
      <c r="W96" s="23">
        <f>IF(B96&lt;&gt;"",SUMIF('Reg.Visa sila'!B:B, Mreze!C99, 'Reg.Visa sila'!R:R)+SUMIF('Reg.Visa sila'!B:B, Mreze!C$8, 'Reg.Visa sila'!R:R),0)</f>
        <v>0</v>
      </c>
      <c r="X96" s="23">
        <f>IF(B96&lt;&gt;"",SUMIF('Reg.Visa sila'!B:B,Mreze!C99,'Reg.Visa sila'!S:S)+SUMIF('Reg.Visa sila'!B:B,Mreze!C$8,'Reg.Visa sila'!S:S),0)</f>
        <v>0</v>
      </c>
      <c r="Y96" s="122">
        <f>IF(B96&lt;&gt;"",(SUMIFS('Reg.Visa sila'!E:E, 'Reg.Visa sila'!B:B, Mreze!C99)+C96*SUMIFS('Reg.Visa sila'!R:R, 'Reg.Visa sila'!B:B, Mreze!C$8, 'Reg.Visa sila'!G:G, visa1))/C96,0)</f>
        <v>0</v>
      </c>
      <c r="Z96" s="122">
        <f>IF(B96&lt;&gt;"",(SUMIFS('Reg.Visa sila'!T:T, 'Reg.Visa sila'!B:B, Mreze!C99)+C96*SUMIFS('Reg.Visa sila'!S:S,'Reg.Visa sila'!B:B,Mreze!C$8,'Reg.Visa sila'!G:G,visa1))/C96,0)</f>
        <v>0</v>
      </c>
      <c r="AA96" s="125">
        <f>IF(B96&lt;&gt;"",SUMIF('Reg. planiranih prekida'!B:B, Mreze!C99, 'Reg. planiranih prekida'!C:C)+SUMIF('Reg. planiranih prekida'!B:B, Mreze!C$8, 'Reg. planiranih prekida'!C:C),0)</f>
        <v>0</v>
      </c>
      <c r="AB96" s="125">
        <f>IF(B96&lt;&gt;"",SUMIF('Reg. planiranih prekida'!B:B,Mreze!C99,'Reg. planiranih prekida'!T:T)+SUMIF('Reg. planiranih prekida'!B:B,Mreze!C$8,'Reg. planiranih prekida'!T:T),0)</f>
        <v>0</v>
      </c>
      <c r="AC96" s="122">
        <f>IF(B96&lt;&gt;"",(SUMIFS('Reg. planiranih prekida'!E:E, 'Reg. planiranih prekida'!B:B, Mreze!C99, 'Reg. planiranih prekida'!G:G, 'Uzroci prekida'!E$8)+C96*SUMIFS('Reg. planiranih prekida'!S:S, 'Reg. planiranih prekida'!B:B, Mreze!C$8, 'Reg. planiranih prekida'!G:G, 'Uzroci prekida'!E$8))/C96,0)</f>
        <v>0</v>
      </c>
      <c r="AD96" s="122">
        <f>IF(B96&lt;&gt;"",(SUMIFS('Reg. planiranih prekida'!E:E, 'Reg. planiranih prekida'!B:B, Mreze!C99, 'Reg. planiranih prekida'!G:G, 'Uzroci prekida'!E$9)+C96*SUMIFS('Reg. planiranih prekida'!S:S, 'Reg. planiranih prekida'!B:B, Mreze!C$8, 'Reg. planiranih prekida'!G:G, 'Uzroci prekida'!E$9))/C96,0)</f>
        <v>0</v>
      </c>
      <c r="AE96" s="122">
        <f>IF(B96&lt;&gt;"",(SUMIFS('Reg. planiranih prekida'!E:E, 'Reg. planiranih prekida'!B:B, Mreze!C99, 'Reg. planiranih prekida'!G:G, 'Uzroci prekida'!E$10)+C96*SUMIFS('Reg. planiranih prekida'!S:S, 'Reg. planiranih prekida'!B:B, Mreze!C$8, 'Reg. planiranih prekida'!G:G, 'Uzroci prekida'!E$10))/C96,0)</f>
        <v>0</v>
      </c>
      <c r="AF96" s="122">
        <f>IF(B96&lt;&gt;"",(SUMIFS('Reg. planiranih prekida'!E:E, 'Reg. planiranih prekida'!B:B, Mreze!C99, 'Reg. planiranih prekida'!G:G, 'Uzroci prekida'!E$11)+C96*SUMIFS('Reg. planiranih prekida'!S:S, 'Reg. planiranih prekida'!B:B, Mreze!C$8, 'Reg. planiranih prekida'!G:G, 'Uzroci prekida'!E$11))/C96,0)</f>
        <v>0</v>
      </c>
      <c r="AG96" s="215">
        <f>IF('Pokazatelji kvaliteta isporuke'!G$15&gt;0,IF(V96&lt;&gt;"", V96/'Pokazatelji kvaliteta isporuke'!G$15,0),0)</f>
        <v>0</v>
      </c>
      <c r="AH96" s="122">
        <f t="shared" si="19"/>
        <v>0</v>
      </c>
      <c r="AI96" s="123">
        <f>IF(B96&lt;&gt;"",(SUMIFS('Reg. planiranih prekida'!U:U, 'Reg. planiranih prekida'!B:B, Mreze!C99, 'Reg. planiranih prekida'!G:G, 'Uzroci prekida'!E$8)+C96*SUMIFS('Reg. planiranih prekida'!T:T,'Reg. planiranih prekida'!B:B,Mreze!C$8,'Reg. planiranih prekida'!G:G,'Uzroci prekida'!E$8))/C96,0)</f>
        <v>0</v>
      </c>
      <c r="AJ96" s="123">
        <f>IF(B96&lt;&gt;"",(SUMIFS('Reg. planiranih prekida'!U:U, 'Reg. planiranih prekida'!B:B, Mreze!C99, 'Reg. planiranih prekida'!G:G, 'Uzroci prekida'!E$9)+C96*SUMIFS('Reg. planiranih prekida'!T:T,'Reg. planiranih prekida'!B:B,Mreze!C$8,'Reg. planiranih prekida'!G:G,'Uzroci prekida'!E$9))/C96,0)</f>
        <v>0</v>
      </c>
      <c r="AK96" s="123">
        <f>IF(B96&lt;&gt;"",(SUMIFS('Reg. planiranih prekida'!U:U, 'Reg. planiranih prekida'!B:B, Mreze!C99, 'Reg. planiranih prekida'!G:G, 'Uzroci prekida'!E$10)+C96*SUMIFS('Reg. planiranih prekida'!T:T,'Reg. planiranih prekida'!B:B,Mreze!C$8,'Reg. planiranih prekida'!G:G,'Uzroci prekida'!E$10))/C96,0)</f>
        <v>0</v>
      </c>
      <c r="AL96" s="123">
        <f>IF(B96&lt;&gt;"",(SUMIFS('Reg. planiranih prekida'!U:U, 'Reg. planiranih prekida'!B:B, Mreze!C99, 'Reg. planiranih prekida'!G:G, 'Uzroci prekida'!E$11)+C96*SUMIFS('Reg. planiranih prekida'!T:T,'Reg. planiranih prekida'!B:B,Mreze!C$8,'Reg. planiranih prekida'!G:G,'Uzroci prekida'!E$11))/C96,0)</f>
        <v>0</v>
      </c>
      <c r="AM96" s="215">
        <f>IF('Pokazatelji kvaliteta isporuke'!F$30,IF(AH96&lt;&gt;"", AH96/'Pokazatelji kvaliteta isporuke'!F$30,0),0)</f>
        <v>0</v>
      </c>
      <c r="AN96" s="123">
        <f t="shared" si="20"/>
        <v>0</v>
      </c>
      <c r="AO96" s="216">
        <f>IF('Pokazatelji kvaliteta isporuke'!G$30&gt;0,IF(AN96&lt;&gt;"", AN96/'Pokazatelji kvaliteta isporuke'!G$30,""),0)</f>
        <v>0</v>
      </c>
      <c r="AP96" s="203"/>
    </row>
    <row r="97" spans="1:42" x14ac:dyDescent="0.25">
      <c r="A97" s="107">
        <f t="shared" si="21"/>
        <v>92</v>
      </c>
      <c r="B97" s="43" t="str">
        <f>IF(Mreze!B100&lt;&gt;"",Mreze!B100,"")</f>
        <v/>
      </c>
      <c r="C97" s="108">
        <f>Mreze!F100</f>
        <v>0</v>
      </c>
      <c r="D97" s="108">
        <f t="shared" si="12"/>
        <v>0</v>
      </c>
      <c r="E97" s="108">
        <f t="shared" si="13"/>
        <v>0</v>
      </c>
      <c r="F97" s="115">
        <f t="shared" si="14"/>
        <v>0</v>
      </c>
      <c r="G97" s="108">
        <f t="shared" si="15"/>
        <v>0</v>
      </c>
      <c r="H97" s="108">
        <f t="shared" si="16"/>
        <v>0</v>
      </c>
      <c r="I97" s="208">
        <f>IF(B97&lt;&gt;"",SUMIF('Reg. neplaniranih prekida'!B:B,Mreze!C100,'Reg. neplaniranih prekida'!S:S)+SUMIF('Reg. neplaniranih prekida'!B:B,Mreze!C$8,'Reg. neplaniranih prekida'!S:S),0)</f>
        <v>0</v>
      </c>
      <c r="J97" s="72">
        <f>IF(B97&lt;&gt;"",(SUMIFS('Reg. neplaniranih prekida'!E:E,'Reg. neplaniranih prekida'!B:B,Mreze!C100,'Reg. neplaniranih prekida'!G:G,'Uzroci prekida'!E$12)+C97*SUMIFS('Reg. neplaniranih prekida'!R:R, 'Reg. neplaniranih prekida'!B:B, Mreze!C$8, 'Reg. neplaniranih prekida'!G:G, 'Uzroci prekida'!E$12))/C97,0)</f>
        <v>0</v>
      </c>
      <c r="K97" s="72">
        <f>IF(B97&lt;&gt;"",(SUMIFS('Reg. neplaniranih prekida'!E:E, 'Reg. neplaniranih prekida'!B:B, Mreze!C100, 'Reg. neplaniranih prekida'!G:G, 'Uzroci prekida'!E$13)+C97*SUMIFS('Reg. neplaniranih prekida'!R:R, 'Reg. neplaniranih prekida'!B:B, Mreze!C$8, 'Reg. neplaniranih prekida'!G:G, 'Uzroci prekida'!E$13))/C97,0)</f>
        <v>0</v>
      </c>
      <c r="L97" s="72">
        <f>IF(B97&lt;&gt;"",(SUMIFS('Reg. neplaniranih prekida'!E:E, 'Reg. neplaniranih prekida'!B:B, Mreze!C100, 'Reg. neplaniranih prekida'!G:G, 'Uzroci prekida'!E$14)+C97*SUMIFS('Reg. neplaniranih prekida'!R:R, 'Reg. neplaniranih prekida'!B:B, Mreze!C$8, 'Reg. neplaniranih prekida'!G:G, 'Uzroci prekida'!E$14))/C97,0)</f>
        <v>0</v>
      </c>
      <c r="M97" s="72">
        <f>IF(B97&lt;&gt;"",(SUMIFS('Reg. neplaniranih prekida'!E:E, 'Reg. neplaniranih prekida'!B:B, Mreze!C100, 'Reg. neplaniranih prekida'!G:G, 'Uzroci prekida'!E$15)+C97*SUMIFS('Reg. neplaniranih prekida'!R:R, 'Reg. neplaniranih prekida'!B:B, Mreze!C$8, 'Reg. neplaniranih prekida'!G:G, 'Uzroci prekida'!E$15))/C97,0)</f>
        <v>0</v>
      </c>
      <c r="N97" s="72">
        <f>IF(B97&lt;&gt;"",(SUMIFS('Reg. neplaniranih prekida'!E:E, 'Reg. neplaniranih prekida'!B:B, Mreze!C100, 'Reg. neplaniranih prekida'!G:G, 'Uzroci prekida'!E$16)+C97*SUMIFS('Reg. neplaniranih prekida'!R:R, 'Reg. neplaniranih prekida'!B:B, Mreze!C$8, 'Reg. neplaniranih prekida'!G:G, 'Uzroci prekida'!E$16))/C97,0)</f>
        <v>0</v>
      </c>
      <c r="O97" s="122">
        <f t="shared" si="17"/>
        <v>0</v>
      </c>
      <c r="P97" s="123">
        <f>IF(B97&lt;&gt;"",(SUMIFS('Reg. neplaniranih prekida'!T:T,'Reg. neplaniranih prekida'!B:B,Mreze!C100,'Reg. neplaniranih prekida'!G:G,'Uzroci prekida'!E$12)+C97*SUMIFS('Reg. neplaniranih prekida'!S:S,'Reg. neplaniranih prekida'!B:B,Mreze!C$8,'Reg. neplaniranih prekida'!G:G,'Uzroci prekida'!E$12))/C97,0)</f>
        <v>0</v>
      </c>
      <c r="Q97" s="123">
        <f>IF(B97&lt;&gt;"",(SUMIFS('Reg. neplaniranih prekida'!T:T,'Reg. neplaniranih prekida'!B:B,Mreze!C100,'Reg. neplaniranih prekida'!G:G,'Uzroci prekida'!E$13)+C97*SUMIFS('Reg. neplaniranih prekida'!S:S,'Reg. neplaniranih prekida'!B:B,Mreze!C$8,'Reg. neplaniranih prekida'!G:G,'Uzroci prekida'!E$13))/C97,0)</f>
        <v>0</v>
      </c>
      <c r="R97" s="123">
        <f>IF(B97&lt;&gt;"",(SUMIFS('Reg. neplaniranih prekida'!T:T,'Reg. neplaniranih prekida'!B:B,Mreze!C100,'Reg. neplaniranih prekida'!G:G,'Uzroci prekida'!E$14)+C97*SUMIFS('Reg. neplaniranih prekida'!S:S,'Reg. neplaniranih prekida'!B:B,Mreze!C$8,'Reg. neplaniranih prekida'!G:G,'Uzroci prekida'!E$14))/C97,0)</f>
        <v>0</v>
      </c>
      <c r="S97" s="124">
        <f>IF(B97&lt;&gt;"",(SUMIFS('Reg. neplaniranih prekida'!T:T,'Reg. neplaniranih prekida'!B:B,Mreze!C100,'Reg. neplaniranih prekida'!G:G,'Uzroci prekida'!E$15)+C97*SUMIFS('Reg. neplaniranih prekida'!S:S,'Reg. neplaniranih prekida'!B:B,Mreze!C$8,'Reg. neplaniranih prekida'!G:G,'Uzroci prekida'!E$15))/C97,0)</f>
        <v>0</v>
      </c>
      <c r="T97" s="123">
        <f>IF(B97&lt;&gt;"",(SUMIFS('Reg. neplaniranih prekida'!T:T,'Reg. neplaniranih prekida'!B:B,Mreze!C100,'Reg. neplaniranih prekida'!G:G,'Uzroci prekida'!E$16)+C97*SUMIFS('Reg. neplaniranih prekida'!S:S,'Reg. neplaniranih prekida'!B:B,Mreze!C$8,'Reg. neplaniranih prekida'!G:G,'Uzroci prekida'!E$16))/C97,0)</f>
        <v>0</v>
      </c>
      <c r="U97" s="215">
        <f>IF('Pokazatelji kvaliteta isporuke'!F$15&gt;0,IF(O97&lt;&gt;"", O97/'Pokazatelji kvaliteta isporuke'!F$15,0),0)</f>
        <v>0</v>
      </c>
      <c r="V97" s="123">
        <f t="shared" si="18"/>
        <v>0</v>
      </c>
      <c r="W97" s="23">
        <f>IF(B97&lt;&gt;"",SUMIF('Reg.Visa sila'!B:B, Mreze!C100, 'Reg.Visa sila'!R:R)+SUMIF('Reg.Visa sila'!B:B, Mreze!C$8, 'Reg.Visa sila'!R:R),0)</f>
        <v>0</v>
      </c>
      <c r="X97" s="23">
        <f>IF(B97&lt;&gt;"",SUMIF('Reg.Visa sila'!B:B,Mreze!C100,'Reg.Visa sila'!S:S)+SUMIF('Reg.Visa sila'!B:B,Mreze!C$8,'Reg.Visa sila'!S:S),0)</f>
        <v>0</v>
      </c>
      <c r="Y97" s="122">
        <f>IF(B97&lt;&gt;"",(SUMIFS('Reg.Visa sila'!E:E, 'Reg.Visa sila'!B:B, Mreze!C100)+C97*SUMIFS('Reg.Visa sila'!R:R, 'Reg.Visa sila'!B:B, Mreze!C$8, 'Reg.Visa sila'!G:G, visa1))/C97,0)</f>
        <v>0</v>
      </c>
      <c r="Z97" s="122">
        <f>IF(B97&lt;&gt;"",(SUMIFS('Reg.Visa sila'!T:T, 'Reg.Visa sila'!B:B, Mreze!C100)+C97*SUMIFS('Reg.Visa sila'!S:S,'Reg.Visa sila'!B:B,Mreze!C$8,'Reg.Visa sila'!G:G,visa1))/C97,0)</f>
        <v>0</v>
      </c>
      <c r="AA97" s="125">
        <f>IF(B97&lt;&gt;"",SUMIF('Reg. planiranih prekida'!B:B, Mreze!C100, 'Reg. planiranih prekida'!C:C)+SUMIF('Reg. planiranih prekida'!B:B, Mreze!C$8, 'Reg. planiranih prekida'!C:C),0)</f>
        <v>0</v>
      </c>
      <c r="AB97" s="125">
        <f>IF(B97&lt;&gt;"",SUMIF('Reg. planiranih prekida'!B:B,Mreze!C100,'Reg. planiranih prekida'!T:T)+SUMIF('Reg. planiranih prekida'!B:B,Mreze!C$8,'Reg. planiranih prekida'!T:T),0)</f>
        <v>0</v>
      </c>
      <c r="AC97" s="122">
        <f>IF(B97&lt;&gt;"",(SUMIFS('Reg. planiranih prekida'!E:E, 'Reg. planiranih prekida'!B:B, Mreze!C100, 'Reg. planiranih prekida'!G:G, 'Uzroci prekida'!E$8)+C97*SUMIFS('Reg. planiranih prekida'!S:S, 'Reg. planiranih prekida'!B:B, Mreze!C$8, 'Reg. planiranih prekida'!G:G, 'Uzroci prekida'!E$8))/C97,0)</f>
        <v>0</v>
      </c>
      <c r="AD97" s="122">
        <f>IF(B97&lt;&gt;"",(SUMIFS('Reg. planiranih prekida'!E:E, 'Reg. planiranih prekida'!B:B, Mreze!C100, 'Reg. planiranih prekida'!G:G, 'Uzroci prekida'!E$9)+C97*SUMIFS('Reg. planiranih prekida'!S:S, 'Reg. planiranih prekida'!B:B, Mreze!C$8, 'Reg. planiranih prekida'!G:G, 'Uzroci prekida'!E$9))/C97,0)</f>
        <v>0</v>
      </c>
      <c r="AE97" s="122">
        <f>IF(B97&lt;&gt;"",(SUMIFS('Reg. planiranih prekida'!E:E, 'Reg. planiranih prekida'!B:B, Mreze!C100, 'Reg. planiranih prekida'!G:G, 'Uzroci prekida'!E$10)+C97*SUMIFS('Reg. planiranih prekida'!S:S, 'Reg. planiranih prekida'!B:B, Mreze!C$8, 'Reg. planiranih prekida'!G:G, 'Uzroci prekida'!E$10))/C97,0)</f>
        <v>0</v>
      </c>
      <c r="AF97" s="122">
        <f>IF(B97&lt;&gt;"",(SUMIFS('Reg. planiranih prekida'!E:E, 'Reg. planiranih prekida'!B:B, Mreze!C100, 'Reg. planiranih prekida'!G:G, 'Uzroci prekida'!E$11)+C97*SUMIFS('Reg. planiranih prekida'!S:S, 'Reg. planiranih prekida'!B:B, Mreze!C$8, 'Reg. planiranih prekida'!G:G, 'Uzroci prekida'!E$11))/C97,0)</f>
        <v>0</v>
      </c>
      <c r="AG97" s="215">
        <f>IF('Pokazatelji kvaliteta isporuke'!G$15&gt;0,IF(V97&lt;&gt;"", V97/'Pokazatelji kvaliteta isporuke'!G$15,0),0)</f>
        <v>0</v>
      </c>
      <c r="AH97" s="122">
        <f t="shared" si="19"/>
        <v>0</v>
      </c>
      <c r="AI97" s="123">
        <f>IF(B97&lt;&gt;"",(SUMIFS('Reg. planiranih prekida'!U:U, 'Reg. planiranih prekida'!B:B, Mreze!C100, 'Reg. planiranih prekida'!G:G, 'Uzroci prekida'!E$8)+C97*SUMIFS('Reg. planiranih prekida'!T:T,'Reg. planiranih prekida'!B:B,Mreze!C$8,'Reg. planiranih prekida'!G:G,'Uzroci prekida'!E$8))/C97,0)</f>
        <v>0</v>
      </c>
      <c r="AJ97" s="123">
        <f>IF(B97&lt;&gt;"",(SUMIFS('Reg. planiranih prekida'!U:U, 'Reg. planiranih prekida'!B:B, Mreze!C100, 'Reg. planiranih prekida'!G:G, 'Uzroci prekida'!E$9)+C97*SUMIFS('Reg. planiranih prekida'!T:T,'Reg. planiranih prekida'!B:B,Mreze!C$8,'Reg. planiranih prekida'!G:G,'Uzroci prekida'!E$9))/C97,0)</f>
        <v>0</v>
      </c>
      <c r="AK97" s="123">
        <f>IF(B97&lt;&gt;"",(SUMIFS('Reg. planiranih prekida'!U:U, 'Reg. planiranih prekida'!B:B, Mreze!C100, 'Reg. planiranih prekida'!G:G, 'Uzroci prekida'!E$10)+C97*SUMIFS('Reg. planiranih prekida'!T:T,'Reg. planiranih prekida'!B:B,Mreze!C$8,'Reg. planiranih prekida'!G:G,'Uzroci prekida'!E$10))/C97,0)</f>
        <v>0</v>
      </c>
      <c r="AL97" s="123">
        <f>IF(B97&lt;&gt;"",(SUMIFS('Reg. planiranih prekida'!U:U, 'Reg. planiranih prekida'!B:B, Mreze!C100, 'Reg. planiranih prekida'!G:G, 'Uzroci prekida'!E$11)+C97*SUMIFS('Reg. planiranih prekida'!T:T,'Reg. planiranih prekida'!B:B,Mreze!C$8,'Reg. planiranih prekida'!G:G,'Uzroci prekida'!E$11))/C97,0)</f>
        <v>0</v>
      </c>
      <c r="AM97" s="215">
        <f>IF('Pokazatelji kvaliteta isporuke'!F$30,IF(AH97&lt;&gt;"", AH97/'Pokazatelji kvaliteta isporuke'!F$30,0),0)</f>
        <v>0</v>
      </c>
      <c r="AN97" s="123">
        <f t="shared" si="20"/>
        <v>0</v>
      </c>
      <c r="AO97" s="216">
        <f>IF('Pokazatelji kvaliteta isporuke'!G$30&gt;0,IF(AN97&lt;&gt;"", AN97/'Pokazatelji kvaliteta isporuke'!G$30,""),0)</f>
        <v>0</v>
      </c>
      <c r="AP97" s="203"/>
    </row>
    <row r="98" spans="1:42" ht="25.5" x14ac:dyDescent="0.25">
      <c r="A98" s="107">
        <f t="shared" si="21"/>
        <v>93</v>
      </c>
      <c r="B98" s="43" t="str">
        <f>IF(Mreze!B101&lt;&gt;"",Mreze!B101,"")</f>
        <v/>
      </c>
      <c r="C98" s="108">
        <f>Mreze!F101</f>
        <v>0</v>
      </c>
      <c r="D98" s="108">
        <f t="shared" si="12"/>
        <v>0</v>
      </c>
      <c r="E98" s="108">
        <f t="shared" si="13"/>
        <v>0</v>
      </c>
      <c r="F98" s="115">
        <f t="shared" si="14"/>
        <v>0</v>
      </c>
      <c r="G98" s="108">
        <f t="shared" si="15"/>
        <v>0</v>
      </c>
      <c r="H98" s="108">
        <f t="shared" si="16"/>
        <v>0</v>
      </c>
      <c r="I98" s="208">
        <f>IF(B98&lt;&gt;"",SUMIF('Reg. neplaniranih prekida'!B:B,Mreze!C101,'Reg. neplaniranih prekida'!S:S)+SUMIF('Reg. neplaniranih prekida'!B:B,Mreze!C$8,'Reg. neplaniranih prekida'!S:S),0)</f>
        <v>0</v>
      </c>
      <c r="J98" s="72">
        <f>IF(B98&lt;&gt;"",(SUMIFS('Reg. neplaniranih prekida'!E:E,'Reg. neplaniranih prekida'!B:B,Mreze!C101,'Reg. neplaniranih prekida'!G:G,'Uzroci prekida'!E$12)+C98*SUMIFS('Reg. neplaniranih prekida'!R:R, 'Reg. neplaniranih prekida'!B:B, Mreze!C$8, 'Reg. neplaniranih prekida'!G:G, 'Uzroci prekida'!E$12))/C98,0)</f>
        <v>0</v>
      </c>
      <c r="K98" s="72">
        <f>IF(B98&lt;&gt;"",(SUMIFS('Reg. neplaniranih prekida'!E:E, 'Reg. neplaniranih prekida'!B:B, Mreze!C101, 'Reg. neplaniranih prekida'!G:G, 'Uzroci prekida'!E$13)+C98*SUMIFS('Reg. neplaniranih prekida'!R:R, 'Reg. neplaniranih prekida'!B:B, Mreze!C$8, 'Reg. neplaniranih prekida'!G:G, 'Uzroci prekida'!E$13))/C98,0)</f>
        <v>0</v>
      </c>
      <c r="L98" s="72">
        <f>IF(B98&lt;&gt;"",(SUMIFS('Reg. neplaniranih prekida'!E:E, 'Reg. neplaniranih prekida'!B:B, Mreze!C101, 'Reg. neplaniranih prekida'!G:G, 'Uzroci prekida'!E$14)+C98*SUMIFS('Reg. neplaniranih prekida'!R:R, 'Reg. neplaniranih prekida'!B:B, Mreze!C$8, 'Reg. neplaniranih prekida'!G:G, 'Uzroci prekida'!E$14))/C98,0)</f>
        <v>0</v>
      </c>
      <c r="M98" s="72">
        <f>IF(B98&lt;&gt;"",(SUMIFS('Reg. neplaniranih prekida'!E:E, 'Reg. neplaniranih prekida'!B:B, Mreze!C101, 'Reg. neplaniranih prekida'!G:G, 'Uzroci prekida'!E$15)+C98*SUMIFS('Reg. neplaniranih prekida'!R:R, 'Reg. neplaniranih prekida'!B:B, Mreze!C$8, 'Reg. neplaniranih prekida'!G:G, 'Uzroci prekida'!E$15))/C98,0)</f>
        <v>0</v>
      </c>
      <c r="N98" s="72">
        <f>IF(B98&lt;&gt;"",(SUMIFS('Reg. neplaniranih prekida'!E:E, 'Reg. neplaniranih prekida'!B:B, Mreze!C101, 'Reg. neplaniranih prekida'!G:G, 'Uzroci prekida'!E$16)+C98*SUMIFS('Reg. neplaniranih prekida'!R:R, 'Reg. neplaniranih prekida'!B:B, Mreze!C$8, 'Reg. neplaniranih prekida'!G:G, 'Uzroci prekida'!E$16))/C98,0)</f>
        <v>0</v>
      </c>
      <c r="O98" s="122">
        <f t="shared" si="17"/>
        <v>0</v>
      </c>
      <c r="P98" s="123">
        <f>IF(B98&lt;&gt;"",(SUMIFS('Reg. neplaniranih prekida'!T:T,'Reg. neplaniranih prekida'!B:B,Mreze!C101,'Reg. neplaniranih prekida'!G:G,'Uzroci prekida'!E$12)+C98*SUMIFS('Reg. neplaniranih prekida'!S:S,'Reg. neplaniranih prekida'!B:B,Mreze!C$8,'Reg. neplaniranih prekida'!G:G,'Uzroci prekida'!E$12))/C98,0)</f>
        <v>0</v>
      </c>
      <c r="Q98" s="123">
        <f>IF(B98&lt;&gt;"",(SUMIFS('Reg. neplaniranih prekida'!T:T,'Reg. neplaniranih prekida'!B:B,Mreze!C101,'Reg. neplaniranih prekida'!G:G,'Uzroci prekida'!E$13)+C98*SUMIFS('Reg. neplaniranih prekida'!S:S,'Reg. neplaniranih prekida'!B:B,Mreze!C$8,'Reg. neplaniranih prekida'!G:G,'Uzroci prekida'!E$13))/C98,0)</f>
        <v>0</v>
      </c>
      <c r="R98" s="123">
        <f>IF(B98&lt;&gt;"",(SUMIFS('Reg. neplaniranih prekida'!T:T,'Reg. neplaniranih prekida'!B:B,Mreze!C101,'Reg. neplaniranih prekida'!G:G,'Uzroci prekida'!E$14)+C98*SUMIFS('Reg. neplaniranih prekida'!S:S,'Reg. neplaniranih prekida'!B:B,Mreze!C$8,'Reg. neplaniranih prekida'!G:G,'Uzroci prekida'!E$14))/C98,0)</f>
        <v>0</v>
      </c>
      <c r="S98" s="124">
        <f>IF(B98&lt;&gt;"",(SUMIFS('Reg. neplaniranih prekida'!T:T,'Reg. neplaniranih prekida'!B:B,Mreze!C101,'Reg. neplaniranih prekida'!G:G,'Uzroci prekida'!E$15)+C98*SUMIFS('Reg. neplaniranih prekida'!S:S,'Reg. neplaniranih prekida'!B:B,Mreze!C$8,'Reg. neplaniranih prekida'!G:G,'Uzroci prekida'!E$15))/C98,0)</f>
        <v>0</v>
      </c>
      <c r="T98" s="123">
        <f>IF(B98&lt;&gt;"",(SUMIFS('Reg. neplaniranih prekida'!T:T,'Reg. neplaniranih prekida'!B:B,Mreze!C101,'Reg. neplaniranih prekida'!G:G,'Uzroci prekida'!E$16)+C98*SUMIFS('Reg. neplaniranih prekida'!S:S,'Reg. neplaniranih prekida'!B:B,Mreze!C$8,'Reg. neplaniranih prekida'!G:G,'Uzroci prekida'!E$16))/C98,0)</f>
        <v>0</v>
      </c>
      <c r="U98" s="215">
        <f>IF('Pokazatelji kvaliteta isporuke'!F$15&gt;0,IF(O98&lt;&gt;"", O98/'Pokazatelji kvaliteta isporuke'!F$15,0),0)</f>
        <v>0</v>
      </c>
      <c r="V98" s="123">
        <f t="shared" si="18"/>
        <v>0</v>
      </c>
      <c r="W98" s="23">
        <f>IF(B98&lt;&gt;"",SUMIF('Reg.Visa sila'!B:B, Mreze!C101, 'Reg.Visa sila'!R:R)+SUMIF('Reg.Visa sila'!B:B, Mreze!C$8, 'Reg.Visa sila'!R:R),0)</f>
        <v>0</v>
      </c>
      <c r="X98" s="23">
        <f>IF(B98&lt;&gt;"",SUMIF('Reg.Visa sila'!B:B,Mreze!C101,'Reg.Visa sila'!S:S)+SUMIF('Reg.Visa sila'!B:B,Mreze!C$8,'Reg.Visa sila'!S:S),0)</f>
        <v>0</v>
      </c>
      <c r="Y98" s="122">
        <f>IF(B98&lt;&gt;"",(SUMIFS('Reg.Visa sila'!E:E, 'Reg.Visa sila'!B:B, Mreze!C101)+C98*SUMIFS('Reg.Visa sila'!R:R, 'Reg.Visa sila'!B:B, Mreze!C$8, 'Reg.Visa sila'!G:G, visa1))/C98,0)</f>
        <v>0</v>
      </c>
      <c r="Z98" s="122">
        <f>IF(B98&lt;&gt;"",(SUMIFS('Reg.Visa sila'!T:T, 'Reg.Visa sila'!B:B, Mreze!C101)+C98*SUMIFS('Reg.Visa sila'!S:S,'Reg.Visa sila'!B:B,Mreze!C$8,'Reg.Visa sila'!G:G,visa1))/C98,0)</f>
        <v>0</v>
      </c>
      <c r="AA98" s="125">
        <f>IF(B98&lt;&gt;"",SUMIF('Reg. planiranih prekida'!B:B, Mreze!C101, 'Reg. planiranih prekida'!C:C)+SUMIF('Reg. planiranih prekida'!B:B, Mreze!C$8, 'Reg. planiranih prekida'!C:C),0)</f>
        <v>0</v>
      </c>
      <c r="AB98" s="125">
        <f>IF(B98&lt;&gt;"",SUMIF('Reg. planiranih prekida'!B:B,Mreze!C101,'Reg. planiranih prekida'!T:T)+SUMIF('Reg. planiranih prekida'!B:B,Mreze!C$8,'Reg. planiranih prekida'!T:T),0)</f>
        <v>0</v>
      </c>
      <c r="AC98" s="122">
        <f>IF(B98&lt;&gt;"",(SUMIFS('Reg. planiranih prekida'!E:E, 'Reg. planiranih prekida'!B:B, Mreze!C101, 'Reg. planiranih prekida'!G:G, 'Uzroci prekida'!E$8)+C98*SUMIFS('Reg. planiranih prekida'!S:S, 'Reg. planiranih prekida'!B:B, Mreze!C$8, 'Reg. planiranih prekida'!G:G, 'Uzroci prekida'!E$8))/C98,0)</f>
        <v>0</v>
      </c>
      <c r="AD98" s="122">
        <f>IF(B98&lt;&gt;"",(SUMIFS('Reg. planiranih prekida'!E:E, 'Reg. planiranih prekida'!B:B, Mreze!C101, 'Reg. planiranih prekida'!G:G, 'Uzroci prekida'!E$9)+C98*SUMIFS('Reg. planiranih prekida'!S:S, 'Reg. planiranih prekida'!B:B, Mreze!C$8, 'Reg. planiranih prekida'!G:G, 'Uzroci prekida'!E$9))/C98,0)</f>
        <v>0</v>
      </c>
      <c r="AE98" s="122">
        <f>IF(B98&lt;&gt;"",(SUMIFS('Reg. planiranih prekida'!E:E, 'Reg. planiranih prekida'!B:B, Mreze!C101, 'Reg. planiranih prekida'!G:G, 'Uzroci prekida'!E$10)+C98*SUMIFS('Reg. planiranih prekida'!S:S, 'Reg. planiranih prekida'!B:B, Mreze!C$8, 'Reg. planiranih prekida'!G:G, 'Uzroci prekida'!E$10))/C98,0)</f>
        <v>0</v>
      </c>
      <c r="AF98" s="122">
        <f>IF(B98&lt;&gt;"",(SUMIFS('Reg. planiranih prekida'!E:E, 'Reg. planiranih prekida'!B:B, Mreze!C101, 'Reg. planiranih prekida'!G:G, 'Uzroci prekida'!E$11)+C98*SUMIFS('Reg. planiranih prekida'!S:S, 'Reg. planiranih prekida'!B:B, Mreze!C$8, 'Reg. planiranih prekida'!G:G, 'Uzroci prekida'!E$11))/C98,0)</f>
        <v>0</v>
      </c>
      <c r="AG98" s="215">
        <f>IF('Pokazatelji kvaliteta isporuke'!G$15&gt;0,IF(V98&lt;&gt;"", V98/'Pokazatelji kvaliteta isporuke'!G$15,0),0)</f>
        <v>0</v>
      </c>
      <c r="AH98" s="122">
        <f t="shared" si="19"/>
        <v>0</v>
      </c>
      <c r="AI98" s="123">
        <f>IF(B98&lt;&gt;"",(SUMIFS('Reg. planiranih prekida'!U:U, 'Reg. planiranih prekida'!B:B, Mreze!C101, 'Reg. planiranih prekida'!G:G, 'Uzroci prekida'!E$8)+C98*SUMIFS('Reg. planiranih prekida'!T:T,'Reg. planiranih prekida'!B:B,Mreze!C$8,'Reg. planiranih prekida'!G:G,'Uzroci prekida'!E$8))/C98,0)</f>
        <v>0</v>
      </c>
      <c r="AJ98" s="123">
        <f>IF(B98&lt;&gt;"",(SUMIFS('Reg. planiranih prekida'!U:U, 'Reg. planiranih prekida'!B:B, Mreze!C101, 'Reg. planiranih prekida'!G:G, 'Uzroci prekida'!E$9)+C98*SUMIFS('Reg. planiranih prekida'!T:T,'Reg. planiranih prekida'!B:B,Mreze!C$8,'Reg. planiranih prekida'!G:G,'Uzroci prekida'!E$9))/C98,0)</f>
        <v>0</v>
      </c>
      <c r="AK98" s="123">
        <f>IF(B98&lt;&gt;"",(SUMIFS('Reg. planiranih prekida'!U:U, 'Reg. planiranih prekida'!B:B, Mreze!C101, 'Reg. planiranih prekida'!G:G, 'Uzroci prekida'!E$10)+C98*SUMIFS('Reg. planiranih prekida'!T:T,'Reg. planiranih prekida'!B:B,Mreze!C$8,'Reg. planiranih prekida'!G:G,'Uzroci prekida'!E$10))/C98,0)</f>
        <v>0</v>
      </c>
      <c r="AL98" s="123">
        <f>IF(B98&lt;&gt;"",(SUMIFS('Reg. planiranih prekida'!U:U, 'Reg. planiranih prekida'!B:B, Mreze!C101, 'Reg. planiranih prekida'!G:G, 'Uzroci prekida'!E$11)+C98*SUMIFS('Reg. planiranih prekida'!T:T,'Reg. planiranih prekida'!B:B,Mreze!C$8,'Reg. planiranih prekida'!G:G,'Uzroci prekida'!E$11))/C98,0)</f>
        <v>0</v>
      </c>
      <c r="AM98" s="215">
        <f>IF('Pokazatelji kvaliteta isporuke'!F$30,IF(AH98&lt;&gt;"", AH98/'Pokazatelji kvaliteta isporuke'!F$30,0),0)</f>
        <v>0</v>
      </c>
      <c r="AN98" s="123">
        <f t="shared" si="20"/>
        <v>0</v>
      </c>
      <c r="AO98" s="216">
        <f>IF('Pokazatelji kvaliteta isporuke'!G$30&gt;0,IF(AN98&lt;&gt;"", AN98/'Pokazatelji kvaliteta isporuke'!G$30,""),0)</f>
        <v>0</v>
      </c>
      <c r="AP98" s="203"/>
    </row>
    <row r="99" spans="1:42" x14ac:dyDescent="0.25">
      <c r="A99" s="107">
        <f t="shared" si="21"/>
        <v>94</v>
      </c>
      <c r="B99" s="43" t="str">
        <f>IF(Mreze!B102&lt;&gt;"",Mreze!B102,"")</f>
        <v/>
      </c>
      <c r="C99" s="108">
        <f>Mreze!F102</f>
        <v>0</v>
      </c>
      <c r="D99" s="108">
        <f t="shared" si="12"/>
        <v>0</v>
      </c>
      <c r="E99" s="108">
        <f t="shared" si="13"/>
        <v>0</v>
      </c>
      <c r="F99" s="115">
        <f t="shared" si="14"/>
        <v>0</v>
      </c>
      <c r="G99" s="108">
        <f t="shared" si="15"/>
        <v>0</v>
      </c>
      <c r="H99" s="108">
        <f t="shared" si="16"/>
        <v>0</v>
      </c>
      <c r="I99" s="208">
        <f>IF(B99&lt;&gt;"",SUMIF('Reg. neplaniranih prekida'!B:B,Mreze!C102,'Reg. neplaniranih prekida'!S:S)+SUMIF('Reg. neplaniranih prekida'!B:B,Mreze!C$8,'Reg. neplaniranih prekida'!S:S),0)</f>
        <v>0</v>
      </c>
      <c r="J99" s="72">
        <f>IF(B99&lt;&gt;"",(SUMIFS('Reg. neplaniranih prekida'!E:E,'Reg. neplaniranih prekida'!B:B,Mreze!C102,'Reg. neplaniranih prekida'!G:G,'Uzroci prekida'!E$12)+C99*SUMIFS('Reg. neplaniranih prekida'!R:R, 'Reg. neplaniranih prekida'!B:B, Mreze!C$8, 'Reg. neplaniranih prekida'!G:G, 'Uzroci prekida'!E$12))/C99,0)</f>
        <v>0</v>
      </c>
      <c r="K99" s="72">
        <f>IF(B99&lt;&gt;"",(SUMIFS('Reg. neplaniranih prekida'!E:E, 'Reg. neplaniranih prekida'!B:B, Mreze!C102, 'Reg. neplaniranih prekida'!G:G, 'Uzroci prekida'!E$13)+C99*SUMIFS('Reg. neplaniranih prekida'!R:R, 'Reg. neplaniranih prekida'!B:B, Mreze!C$8, 'Reg. neplaniranih prekida'!G:G, 'Uzroci prekida'!E$13))/C99,0)</f>
        <v>0</v>
      </c>
      <c r="L99" s="72">
        <f>IF(B99&lt;&gt;"",(SUMIFS('Reg. neplaniranih prekida'!E:E, 'Reg. neplaniranih prekida'!B:B, Mreze!C102, 'Reg. neplaniranih prekida'!G:G, 'Uzroci prekida'!E$14)+C99*SUMIFS('Reg. neplaniranih prekida'!R:R, 'Reg. neplaniranih prekida'!B:B, Mreze!C$8, 'Reg. neplaniranih prekida'!G:G, 'Uzroci prekida'!E$14))/C99,0)</f>
        <v>0</v>
      </c>
      <c r="M99" s="72">
        <f>IF(B99&lt;&gt;"",(SUMIFS('Reg. neplaniranih prekida'!E:E, 'Reg. neplaniranih prekida'!B:B, Mreze!C102, 'Reg. neplaniranih prekida'!G:G, 'Uzroci prekida'!E$15)+C99*SUMIFS('Reg. neplaniranih prekida'!R:R, 'Reg. neplaniranih prekida'!B:B, Mreze!C$8, 'Reg. neplaniranih prekida'!G:G, 'Uzroci prekida'!E$15))/C99,0)</f>
        <v>0</v>
      </c>
      <c r="N99" s="72">
        <f>IF(B99&lt;&gt;"",(SUMIFS('Reg. neplaniranih prekida'!E:E, 'Reg. neplaniranih prekida'!B:B, Mreze!C102, 'Reg. neplaniranih prekida'!G:G, 'Uzroci prekida'!E$16)+C99*SUMIFS('Reg. neplaniranih prekida'!R:R, 'Reg. neplaniranih prekida'!B:B, Mreze!C$8, 'Reg. neplaniranih prekida'!G:G, 'Uzroci prekida'!E$16))/C99,0)</f>
        <v>0</v>
      </c>
      <c r="O99" s="122">
        <f t="shared" si="17"/>
        <v>0</v>
      </c>
      <c r="P99" s="123">
        <f>IF(B99&lt;&gt;"",(SUMIFS('Reg. neplaniranih prekida'!T:T,'Reg. neplaniranih prekida'!B:B,Mreze!C102,'Reg. neplaniranih prekida'!G:G,'Uzroci prekida'!E$12)+C99*SUMIFS('Reg. neplaniranih prekida'!S:S,'Reg. neplaniranih prekida'!B:B,Mreze!C$8,'Reg. neplaniranih prekida'!G:G,'Uzroci prekida'!E$12))/C99,0)</f>
        <v>0</v>
      </c>
      <c r="Q99" s="123">
        <f>IF(B99&lt;&gt;"",(SUMIFS('Reg. neplaniranih prekida'!T:T,'Reg. neplaniranih prekida'!B:B,Mreze!C102,'Reg. neplaniranih prekida'!G:G,'Uzroci prekida'!E$13)+C99*SUMIFS('Reg. neplaniranih prekida'!S:S,'Reg. neplaniranih prekida'!B:B,Mreze!C$8,'Reg. neplaniranih prekida'!G:G,'Uzroci prekida'!E$13))/C99,0)</f>
        <v>0</v>
      </c>
      <c r="R99" s="123">
        <f>IF(B99&lt;&gt;"",(SUMIFS('Reg. neplaniranih prekida'!T:T,'Reg. neplaniranih prekida'!B:B,Mreze!C102,'Reg. neplaniranih prekida'!G:G,'Uzroci prekida'!E$14)+C99*SUMIFS('Reg. neplaniranih prekida'!S:S,'Reg. neplaniranih prekida'!B:B,Mreze!C$8,'Reg. neplaniranih prekida'!G:G,'Uzroci prekida'!E$14))/C99,0)</f>
        <v>0</v>
      </c>
      <c r="S99" s="124">
        <f>IF(B99&lt;&gt;"",(SUMIFS('Reg. neplaniranih prekida'!T:T,'Reg. neplaniranih prekida'!B:B,Mreze!C102,'Reg. neplaniranih prekida'!G:G,'Uzroci prekida'!E$15)+C99*SUMIFS('Reg. neplaniranih prekida'!S:S,'Reg. neplaniranih prekida'!B:B,Mreze!C$8,'Reg. neplaniranih prekida'!G:G,'Uzroci prekida'!E$15))/C99,0)</f>
        <v>0</v>
      </c>
      <c r="T99" s="123">
        <f>IF(B99&lt;&gt;"",(SUMIFS('Reg. neplaniranih prekida'!T:T,'Reg. neplaniranih prekida'!B:B,Mreze!C102,'Reg. neplaniranih prekida'!G:G,'Uzroci prekida'!E$16)+C99*SUMIFS('Reg. neplaniranih prekida'!S:S,'Reg. neplaniranih prekida'!B:B,Mreze!C$8,'Reg. neplaniranih prekida'!G:G,'Uzroci prekida'!E$16))/C99,0)</f>
        <v>0</v>
      </c>
      <c r="U99" s="215">
        <f>IF('Pokazatelji kvaliteta isporuke'!F$15&gt;0,IF(O99&lt;&gt;"", O99/'Pokazatelji kvaliteta isporuke'!F$15,0),0)</f>
        <v>0</v>
      </c>
      <c r="V99" s="123">
        <f t="shared" si="18"/>
        <v>0</v>
      </c>
      <c r="W99" s="23">
        <f>IF(B99&lt;&gt;"",SUMIF('Reg.Visa sila'!B:B, Mreze!C102, 'Reg.Visa sila'!R:R)+SUMIF('Reg.Visa sila'!B:B, Mreze!C$8, 'Reg.Visa sila'!R:R),0)</f>
        <v>0</v>
      </c>
      <c r="X99" s="23">
        <f>IF(B99&lt;&gt;"",SUMIF('Reg.Visa sila'!B:B,Mreze!C102,'Reg.Visa sila'!S:S)+SUMIF('Reg.Visa sila'!B:B,Mreze!C$8,'Reg.Visa sila'!S:S),0)</f>
        <v>0</v>
      </c>
      <c r="Y99" s="122">
        <f>IF(B99&lt;&gt;"",(SUMIFS('Reg.Visa sila'!E:E, 'Reg.Visa sila'!B:B, Mreze!C102)+C99*SUMIFS('Reg.Visa sila'!R:R, 'Reg.Visa sila'!B:B, Mreze!C$8, 'Reg.Visa sila'!G:G, visa1))/C99,0)</f>
        <v>0</v>
      </c>
      <c r="Z99" s="122">
        <f>IF(B99&lt;&gt;"",(SUMIFS('Reg.Visa sila'!T:T, 'Reg.Visa sila'!B:B, Mreze!C102)+C99*SUMIFS('Reg.Visa sila'!S:S,'Reg.Visa sila'!B:B,Mreze!C$8,'Reg.Visa sila'!G:G,visa1))/C99,0)</f>
        <v>0</v>
      </c>
      <c r="AA99" s="125">
        <f>IF(B99&lt;&gt;"",SUMIF('Reg. planiranih prekida'!B:B, Mreze!C102, 'Reg. planiranih prekida'!C:C)+SUMIF('Reg. planiranih prekida'!B:B, Mreze!C$8, 'Reg. planiranih prekida'!C:C),0)</f>
        <v>0</v>
      </c>
      <c r="AB99" s="125">
        <f>IF(B99&lt;&gt;"",SUMIF('Reg. planiranih prekida'!B:B,Mreze!C102,'Reg. planiranih prekida'!T:T)+SUMIF('Reg. planiranih prekida'!B:B,Mreze!C$8,'Reg. planiranih prekida'!T:T),0)</f>
        <v>0</v>
      </c>
      <c r="AC99" s="122">
        <f>IF(B99&lt;&gt;"",(SUMIFS('Reg. planiranih prekida'!E:E, 'Reg. planiranih prekida'!B:B, Mreze!C102, 'Reg. planiranih prekida'!G:G, 'Uzroci prekida'!E$8)+C99*SUMIFS('Reg. planiranih prekida'!S:S, 'Reg. planiranih prekida'!B:B, Mreze!C$8, 'Reg. planiranih prekida'!G:G, 'Uzroci prekida'!E$8))/C99,0)</f>
        <v>0</v>
      </c>
      <c r="AD99" s="122">
        <f>IF(B99&lt;&gt;"",(SUMIFS('Reg. planiranih prekida'!E:E, 'Reg. planiranih prekida'!B:B, Mreze!C102, 'Reg. planiranih prekida'!G:G, 'Uzroci prekida'!E$9)+C99*SUMIFS('Reg. planiranih prekida'!S:S, 'Reg. planiranih prekida'!B:B, Mreze!C$8, 'Reg. planiranih prekida'!G:G, 'Uzroci prekida'!E$9))/C99,0)</f>
        <v>0</v>
      </c>
      <c r="AE99" s="122">
        <f>IF(B99&lt;&gt;"",(SUMIFS('Reg. planiranih prekida'!E:E, 'Reg. planiranih prekida'!B:B, Mreze!C102, 'Reg. planiranih prekida'!G:G, 'Uzroci prekida'!E$10)+C99*SUMIFS('Reg. planiranih prekida'!S:S, 'Reg. planiranih prekida'!B:B, Mreze!C$8, 'Reg. planiranih prekida'!G:G, 'Uzroci prekida'!E$10))/C99,0)</f>
        <v>0</v>
      </c>
      <c r="AF99" s="122">
        <f>IF(B99&lt;&gt;"",(SUMIFS('Reg. planiranih prekida'!E:E, 'Reg. planiranih prekida'!B:B, Mreze!C102, 'Reg. planiranih prekida'!G:G, 'Uzroci prekida'!E$11)+C99*SUMIFS('Reg. planiranih prekida'!S:S, 'Reg. planiranih prekida'!B:B, Mreze!C$8, 'Reg. planiranih prekida'!G:G, 'Uzroci prekida'!E$11))/C99,0)</f>
        <v>0</v>
      </c>
      <c r="AG99" s="215">
        <f>IF('Pokazatelji kvaliteta isporuke'!G$15&gt;0,IF(V99&lt;&gt;"", V99/'Pokazatelji kvaliteta isporuke'!G$15,0),0)</f>
        <v>0</v>
      </c>
      <c r="AH99" s="122">
        <f t="shared" si="19"/>
        <v>0</v>
      </c>
      <c r="AI99" s="123">
        <f>IF(B99&lt;&gt;"",(SUMIFS('Reg. planiranih prekida'!U:U, 'Reg. planiranih prekida'!B:B, Mreze!C102, 'Reg. planiranih prekida'!G:G, 'Uzroci prekida'!E$8)+C99*SUMIFS('Reg. planiranih prekida'!T:T,'Reg. planiranih prekida'!B:B,Mreze!C$8,'Reg. planiranih prekida'!G:G,'Uzroci prekida'!E$8))/C99,0)</f>
        <v>0</v>
      </c>
      <c r="AJ99" s="123">
        <f>IF(B99&lt;&gt;"",(SUMIFS('Reg. planiranih prekida'!U:U, 'Reg. planiranih prekida'!B:B, Mreze!C102, 'Reg. planiranih prekida'!G:G, 'Uzroci prekida'!E$9)+C99*SUMIFS('Reg. planiranih prekida'!T:T,'Reg. planiranih prekida'!B:B,Mreze!C$8,'Reg. planiranih prekida'!G:G,'Uzroci prekida'!E$9))/C99,0)</f>
        <v>0</v>
      </c>
      <c r="AK99" s="123">
        <f>IF(B99&lt;&gt;"",(SUMIFS('Reg. planiranih prekida'!U:U, 'Reg. planiranih prekida'!B:B, Mreze!C102, 'Reg. planiranih prekida'!G:G, 'Uzroci prekida'!E$10)+C99*SUMIFS('Reg. planiranih prekida'!T:T,'Reg. planiranih prekida'!B:B,Mreze!C$8,'Reg. planiranih prekida'!G:G,'Uzroci prekida'!E$10))/C99,0)</f>
        <v>0</v>
      </c>
      <c r="AL99" s="123">
        <f>IF(B99&lt;&gt;"",(SUMIFS('Reg. planiranih prekida'!U:U, 'Reg. planiranih prekida'!B:B, Mreze!C102, 'Reg. planiranih prekida'!G:G, 'Uzroci prekida'!E$11)+C99*SUMIFS('Reg. planiranih prekida'!T:T,'Reg. planiranih prekida'!B:B,Mreze!C$8,'Reg. planiranih prekida'!G:G,'Uzroci prekida'!E$11))/C99,0)</f>
        <v>0</v>
      </c>
      <c r="AM99" s="215">
        <f>IF('Pokazatelji kvaliteta isporuke'!F$30,IF(AH99&lt;&gt;"", AH99/'Pokazatelji kvaliteta isporuke'!F$30,0),0)</f>
        <v>0</v>
      </c>
      <c r="AN99" s="123">
        <f t="shared" si="20"/>
        <v>0</v>
      </c>
      <c r="AO99" s="216">
        <f>IF('Pokazatelji kvaliteta isporuke'!G$30&gt;0,IF(AN99&lt;&gt;"", AN99/'Pokazatelji kvaliteta isporuke'!G$30,""),0)</f>
        <v>0</v>
      </c>
      <c r="AP99" s="203"/>
    </row>
    <row r="100" spans="1:42" ht="25.5" x14ac:dyDescent="0.25">
      <c r="A100" s="107">
        <f t="shared" si="21"/>
        <v>95</v>
      </c>
      <c r="B100" s="43" t="str">
        <f>IF(Mreze!B103&lt;&gt;"",Mreze!B103,"")</f>
        <v/>
      </c>
      <c r="C100" s="108">
        <f>Mreze!F103</f>
        <v>0</v>
      </c>
      <c r="D100" s="108">
        <f t="shared" si="12"/>
        <v>0</v>
      </c>
      <c r="E100" s="108">
        <f t="shared" si="13"/>
        <v>0</v>
      </c>
      <c r="F100" s="115">
        <f t="shared" si="14"/>
        <v>0</v>
      </c>
      <c r="G100" s="108">
        <f t="shared" si="15"/>
        <v>0</v>
      </c>
      <c r="H100" s="108">
        <f t="shared" si="16"/>
        <v>0</v>
      </c>
      <c r="I100" s="208">
        <f>IF(B100&lt;&gt;"",SUMIF('Reg. neplaniranih prekida'!B:B,Mreze!C103,'Reg. neplaniranih prekida'!S:S)+SUMIF('Reg. neplaniranih prekida'!B:B,Mreze!C$8,'Reg. neplaniranih prekida'!S:S),0)</f>
        <v>0</v>
      </c>
      <c r="J100" s="72">
        <f>IF(B100&lt;&gt;"",(SUMIFS('Reg. neplaniranih prekida'!E:E,'Reg. neplaniranih prekida'!B:B,Mreze!C103,'Reg. neplaniranih prekida'!G:G,'Uzroci prekida'!E$12)+C100*SUMIFS('Reg. neplaniranih prekida'!R:R, 'Reg. neplaniranih prekida'!B:B, Mreze!C$8, 'Reg. neplaniranih prekida'!G:G, 'Uzroci prekida'!E$12))/C100,0)</f>
        <v>0</v>
      </c>
      <c r="K100" s="72">
        <f>IF(B100&lt;&gt;"",(SUMIFS('Reg. neplaniranih prekida'!E:E, 'Reg. neplaniranih prekida'!B:B, Mreze!C103, 'Reg. neplaniranih prekida'!G:G, 'Uzroci prekida'!E$13)+C100*SUMIFS('Reg. neplaniranih prekida'!R:R, 'Reg. neplaniranih prekida'!B:B, Mreze!C$8, 'Reg. neplaniranih prekida'!G:G, 'Uzroci prekida'!E$13))/C100,0)</f>
        <v>0</v>
      </c>
      <c r="L100" s="72">
        <f>IF(B100&lt;&gt;"",(SUMIFS('Reg. neplaniranih prekida'!E:E, 'Reg. neplaniranih prekida'!B:B, Mreze!C103, 'Reg. neplaniranih prekida'!G:G, 'Uzroci prekida'!E$14)+C100*SUMIFS('Reg. neplaniranih prekida'!R:R, 'Reg. neplaniranih prekida'!B:B, Mreze!C$8, 'Reg. neplaniranih prekida'!G:G, 'Uzroci prekida'!E$14))/C100,0)</f>
        <v>0</v>
      </c>
      <c r="M100" s="72">
        <f>IF(B100&lt;&gt;"",(SUMIFS('Reg. neplaniranih prekida'!E:E, 'Reg. neplaniranih prekida'!B:B, Mreze!C103, 'Reg. neplaniranih prekida'!G:G, 'Uzroci prekida'!E$15)+C100*SUMIFS('Reg. neplaniranih prekida'!R:R, 'Reg. neplaniranih prekida'!B:B, Mreze!C$8, 'Reg. neplaniranih prekida'!G:G, 'Uzroci prekida'!E$15))/C100,0)</f>
        <v>0</v>
      </c>
      <c r="N100" s="72">
        <f>IF(B100&lt;&gt;"",(SUMIFS('Reg. neplaniranih prekida'!E:E, 'Reg. neplaniranih prekida'!B:B, Mreze!C103, 'Reg. neplaniranih prekida'!G:G, 'Uzroci prekida'!E$16)+C100*SUMIFS('Reg. neplaniranih prekida'!R:R, 'Reg. neplaniranih prekida'!B:B, Mreze!C$8, 'Reg. neplaniranih prekida'!G:G, 'Uzroci prekida'!E$16))/C100,0)</f>
        <v>0</v>
      </c>
      <c r="O100" s="122">
        <f t="shared" si="17"/>
        <v>0</v>
      </c>
      <c r="P100" s="123">
        <f>IF(B100&lt;&gt;"",(SUMIFS('Reg. neplaniranih prekida'!T:T,'Reg. neplaniranih prekida'!B:B,Mreze!C103,'Reg. neplaniranih prekida'!G:G,'Uzroci prekida'!E$12)+C100*SUMIFS('Reg. neplaniranih prekida'!S:S,'Reg. neplaniranih prekida'!B:B,Mreze!C$8,'Reg. neplaniranih prekida'!G:G,'Uzroci prekida'!E$12))/C100,0)</f>
        <v>0</v>
      </c>
      <c r="Q100" s="123">
        <f>IF(B100&lt;&gt;"",(SUMIFS('Reg. neplaniranih prekida'!T:T,'Reg. neplaniranih prekida'!B:B,Mreze!C103,'Reg. neplaniranih prekida'!G:G,'Uzroci prekida'!E$13)+C100*SUMIFS('Reg. neplaniranih prekida'!S:S,'Reg. neplaniranih prekida'!B:B,Mreze!C$8,'Reg. neplaniranih prekida'!G:G,'Uzroci prekida'!E$13))/C100,0)</f>
        <v>0</v>
      </c>
      <c r="R100" s="123">
        <f>IF(B100&lt;&gt;"",(SUMIFS('Reg. neplaniranih prekida'!T:T,'Reg. neplaniranih prekida'!B:B,Mreze!C103,'Reg. neplaniranih prekida'!G:G,'Uzroci prekida'!E$14)+C100*SUMIFS('Reg. neplaniranih prekida'!S:S,'Reg. neplaniranih prekida'!B:B,Mreze!C$8,'Reg. neplaniranih prekida'!G:G,'Uzroci prekida'!E$14))/C100,0)</f>
        <v>0</v>
      </c>
      <c r="S100" s="124">
        <f>IF(B100&lt;&gt;"",(SUMIFS('Reg. neplaniranih prekida'!T:T,'Reg. neplaniranih prekida'!B:B,Mreze!C103,'Reg. neplaniranih prekida'!G:G,'Uzroci prekida'!E$15)+C100*SUMIFS('Reg. neplaniranih prekida'!S:S,'Reg. neplaniranih prekida'!B:B,Mreze!C$8,'Reg. neplaniranih prekida'!G:G,'Uzroci prekida'!E$15))/C100,0)</f>
        <v>0</v>
      </c>
      <c r="T100" s="123">
        <f>IF(B100&lt;&gt;"",(SUMIFS('Reg. neplaniranih prekida'!T:T,'Reg. neplaniranih prekida'!B:B,Mreze!C103,'Reg. neplaniranih prekida'!G:G,'Uzroci prekida'!E$16)+C100*SUMIFS('Reg. neplaniranih prekida'!S:S,'Reg. neplaniranih prekida'!B:B,Mreze!C$8,'Reg. neplaniranih prekida'!G:G,'Uzroci prekida'!E$16))/C100,0)</f>
        <v>0</v>
      </c>
      <c r="U100" s="215">
        <f>IF('Pokazatelji kvaliteta isporuke'!F$15&gt;0,IF(O100&lt;&gt;"", O100/'Pokazatelji kvaliteta isporuke'!F$15,0),0)</f>
        <v>0</v>
      </c>
      <c r="V100" s="123">
        <f t="shared" si="18"/>
        <v>0</v>
      </c>
      <c r="W100" s="23">
        <f>IF(B100&lt;&gt;"",SUMIF('Reg.Visa sila'!B:B, Mreze!C103, 'Reg.Visa sila'!R:R)+SUMIF('Reg.Visa sila'!B:B, Mreze!C$8, 'Reg.Visa sila'!R:R),0)</f>
        <v>0</v>
      </c>
      <c r="X100" s="23">
        <f>IF(B100&lt;&gt;"",SUMIF('Reg.Visa sila'!B:B,Mreze!C103,'Reg.Visa sila'!S:S)+SUMIF('Reg.Visa sila'!B:B,Mreze!C$8,'Reg.Visa sila'!S:S),0)</f>
        <v>0</v>
      </c>
      <c r="Y100" s="122">
        <f>IF(B100&lt;&gt;"",(SUMIFS('Reg.Visa sila'!E:E, 'Reg.Visa sila'!B:B, Mreze!C103)+C100*SUMIFS('Reg.Visa sila'!R:R, 'Reg.Visa sila'!B:B, Mreze!C$8, 'Reg.Visa sila'!G:G, visa1))/C100,0)</f>
        <v>0</v>
      </c>
      <c r="Z100" s="122">
        <f>IF(B100&lt;&gt;"",(SUMIFS('Reg.Visa sila'!T:T, 'Reg.Visa sila'!B:B, Mreze!C103)+C100*SUMIFS('Reg.Visa sila'!S:S,'Reg.Visa sila'!B:B,Mreze!C$8,'Reg.Visa sila'!G:G,visa1))/C100,0)</f>
        <v>0</v>
      </c>
      <c r="AA100" s="125">
        <f>IF(B100&lt;&gt;"",SUMIF('Reg. planiranih prekida'!B:B, Mreze!C103, 'Reg. planiranih prekida'!C:C)+SUMIF('Reg. planiranih prekida'!B:B, Mreze!C$8, 'Reg. planiranih prekida'!C:C),0)</f>
        <v>0</v>
      </c>
      <c r="AB100" s="125">
        <f>IF(B100&lt;&gt;"",SUMIF('Reg. planiranih prekida'!B:B,Mreze!C103,'Reg. planiranih prekida'!T:T)+SUMIF('Reg. planiranih prekida'!B:B,Mreze!C$8,'Reg. planiranih prekida'!T:T),0)</f>
        <v>0</v>
      </c>
      <c r="AC100" s="122">
        <f>IF(B100&lt;&gt;"",(SUMIFS('Reg. planiranih prekida'!E:E, 'Reg. planiranih prekida'!B:B, Mreze!C103, 'Reg. planiranih prekida'!G:G, 'Uzroci prekida'!E$8)+C100*SUMIFS('Reg. planiranih prekida'!S:S, 'Reg. planiranih prekida'!B:B, Mreze!C$8, 'Reg. planiranih prekida'!G:G, 'Uzroci prekida'!E$8))/C100,0)</f>
        <v>0</v>
      </c>
      <c r="AD100" s="122">
        <f>IF(B100&lt;&gt;"",(SUMIFS('Reg. planiranih prekida'!E:E, 'Reg. planiranih prekida'!B:B, Mreze!C103, 'Reg. planiranih prekida'!G:G, 'Uzroci prekida'!E$9)+C100*SUMIFS('Reg. planiranih prekida'!S:S, 'Reg. planiranih prekida'!B:B, Mreze!C$8, 'Reg. planiranih prekida'!G:G, 'Uzroci prekida'!E$9))/C100,0)</f>
        <v>0</v>
      </c>
      <c r="AE100" s="122">
        <f>IF(B100&lt;&gt;"",(SUMIFS('Reg. planiranih prekida'!E:E, 'Reg. planiranih prekida'!B:B, Mreze!C103, 'Reg. planiranih prekida'!G:G, 'Uzroci prekida'!E$10)+C100*SUMIFS('Reg. planiranih prekida'!S:S, 'Reg. planiranih prekida'!B:B, Mreze!C$8, 'Reg. planiranih prekida'!G:G, 'Uzroci prekida'!E$10))/C100,0)</f>
        <v>0</v>
      </c>
      <c r="AF100" s="122">
        <f>IF(B100&lt;&gt;"",(SUMIFS('Reg. planiranih prekida'!E:E, 'Reg. planiranih prekida'!B:B, Mreze!C103, 'Reg. planiranih prekida'!G:G, 'Uzroci prekida'!E$11)+C100*SUMIFS('Reg. planiranih prekida'!S:S, 'Reg. planiranih prekida'!B:B, Mreze!C$8, 'Reg. planiranih prekida'!G:G, 'Uzroci prekida'!E$11))/C100,0)</f>
        <v>0</v>
      </c>
      <c r="AG100" s="215">
        <f>IF('Pokazatelji kvaliteta isporuke'!G$15&gt;0,IF(V100&lt;&gt;"", V100/'Pokazatelji kvaliteta isporuke'!G$15,0),0)</f>
        <v>0</v>
      </c>
      <c r="AH100" s="122">
        <f t="shared" si="19"/>
        <v>0</v>
      </c>
      <c r="AI100" s="123">
        <f>IF(B100&lt;&gt;"",(SUMIFS('Reg. planiranih prekida'!U:U, 'Reg. planiranih prekida'!B:B, Mreze!C103, 'Reg. planiranih prekida'!G:G, 'Uzroci prekida'!E$8)+C100*SUMIFS('Reg. planiranih prekida'!T:T,'Reg. planiranih prekida'!B:B,Mreze!C$8,'Reg. planiranih prekida'!G:G,'Uzroci prekida'!E$8))/C100,0)</f>
        <v>0</v>
      </c>
      <c r="AJ100" s="123">
        <f>IF(B100&lt;&gt;"",(SUMIFS('Reg. planiranih prekida'!U:U, 'Reg. planiranih prekida'!B:B, Mreze!C103, 'Reg. planiranih prekida'!G:G, 'Uzroci prekida'!E$9)+C100*SUMIFS('Reg. planiranih prekida'!T:T,'Reg. planiranih prekida'!B:B,Mreze!C$8,'Reg. planiranih prekida'!G:G,'Uzroci prekida'!E$9))/C100,0)</f>
        <v>0</v>
      </c>
      <c r="AK100" s="123">
        <f>IF(B100&lt;&gt;"",(SUMIFS('Reg. planiranih prekida'!U:U, 'Reg. planiranih prekida'!B:B, Mreze!C103, 'Reg. planiranih prekida'!G:G, 'Uzroci prekida'!E$10)+C100*SUMIFS('Reg. planiranih prekida'!T:T,'Reg. planiranih prekida'!B:B,Mreze!C$8,'Reg. planiranih prekida'!G:G,'Uzroci prekida'!E$10))/C100,0)</f>
        <v>0</v>
      </c>
      <c r="AL100" s="123">
        <f>IF(B100&lt;&gt;"",(SUMIFS('Reg. planiranih prekida'!U:U, 'Reg. planiranih prekida'!B:B, Mreze!C103, 'Reg. planiranih prekida'!G:G, 'Uzroci prekida'!E$11)+C100*SUMIFS('Reg. planiranih prekida'!T:T,'Reg. planiranih prekida'!B:B,Mreze!C$8,'Reg. planiranih prekida'!G:G,'Uzroci prekida'!E$11))/C100,0)</f>
        <v>0</v>
      </c>
      <c r="AM100" s="215">
        <f>IF('Pokazatelji kvaliteta isporuke'!F$30,IF(AH100&lt;&gt;"", AH100/'Pokazatelji kvaliteta isporuke'!F$30,0),0)</f>
        <v>0</v>
      </c>
      <c r="AN100" s="123">
        <f t="shared" si="20"/>
        <v>0</v>
      </c>
      <c r="AO100" s="216">
        <f>IF('Pokazatelji kvaliteta isporuke'!G$30&gt;0,IF(AN100&lt;&gt;"", AN100/'Pokazatelji kvaliteta isporuke'!G$30,""),0)</f>
        <v>0</v>
      </c>
      <c r="AP100" s="203"/>
    </row>
    <row r="101" spans="1:42" x14ac:dyDescent="0.25">
      <c r="A101" s="107">
        <f t="shared" si="21"/>
        <v>96</v>
      </c>
      <c r="B101" s="43" t="str">
        <f>IF(Mreze!B104&lt;&gt;"",Mreze!B104,"")</f>
        <v/>
      </c>
      <c r="C101" s="108">
        <f>Mreze!F104</f>
        <v>0</v>
      </c>
      <c r="D101" s="108">
        <f t="shared" si="12"/>
        <v>0</v>
      </c>
      <c r="E101" s="108">
        <f t="shared" si="13"/>
        <v>0</v>
      </c>
      <c r="F101" s="115">
        <f t="shared" si="14"/>
        <v>0</v>
      </c>
      <c r="G101" s="108">
        <f t="shared" si="15"/>
        <v>0</v>
      </c>
      <c r="H101" s="108">
        <f t="shared" si="16"/>
        <v>0</v>
      </c>
      <c r="I101" s="208">
        <f>IF(B101&lt;&gt;"",SUMIF('Reg. neplaniranih prekida'!B:B,Mreze!C104,'Reg. neplaniranih prekida'!S:S)+SUMIF('Reg. neplaniranih prekida'!B:B,Mreze!C$8,'Reg. neplaniranih prekida'!S:S),0)</f>
        <v>0</v>
      </c>
      <c r="J101" s="72">
        <f>IF(B101&lt;&gt;"",(SUMIFS('Reg. neplaniranih prekida'!E:E,'Reg. neplaniranih prekida'!B:B,Mreze!C104,'Reg. neplaniranih prekida'!G:G,'Uzroci prekida'!E$12)+C101*SUMIFS('Reg. neplaniranih prekida'!R:R, 'Reg. neplaniranih prekida'!B:B, Mreze!C$8, 'Reg. neplaniranih prekida'!G:G, 'Uzroci prekida'!E$12))/C101,0)</f>
        <v>0</v>
      </c>
      <c r="K101" s="72">
        <f>IF(B101&lt;&gt;"",(SUMIFS('Reg. neplaniranih prekida'!E:E, 'Reg. neplaniranih prekida'!B:B, Mreze!C104, 'Reg. neplaniranih prekida'!G:G, 'Uzroci prekida'!E$13)+C101*SUMIFS('Reg. neplaniranih prekida'!R:R, 'Reg. neplaniranih prekida'!B:B, Mreze!C$8, 'Reg. neplaniranih prekida'!G:G, 'Uzroci prekida'!E$13))/C101,0)</f>
        <v>0</v>
      </c>
      <c r="L101" s="72">
        <f>IF(B101&lt;&gt;"",(SUMIFS('Reg. neplaniranih prekida'!E:E, 'Reg. neplaniranih prekida'!B:B, Mreze!C104, 'Reg. neplaniranih prekida'!G:G, 'Uzroci prekida'!E$14)+C101*SUMIFS('Reg. neplaniranih prekida'!R:R, 'Reg. neplaniranih prekida'!B:B, Mreze!C$8, 'Reg. neplaniranih prekida'!G:G, 'Uzroci prekida'!E$14))/C101,0)</f>
        <v>0</v>
      </c>
      <c r="M101" s="72">
        <f>IF(B101&lt;&gt;"",(SUMIFS('Reg. neplaniranih prekida'!E:E, 'Reg. neplaniranih prekida'!B:B, Mreze!C104, 'Reg. neplaniranih prekida'!G:G, 'Uzroci prekida'!E$15)+C101*SUMIFS('Reg. neplaniranih prekida'!R:R, 'Reg. neplaniranih prekida'!B:B, Mreze!C$8, 'Reg. neplaniranih prekida'!G:G, 'Uzroci prekida'!E$15))/C101,0)</f>
        <v>0</v>
      </c>
      <c r="N101" s="72">
        <f>IF(B101&lt;&gt;"",(SUMIFS('Reg. neplaniranih prekida'!E:E, 'Reg. neplaniranih prekida'!B:B, Mreze!C104, 'Reg. neplaniranih prekida'!G:G, 'Uzroci prekida'!E$16)+C101*SUMIFS('Reg. neplaniranih prekida'!R:R, 'Reg. neplaniranih prekida'!B:B, Mreze!C$8, 'Reg. neplaniranih prekida'!G:G, 'Uzroci prekida'!E$16))/C101,0)</f>
        <v>0</v>
      </c>
      <c r="O101" s="122">
        <f t="shared" si="17"/>
        <v>0</v>
      </c>
      <c r="P101" s="123">
        <f>IF(B101&lt;&gt;"",(SUMIFS('Reg. neplaniranih prekida'!T:T,'Reg. neplaniranih prekida'!B:B,Mreze!C104,'Reg. neplaniranih prekida'!G:G,'Uzroci prekida'!E$12)+C101*SUMIFS('Reg. neplaniranih prekida'!S:S,'Reg. neplaniranih prekida'!B:B,Mreze!C$8,'Reg. neplaniranih prekida'!G:G,'Uzroci prekida'!E$12))/C101,0)</f>
        <v>0</v>
      </c>
      <c r="Q101" s="123">
        <f>IF(B101&lt;&gt;"",(SUMIFS('Reg. neplaniranih prekida'!T:T,'Reg. neplaniranih prekida'!B:B,Mreze!C104,'Reg. neplaniranih prekida'!G:G,'Uzroci prekida'!E$13)+C101*SUMIFS('Reg. neplaniranih prekida'!S:S,'Reg. neplaniranih prekida'!B:B,Mreze!C$8,'Reg. neplaniranih prekida'!G:G,'Uzroci prekida'!E$13))/C101,0)</f>
        <v>0</v>
      </c>
      <c r="R101" s="123">
        <f>IF(B101&lt;&gt;"",(SUMIFS('Reg. neplaniranih prekida'!T:T,'Reg. neplaniranih prekida'!B:B,Mreze!C104,'Reg. neplaniranih prekida'!G:G,'Uzroci prekida'!E$14)+C101*SUMIFS('Reg. neplaniranih prekida'!S:S,'Reg. neplaniranih prekida'!B:B,Mreze!C$8,'Reg. neplaniranih prekida'!G:G,'Uzroci prekida'!E$14))/C101,0)</f>
        <v>0</v>
      </c>
      <c r="S101" s="124">
        <f>IF(B101&lt;&gt;"",(SUMIFS('Reg. neplaniranih prekida'!T:T,'Reg. neplaniranih prekida'!B:B,Mreze!C104,'Reg. neplaniranih prekida'!G:G,'Uzroci prekida'!E$15)+C101*SUMIFS('Reg. neplaniranih prekida'!S:S,'Reg. neplaniranih prekida'!B:B,Mreze!C$8,'Reg. neplaniranih prekida'!G:G,'Uzroci prekida'!E$15))/C101,0)</f>
        <v>0</v>
      </c>
      <c r="T101" s="123">
        <f>IF(B101&lt;&gt;"",(SUMIFS('Reg. neplaniranih prekida'!T:T,'Reg. neplaniranih prekida'!B:B,Mreze!C104,'Reg. neplaniranih prekida'!G:G,'Uzroci prekida'!E$16)+C101*SUMIFS('Reg. neplaniranih prekida'!S:S,'Reg. neplaniranih prekida'!B:B,Mreze!C$8,'Reg. neplaniranih prekida'!G:G,'Uzroci prekida'!E$16))/C101,0)</f>
        <v>0</v>
      </c>
      <c r="U101" s="215">
        <f>IF('Pokazatelji kvaliteta isporuke'!F$15&gt;0,IF(O101&lt;&gt;"", O101/'Pokazatelji kvaliteta isporuke'!F$15,0),0)</f>
        <v>0</v>
      </c>
      <c r="V101" s="123">
        <f t="shared" si="18"/>
        <v>0</v>
      </c>
      <c r="W101" s="23">
        <f>IF(B101&lt;&gt;"",SUMIF('Reg.Visa sila'!B:B, Mreze!C104, 'Reg.Visa sila'!R:R)+SUMIF('Reg.Visa sila'!B:B, Mreze!C$8, 'Reg.Visa sila'!R:R),0)</f>
        <v>0</v>
      </c>
      <c r="X101" s="23">
        <f>IF(B101&lt;&gt;"",SUMIF('Reg.Visa sila'!B:B,Mreze!C104,'Reg.Visa sila'!S:S)+SUMIF('Reg.Visa sila'!B:B,Mreze!C$8,'Reg.Visa sila'!S:S),0)</f>
        <v>0</v>
      </c>
      <c r="Y101" s="122">
        <f>IF(B101&lt;&gt;"",(SUMIFS('Reg.Visa sila'!E:E, 'Reg.Visa sila'!B:B, Mreze!C104)+C101*SUMIFS('Reg.Visa sila'!R:R, 'Reg.Visa sila'!B:B, Mreze!C$8, 'Reg.Visa sila'!G:G, visa1))/C101,0)</f>
        <v>0</v>
      </c>
      <c r="Z101" s="122">
        <f>IF(B101&lt;&gt;"",(SUMIFS('Reg.Visa sila'!T:T, 'Reg.Visa sila'!B:B, Mreze!C104)+C101*SUMIFS('Reg.Visa sila'!S:S,'Reg.Visa sila'!B:B,Mreze!C$8,'Reg.Visa sila'!G:G,visa1))/C101,0)</f>
        <v>0</v>
      </c>
      <c r="AA101" s="125">
        <f>IF(B101&lt;&gt;"",SUMIF('Reg. planiranih prekida'!B:B, Mreze!C104, 'Reg. planiranih prekida'!C:C)+SUMIF('Reg. planiranih prekida'!B:B, Mreze!C$8, 'Reg. planiranih prekida'!C:C),0)</f>
        <v>0</v>
      </c>
      <c r="AB101" s="125">
        <f>IF(B101&lt;&gt;"",SUMIF('Reg. planiranih prekida'!B:B,Mreze!C104,'Reg. planiranih prekida'!T:T)+SUMIF('Reg. planiranih prekida'!B:B,Mreze!C$8,'Reg. planiranih prekida'!T:T),0)</f>
        <v>0</v>
      </c>
      <c r="AC101" s="122">
        <f>IF(B101&lt;&gt;"",(SUMIFS('Reg. planiranih prekida'!E:E, 'Reg. planiranih prekida'!B:B, Mreze!C104, 'Reg. planiranih prekida'!G:G, 'Uzroci prekida'!E$8)+C101*SUMIFS('Reg. planiranih prekida'!S:S, 'Reg. planiranih prekida'!B:B, Mreze!C$8, 'Reg. planiranih prekida'!G:G, 'Uzroci prekida'!E$8))/C101,0)</f>
        <v>0</v>
      </c>
      <c r="AD101" s="122">
        <f>IF(B101&lt;&gt;"",(SUMIFS('Reg. planiranih prekida'!E:E, 'Reg. planiranih prekida'!B:B, Mreze!C104, 'Reg. planiranih prekida'!G:G, 'Uzroci prekida'!E$9)+C101*SUMIFS('Reg. planiranih prekida'!S:S, 'Reg. planiranih prekida'!B:B, Mreze!C$8, 'Reg. planiranih prekida'!G:G, 'Uzroci prekida'!E$9))/C101,0)</f>
        <v>0</v>
      </c>
      <c r="AE101" s="122">
        <f>IF(B101&lt;&gt;"",(SUMIFS('Reg. planiranih prekida'!E:E, 'Reg. planiranih prekida'!B:B, Mreze!C104, 'Reg. planiranih prekida'!G:G, 'Uzroci prekida'!E$10)+C101*SUMIFS('Reg. planiranih prekida'!S:S, 'Reg. planiranih prekida'!B:B, Mreze!C$8, 'Reg. planiranih prekida'!G:G, 'Uzroci prekida'!E$10))/C101,0)</f>
        <v>0</v>
      </c>
      <c r="AF101" s="122">
        <f>IF(B101&lt;&gt;"",(SUMIFS('Reg. planiranih prekida'!E:E, 'Reg. planiranih prekida'!B:B, Mreze!C104, 'Reg. planiranih prekida'!G:G, 'Uzroci prekida'!E$11)+C101*SUMIFS('Reg. planiranih prekida'!S:S, 'Reg. planiranih prekida'!B:B, Mreze!C$8, 'Reg. planiranih prekida'!G:G, 'Uzroci prekida'!E$11))/C101,0)</f>
        <v>0</v>
      </c>
      <c r="AG101" s="215">
        <f>IF('Pokazatelji kvaliteta isporuke'!G$15&gt;0,IF(V101&lt;&gt;"", V101/'Pokazatelji kvaliteta isporuke'!G$15,0),0)</f>
        <v>0</v>
      </c>
      <c r="AH101" s="122">
        <f t="shared" si="19"/>
        <v>0</v>
      </c>
      <c r="AI101" s="123">
        <f>IF(B101&lt;&gt;"",(SUMIFS('Reg. planiranih prekida'!U:U, 'Reg. planiranih prekida'!B:B, Mreze!C104, 'Reg. planiranih prekida'!G:G, 'Uzroci prekida'!E$8)+C101*SUMIFS('Reg. planiranih prekida'!T:T,'Reg. planiranih prekida'!B:B,Mreze!C$8,'Reg. planiranih prekida'!G:G,'Uzroci prekida'!E$8))/C101,0)</f>
        <v>0</v>
      </c>
      <c r="AJ101" s="123">
        <f>IF(B101&lt;&gt;"",(SUMIFS('Reg. planiranih prekida'!U:U, 'Reg. planiranih prekida'!B:B, Mreze!C104, 'Reg. planiranih prekida'!G:G, 'Uzroci prekida'!E$9)+C101*SUMIFS('Reg. planiranih prekida'!T:T,'Reg. planiranih prekida'!B:B,Mreze!C$8,'Reg. planiranih prekida'!G:G,'Uzroci prekida'!E$9))/C101,0)</f>
        <v>0</v>
      </c>
      <c r="AK101" s="123">
        <f>IF(B101&lt;&gt;"",(SUMIFS('Reg. planiranih prekida'!U:U, 'Reg. planiranih prekida'!B:B, Mreze!C104, 'Reg. planiranih prekida'!G:G, 'Uzroci prekida'!E$10)+C101*SUMIFS('Reg. planiranih prekida'!T:T,'Reg. planiranih prekida'!B:B,Mreze!C$8,'Reg. planiranih prekida'!G:G,'Uzroci prekida'!E$10))/C101,0)</f>
        <v>0</v>
      </c>
      <c r="AL101" s="123">
        <f>IF(B101&lt;&gt;"",(SUMIFS('Reg. planiranih prekida'!U:U, 'Reg. planiranih prekida'!B:B, Mreze!C104, 'Reg. planiranih prekida'!G:G, 'Uzroci prekida'!E$11)+C101*SUMIFS('Reg. planiranih prekida'!T:T,'Reg. planiranih prekida'!B:B,Mreze!C$8,'Reg. planiranih prekida'!G:G,'Uzroci prekida'!E$11))/C101,0)</f>
        <v>0</v>
      </c>
      <c r="AM101" s="215">
        <f>IF('Pokazatelji kvaliteta isporuke'!F$30,IF(AH101&lt;&gt;"", AH101/'Pokazatelji kvaliteta isporuke'!F$30,0),0)</f>
        <v>0</v>
      </c>
      <c r="AN101" s="123">
        <f t="shared" si="20"/>
        <v>0</v>
      </c>
      <c r="AO101" s="216">
        <f>IF('Pokazatelji kvaliteta isporuke'!G$30&gt;0,IF(AN101&lt;&gt;"", AN101/'Pokazatelji kvaliteta isporuke'!G$30,""),0)</f>
        <v>0</v>
      </c>
      <c r="AP101" s="203"/>
    </row>
    <row r="102" spans="1:42" ht="25.5" x14ac:dyDescent="0.25">
      <c r="A102" s="107">
        <f t="shared" si="21"/>
        <v>97</v>
      </c>
      <c r="B102" s="43" t="str">
        <f>IF(Mreze!B105&lt;&gt;"",Mreze!B105,"")</f>
        <v/>
      </c>
      <c r="C102" s="108">
        <f>Mreze!F105</f>
        <v>0</v>
      </c>
      <c r="D102" s="108">
        <f t="shared" si="12"/>
        <v>0</v>
      </c>
      <c r="E102" s="108">
        <f t="shared" si="13"/>
        <v>0</v>
      </c>
      <c r="F102" s="115">
        <f t="shared" si="14"/>
        <v>0</v>
      </c>
      <c r="G102" s="108">
        <f t="shared" si="15"/>
        <v>0</v>
      </c>
      <c r="H102" s="108">
        <f t="shared" si="16"/>
        <v>0</v>
      </c>
      <c r="I102" s="208">
        <f>IF(B102&lt;&gt;"",SUMIF('Reg. neplaniranih prekida'!B:B,Mreze!C105,'Reg. neplaniranih prekida'!S:S)+SUMIF('Reg. neplaniranih prekida'!B:B,Mreze!C$8,'Reg. neplaniranih prekida'!S:S),0)</f>
        <v>0</v>
      </c>
      <c r="J102" s="72">
        <f>IF(B102&lt;&gt;"",(SUMIFS('Reg. neplaniranih prekida'!E:E,'Reg. neplaniranih prekida'!B:B,Mreze!C105,'Reg. neplaniranih prekida'!G:G,'Uzroci prekida'!E$12)+C102*SUMIFS('Reg. neplaniranih prekida'!R:R, 'Reg. neplaniranih prekida'!B:B, Mreze!C$8, 'Reg. neplaniranih prekida'!G:G, 'Uzroci prekida'!E$12))/C102,0)</f>
        <v>0</v>
      </c>
      <c r="K102" s="72">
        <f>IF(B102&lt;&gt;"",(SUMIFS('Reg. neplaniranih prekida'!E:E, 'Reg. neplaniranih prekida'!B:B, Mreze!C105, 'Reg. neplaniranih prekida'!G:G, 'Uzroci prekida'!E$13)+C102*SUMIFS('Reg. neplaniranih prekida'!R:R, 'Reg. neplaniranih prekida'!B:B, Mreze!C$8, 'Reg. neplaniranih prekida'!G:G, 'Uzroci prekida'!E$13))/C102,0)</f>
        <v>0</v>
      </c>
      <c r="L102" s="72">
        <f>IF(B102&lt;&gt;"",(SUMIFS('Reg. neplaniranih prekida'!E:E, 'Reg. neplaniranih prekida'!B:B, Mreze!C105, 'Reg. neplaniranih prekida'!G:G, 'Uzroci prekida'!E$14)+C102*SUMIFS('Reg. neplaniranih prekida'!R:R, 'Reg. neplaniranih prekida'!B:B, Mreze!C$8, 'Reg. neplaniranih prekida'!G:G, 'Uzroci prekida'!E$14))/C102,0)</f>
        <v>0</v>
      </c>
      <c r="M102" s="72">
        <f>IF(B102&lt;&gt;"",(SUMIFS('Reg. neplaniranih prekida'!E:E, 'Reg. neplaniranih prekida'!B:B, Mreze!C105, 'Reg. neplaniranih prekida'!G:G, 'Uzroci prekida'!E$15)+C102*SUMIFS('Reg. neplaniranih prekida'!R:R, 'Reg. neplaniranih prekida'!B:B, Mreze!C$8, 'Reg. neplaniranih prekida'!G:G, 'Uzroci prekida'!E$15))/C102,0)</f>
        <v>0</v>
      </c>
      <c r="N102" s="72">
        <f>IF(B102&lt;&gt;"",(SUMIFS('Reg. neplaniranih prekida'!E:E, 'Reg. neplaniranih prekida'!B:B, Mreze!C105, 'Reg. neplaniranih prekida'!G:G, 'Uzroci prekida'!E$16)+C102*SUMIFS('Reg. neplaniranih prekida'!R:R, 'Reg. neplaniranih prekida'!B:B, Mreze!C$8, 'Reg. neplaniranih prekida'!G:G, 'Uzroci prekida'!E$16))/C102,0)</f>
        <v>0</v>
      </c>
      <c r="O102" s="122">
        <f t="shared" si="17"/>
        <v>0</v>
      </c>
      <c r="P102" s="123">
        <f>IF(B102&lt;&gt;"",(SUMIFS('Reg. neplaniranih prekida'!T:T,'Reg. neplaniranih prekida'!B:B,Mreze!C105,'Reg. neplaniranih prekida'!G:G,'Uzroci prekida'!E$12)+C102*SUMIFS('Reg. neplaniranih prekida'!S:S,'Reg. neplaniranih prekida'!B:B,Mreze!C$8,'Reg. neplaniranih prekida'!G:G,'Uzroci prekida'!E$12))/C102,0)</f>
        <v>0</v>
      </c>
      <c r="Q102" s="123">
        <f>IF(B102&lt;&gt;"",(SUMIFS('Reg. neplaniranih prekida'!T:T,'Reg. neplaniranih prekida'!B:B,Mreze!C105,'Reg. neplaniranih prekida'!G:G,'Uzroci prekida'!E$13)+C102*SUMIFS('Reg. neplaniranih prekida'!S:S,'Reg. neplaniranih prekida'!B:B,Mreze!C$8,'Reg. neplaniranih prekida'!G:G,'Uzroci prekida'!E$13))/C102,0)</f>
        <v>0</v>
      </c>
      <c r="R102" s="123">
        <f>IF(B102&lt;&gt;"",(SUMIFS('Reg. neplaniranih prekida'!T:T,'Reg. neplaniranih prekida'!B:B,Mreze!C105,'Reg. neplaniranih prekida'!G:G,'Uzroci prekida'!E$14)+C102*SUMIFS('Reg. neplaniranih prekida'!S:S,'Reg. neplaniranih prekida'!B:B,Mreze!C$8,'Reg. neplaniranih prekida'!G:G,'Uzroci prekida'!E$14))/C102,0)</f>
        <v>0</v>
      </c>
      <c r="S102" s="124">
        <f>IF(B102&lt;&gt;"",(SUMIFS('Reg. neplaniranih prekida'!T:T,'Reg. neplaniranih prekida'!B:B,Mreze!C105,'Reg. neplaniranih prekida'!G:G,'Uzroci prekida'!E$15)+C102*SUMIFS('Reg. neplaniranih prekida'!S:S,'Reg. neplaniranih prekida'!B:B,Mreze!C$8,'Reg. neplaniranih prekida'!G:G,'Uzroci prekida'!E$15))/C102,0)</f>
        <v>0</v>
      </c>
      <c r="T102" s="123">
        <f>IF(B102&lt;&gt;"",(SUMIFS('Reg. neplaniranih prekida'!T:T,'Reg. neplaniranih prekida'!B:B,Mreze!C105,'Reg. neplaniranih prekida'!G:G,'Uzroci prekida'!E$16)+C102*SUMIFS('Reg. neplaniranih prekida'!S:S,'Reg. neplaniranih prekida'!B:B,Mreze!C$8,'Reg. neplaniranih prekida'!G:G,'Uzroci prekida'!E$16))/C102,0)</f>
        <v>0</v>
      </c>
      <c r="U102" s="215">
        <f>IF('Pokazatelji kvaliteta isporuke'!F$15&gt;0,IF(O102&lt;&gt;"", O102/'Pokazatelji kvaliteta isporuke'!F$15,0),0)</f>
        <v>0</v>
      </c>
      <c r="V102" s="123">
        <f t="shared" si="18"/>
        <v>0</v>
      </c>
      <c r="W102" s="23">
        <f>IF(B102&lt;&gt;"",SUMIF('Reg.Visa sila'!B:B, Mreze!C105, 'Reg.Visa sila'!R:R)+SUMIF('Reg.Visa sila'!B:B, Mreze!C$8, 'Reg.Visa sila'!R:R),0)</f>
        <v>0</v>
      </c>
      <c r="X102" s="23">
        <f>IF(B102&lt;&gt;"",SUMIF('Reg.Visa sila'!B:B,Mreze!C105,'Reg.Visa sila'!S:S)+SUMIF('Reg.Visa sila'!B:B,Mreze!C$8,'Reg.Visa sila'!S:S),0)</f>
        <v>0</v>
      </c>
      <c r="Y102" s="122">
        <f>IF(B102&lt;&gt;"",(SUMIFS('Reg.Visa sila'!E:E, 'Reg.Visa sila'!B:B, Mreze!C105)+C102*SUMIFS('Reg.Visa sila'!R:R, 'Reg.Visa sila'!B:B, Mreze!C$8, 'Reg.Visa sila'!G:G, visa1))/C102,0)</f>
        <v>0</v>
      </c>
      <c r="Z102" s="122">
        <f>IF(B102&lt;&gt;"",(SUMIFS('Reg.Visa sila'!T:T, 'Reg.Visa sila'!B:B, Mreze!C105)+C102*SUMIFS('Reg.Visa sila'!S:S,'Reg.Visa sila'!B:B,Mreze!C$8,'Reg.Visa sila'!G:G,visa1))/C102,0)</f>
        <v>0</v>
      </c>
      <c r="AA102" s="125">
        <f>IF(B102&lt;&gt;"",SUMIF('Reg. planiranih prekida'!B:B, Mreze!C105, 'Reg. planiranih prekida'!C:C)+SUMIF('Reg. planiranih prekida'!B:B, Mreze!C$8, 'Reg. planiranih prekida'!C:C),0)</f>
        <v>0</v>
      </c>
      <c r="AB102" s="125">
        <f>IF(B102&lt;&gt;"",SUMIF('Reg. planiranih prekida'!B:B,Mreze!C105,'Reg. planiranih prekida'!T:T)+SUMIF('Reg. planiranih prekida'!B:B,Mreze!C$8,'Reg. planiranih prekida'!T:T),0)</f>
        <v>0</v>
      </c>
      <c r="AC102" s="122">
        <f>IF(B102&lt;&gt;"",(SUMIFS('Reg. planiranih prekida'!E:E, 'Reg. planiranih prekida'!B:B, Mreze!C105, 'Reg. planiranih prekida'!G:G, 'Uzroci prekida'!E$8)+C102*SUMIFS('Reg. planiranih prekida'!S:S, 'Reg. planiranih prekida'!B:B, Mreze!C$8, 'Reg. planiranih prekida'!G:G, 'Uzroci prekida'!E$8))/C102,0)</f>
        <v>0</v>
      </c>
      <c r="AD102" s="122">
        <f>IF(B102&lt;&gt;"",(SUMIFS('Reg. planiranih prekida'!E:E, 'Reg. planiranih prekida'!B:B, Mreze!C105, 'Reg. planiranih prekida'!G:G, 'Uzroci prekida'!E$9)+C102*SUMIFS('Reg. planiranih prekida'!S:S, 'Reg. planiranih prekida'!B:B, Mreze!C$8, 'Reg. planiranih prekida'!G:G, 'Uzroci prekida'!E$9))/C102,0)</f>
        <v>0</v>
      </c>
      <c r="AE102" s="122">
        <f>IF(B102&lt;&gt;"",(SUMIFS('Reg. planiranih prekida'!E:E, 'Reg. planiranih prekida'!B:B, Mreze!C105, 'Reg. planiranih prekida'!G:G, 'Uzroci prekida'!E$10)+C102*SUMIFS('Reg. planiranih prekida'!S:S, 'Reg. planiranih prekida'!B:B, Mreze!C$8, 'Reg. planiranih prekida'!G:G, 'Uzroci prekida'!E$10))/C102,0)</f>
        <v>0</v>
      </c>
      <c r="AF102" s="122">
        <f>IF(B102&lt;&gt;"",(SUMIFS('Reg. planiranih prekida'!E:E, 'Reg. planiranih prekida'!B:B, Mreze!C105, 'Reg. planiranih prekida'!G:G, 'Uzroci prekida'!E$11)+C102*SUMIFS('Reg. planiranih prekida'!S:S, 'Reg. planiranih prekida'!B:B, Mreze!C$8, 'Reg. planiranih prekida'!G:G, 'Uzroci prekida'!E$11))/C102,0)</f>
        <v>0</v>
      </c>
      <c r="AG102" s="215">
        <f>IF('Pokazatelji kvaliteta isporuke'!G$15&gt;0,IF(V102&lt;&gt;"", V102/'Pokazatelji kvaliteta isporuke'!G$15,0),0)</f>
        <v>0</v>
      </c>
      <c r="AH102" s="122">
        <f t="shared" si="19"/>
        <v>0</v>
      </c>
      <c r="AI102" s="123">
        <f>IF(B102&lt;&gt;"",(SUMIFS('Reg. planiranih prekida'!U:U, 'Reg. planiranih prekida'!B:B, Mreze!C105, 'Reg. planiranih prekida'!G:G, 'Uzroci prekida'!E$8)+C102*SUMIFS('Reg. planiranih prekida'!T:T,'Reg. planiranih prekida'!B:B,Mreze!C$8,'Reg. planiranih prekida'!G:G,'Uzroci prekida'!E$8))/C102,0)</f>
        <v>0</v>
      </c>
      <c r="AJ102" s="123">
        <f>IF(B102&lt;&gt;"",(SUMIFS('Reg. planiranih prekida'!U:U, 'Reg. planiranih prekida'!B:B, Mreze!C105, 'Reg. planiranih prekida'!G:G, 'Uzroci prekida'!E$9)+C102*SUMIFS('Reg. planiranih prekida'!T:T,'Reg. planiranih prekida'!B:B,Mreze!C$8,'Reg. planiranih prekida'!G:G,'Uzroci prekida'!E$9))/C102,0)</f>
        <v>0</v>
      </c>
      <c r="AK102" s="123">
        <f>IF(B102&lt;&gt;"",(SUMIFS('Reg. planiranih prekida'!U:U, 'Reg. planiranih prekida'!B:B, Mreze!C105, 'Reg. planiranih prekida'!G:G, 'Uzroci prekida'!E$10)+C102*SUMIFS('Reg. planiranih prekida'!T:T,'Reg. planiranih prekida'!B:B,Mreze!C$8,'Reg. planiranih prekida'!G:G,'Uzroci prekida'!E$10))/C102,0)</f>
        <v>0</v>
      </c>
      <c r="AL102" s="123">
        <f>IF(B102&lt;&gt;"",(SUMIFS('Reg. planiranih prekida'!U:U, 'Reg. planiranih prekida'!B:B, Mreze!C105, 'Reg. planiranih prekida'!G:G, 'Uzroci prekida'!E$11)+C102*SUMIFS('Reg. planiranih prekida'!T:T,'Reg. planiranih prekida'!B:B,Mreze!C$8,'Reg. planiranih prekida'!G:G,'Uzroci prekida'!E$11))/C102,0)</f>
        <v>0</v>
      </c>
      <c r="AM102" s="215">
        <f>IF('Pokazatelji kvaliteta isporuke'!F$30,IF(AH102&lt;&gt;"", AH102/'Pokazatelji kvaliteta isporuke'!F$30,0),0)</f>
        <v>0</v>
      </c>
      <c r="AN102" s="123">
        <f t="shared" si="20"/>
        <v>0</v>
      </c>
      <c r="AO102" s="216">
        <f>IF('Pokazatelji kvaliteta isporuke'!G$30&gt;0,IF(AN102&lt;&gt;"", AN102/'Pokazatelji kvaliteta isporuke'!G$30,""),0)</f>
        <v>0</v>
      </c>
      <c r="AP102" s="203"/>
    </row>
    <row r="103" spans="1:42" x14ac:dyDescent="0.25">
      <c r="A103" s="107">
        <f t="shared" si="21"/>
        <v>98</v>
      </c>
      <c r="B103" s="43" t="str">
        <f>IF(Mreze!B107&lt;&gt;"",Mreze!B107,"")</f>
        <v/>
      </c>
      <c r="C103" s="109"/>
      <c r="D103" s="109"/>
      <c r="E103" s="109"/>
      <c r="F103" s="110"/>
      <c r="G103" s="109"/>
      <c r="H103" s="108">
        <f t="shared" si="16"/>
        <v>0</v>
      </c>
      <c r="I103" s="208">
        <f>IF(B103&lt;&gt;"",SUMIF('Reg. neplaniranih prekida'!B:B,Mreze!C106,'Reg. neplaniranih prekida'!S:S)+SUMIF('Reg. neplaniranih prekida'!B:B,Mreze!C$8,'Reg. neplaniranih prekida'!S:S),0)</f>
        <v>0</v>
      </c>
      <c r="J103" s="72">
        <f>IF(B103&lt;&gt;"",(SUMIFS('Reg. neplaniranih prekida'!E:E,'Reg. neplaniranih prekida'!B:B,Mreze!C106,'Reg. neplaniranih prekida'!G:G,'Uzroci prekida'!E$12)+C103*SUMIFS('Reg. neplaniranih prekida'!R:R, 'Reg. neplaniranih prekida'!B:B, Mreze!C$8, 'Reg. neplaniranih prekida'!G:G, 'Uzroci prekida'!E$12))/C103,0)</f>
        <v>0</v>
      </c>
      <c r="K103" s="72">
        <f>IF(B103&lt;&gt;"",(SUMIFS('Reg. neplaniranih prekida'!E:E, 'Reg. neplaniranih prekida'!B:B, Mreze!C106, 'Reg. neplaniranih prekida'!G:G, 'Uzroci prekida'!E$13)+C103*SUMIFS('Reg. neplaniranih prekida'!R:R, 'Reg. neplaniranih prekida'!B:B, Mreze!C$8, 'Reg. neplaniranih prekida'!G:G, 'Uzroci prekida'!E$13))/C103,0)</f>
        <v>0</v>
      </c>
      <c r="L103" s="72">
        <f>IF(B103&lt;&gt;"",(SUMIFS('Reg. neplaniranih prekida'!E:E, 'Reg. neplaniranih prekida'!B:B, Mreze!C106, 'Reg. neplaniranih prekida'!G:G, 'Uzroci prekida'!E$14)+C103*SUMIFS('Reg. neplaniranih prekida'!R:R, 'Reg. neplaniranih prekida'!B:B, Mreze!C$8, 'Reg. neplaniranih prekida'!G:G, 'Uzroci prekida'!E$14))/C103,0)</f>
        <v>0</v>
      </c>
      <c r="M103" s="72">
        <f>IF(B103&lt;&gt;"",(SUMIFS('Reg. neplaniranih prekida'!E:E, 'Reg. neplaniranih prekida'!B:B, Mreze!C106, 'Reg. neplaniranih prekida'!G:G, 'Uzroci prekida'!E$15)+C103*SUMIFS('Reg. neplaniranih prekida'!R:R, 'Reg. neplaniranih prekida'!B:B, Mreze!C$8, 'Reg. neplaniranih prekida'!G:G, 'Uzroci prekida'!E$15))/C103,0)</f>
        <v>0</v>
      </c>
      <c r="N103" s="72">
        <f>IF(B103&lt;&gt;"",(SUMIFS('Reg. neplaniranih prekida'!E:E, 'Reg. neplaniranih prekida'!B:B, Mreze!C106, 'Reg. neplaniranih prekida'!G:G, 'Uzroci prekida'!E$16)+C103*SUMIFS('Reg. neplaniranih prekida'!R:R, 'Reg. neplaniranih prekida'!B:B, Mreze!C$8, 'Reg. neplaniranih prekida'!G:G, 'Uzroci prekida'!E$16))/C103,0)</f>
        <v>0</v>
      </c>
      <c r="O103" s="122">
        <f t="shared" si="17"/>
        <v>0</v>
      </c>
      <c r="P103" s="123">
        <f>IF(B103&lt;&gt;"",(SUMIFS('Reg. neplaniranih prekida'!T:T,'Reg. neplaniranih prekida'!B:B,Mreze!C106,'Reg. neplaniranih prekida'!G:G,'Uzroci prekida'!E$12)+C103*SUMIFS('Reg. neplaniranih prekida'!S:S,'Reg. neplaniranih prekida'!B:B,Mreze!C$8,'Reg. neplaniranih prekida'!G:G,'Uzroci prekida'!E$12))/C103,0)</f>
        <v>0</v>
      </c>
      <c r="Q103" s="123">
        <f>IF(B103&lt;&gt;"",(SUMIFS('Reg. neplaniranih prekida'!T:T,'Reg. neplaniranih prekida'!B:B,Mreze!C106,'Reg. neplaniranih prekida'!G:G,'Uzroci prekida'!E$13)+C103*SUMIFS('Reg. neplaniranih prekida'!S:S,'Reg. neplaniranih prekida'!B:B,Mreze!C$8,'Reg. neplaniranih prekida'!G:G,'Uzroci prekida'!E$13))/C103,0)</f>
        <v>0</v>
      </c>
      <c r="R103" s="123">
        <f>IF(B103&lt;&gt;"",(SUMIFS('Reg. neplaniranih prekida'!T:T,'Reg. neplaniranih prekida'!B:B,Mreze!C106,'Reg. neplaniranih prekida'!G:G,'Uzroci prekida'!E$14)+C103*SUMIFS('Reg. neplaniranih prekida'!S:S,'Reg. neplaniranih prekida'!B:B,Mreze!C$8,'Reg. neplaniranih prekida'!G:G,'Uzroci prekida'!E$14))/C103,0)</f>
        <v>0</v>
      </c>
      <c r="S103" s="124">
        <f>IF(B103&lt;&gt;"",(SUMIFS('Reg. neplaniranih prekida'!T:T,'Reg. neplaniranih prekida'!B:B,Mreze!C106,'Reg. neplaniranih prekida'!G:G,'Uzroci prekida'!E$15)+C103*SUMIFS('Reg. neplaniranih prekida'!S:S,'Reg. neplaniranih prekida'!B:B,Mreze!C$8,'Reg. neplaniranih prekida'!G:G,'Uzroci prekida'!E$15))/C103,0)</f>
        <v>0</v>
      </c>
      <c r="T103" s="123">
        <f>IF(B103&lt;&gt;"",(SUMIFS('Reg. neplaniranih prekida'!T:T,'Reg. neplaniranih prekida'!B:B,Mreze!C106,'Reg. neplaniranih prekida'!G:G,'Uzroci prekida'!E$16)+C103*SUMIFS('Reg. neplaniranih prekida'!S:S,'Reg. neplaniranih prekida'!B:B,Mreze!C$8,'Reg. neplaniranih prekida'!G:G,'Uzroci prekida'!E$16))/C103,0)</f>
        <v>0</v>
      </c>
      <c r="U103" s="215">
        <f>IF('Pokazatelji kvaliteta isporuke'!F$15&gt;0,IF(O103&lt;&gt;"", O103/'Pokazatelji kvaliteta isporuke'!F$15,0),0)</f>
        <v>0</v>
      </c>
      <c r="V103" s="123">
        <f t="shared" si="18"/>
        <v>0</v>
      </c>
      <c r="W103" s="23">
        <f>IF(B103&lt;&gt;"",SUMIF('Reg.Visa sila'!B:B, Mreze!C106, 'Reg.Visa sila'!R:R)+SUMIF('Reg.Visa sila'!B:B, Mreze!C$8, 'Reg.Visa sila'!R:R),0)</f>
        <v>0</v>
      </c>
      <c r="X103" s="23">
        <f>IF(B103&lt;&gt;"",SUMIF('Reg.Visa sila'!B:B,Mreze!C106,'Reg.Visa sila'!S:S)+SUMIF('Reg.Visa sila'!B:B,Mreze!C$8,'Reg.Visa sila'!S:S),0)</f>
        <v>0</v>
      </c>
      <c r="Y103" s="122">
        <f>IF(B103&lt;&gt;"",(SUMIFS('Reg.Visa sila'!E:E, 'Reg.Visa sila'!B:B, Mreze!C106)+C103*SUMIFS('Reg.Visa sila'!R:R, 'Reg.Visa sila'!B:B, Mreze!C$8, 'Reg.Visa sila'!G:G, visa1))/C103,0)</f>
        <v>0</v>
      </c>
      <c r="Z103" s="122">
        <f>IF(B103&lt;&gt;"",(SUMIFS('Reg.Visa sila'!T:T, 'Reg.Visa sila'!B:B, Mreze!C106)+C103*SUMIFS('Reg.Visa sila'!S:S,'Reg.Visa sila'!B:B,Mreze!C$8,'Reg.Visa sila'!G:G,visa1))/C103,0)</f>
        <v>0</v>
      </c>
      <c r="AA103" s="125">
        <f>IF(B103&lt;&gt;"",SUMIF('Reg. planiranih prekida'!B:B, Mreze!C106, 'Reg. planiranih prekida'!C:C)+SUMIF('Reg. planiranih prekida'!B:B, Mreze!C$8, 'Reg. planiranih prekida'!C:C),0)</f>
        <v>0</v>
      </c>
      <c r="AB103" s="125">
        <f>IF(B103&lt;&gt;"",SUMIF('Reg. planiranih prekida'!B:B,Mreze!C106,'Reg. planiranih prekida'!T:T)+SUMIF('Reg. planiranih prekida'!B:B,Mreze!C$8,'Reg. planiranih prekida'!T:T),0)</f>
        <v>0</v>
      </c>
      <c r="AC103" s="122">
        <f>IF(B103&lt;&gt;"",(SUMIFS('Reg. planiranih prekida'!E:E, 'Reg. planiranih prekida'!B:B, Mreze!C106, 'Reg. planiranih prekida'!G:G, 'Uzroci prekida'!E$8)+C103*SUMIFS('Reg. planiranih prekida'!S:S, 'Reg. planiranih prekida'!B:B, Mreze!C$8, 'Reg. planiranih prekida'!G:G, 'Uzroci prekida'!E$8))/C103,0)</f>
        <v>0</v>
      </c>
      <c r="AD103" s="122">
        <f>IF(B103&lt;&gt;"",(SUMIFS('Reg. planiranih prekida'!E:E, 'Reg. planiranih prekida'!B:B, Mreze!C106, 'Reg. planiranih prekida'!G:G, 'Uzroci prekida'!E$9)+C103*SUMIFS('Reg. planiranih prekida'!S:S, 'Reg. planiranih prekida'!B:B, Mreze!C$8, 'Reg. planiranih prekida'!G:G, 'Uzroci prekida'!E$9))/C103,0)</f>
        <v>0</v>
      </c>
      <c r="AE103" s="122">
        <f>IF(B103&lt;&gt;"",(SUMIFS('Reg. planiranih prekida'!E:E, 'Reg. planiranih prekida'!B:B, Mreze!C106, 'Reg. planiranih prekida'!G:G, 'Uzroci prekida'!E$10)+C103*SUMIFS('Reg. planiranih prekida'!S:S, 'Reg. planiranih prekida'!B:B, Mreze!C$8, 'Reg. planiranih prekida'!G:G, 'Uzroci prekida'!E$10))/C103,0)</f>
        <v>0</v>
      </c>
      <c r="AF103" s="122">
        <f>IF(B103&lt;&gt;"",(SUMIFS('Reg. planiranih prekida'!E:E, 'Reg. planiranih prekida'!B:B, Mreze!C106, 'Reg. planiranih prekida'!G:G, 'Uzroci prekida'!E$11)+C103*SUMIFS('Reg. planiranih prekida'!S:S, 'Reg. planiranih prekida'!B:B, Mreze!C$8, 'Reg. planiranih prekida'!G:G, 'Uzroci prekida'!E$11))/C103,0)</f>
        <v>0</v>
      </c>
      <c r="AG103" s="215">
        <f>IF('Pokazatelji kvaliteta isporuke'!G$15&gt;0,IF(V103&lt;&gt;"", V103/'Pokazatelji kvaliteta isporuke'!G$15,0),0)</f>
        <v>0</v>
      </c>
      <c r="AH103" s="122">
        <f t="shared" si="19"/>
        <v>0</v>
      </c>
      <c r="AI103" s="123">
        <f>IF(B103&lt;&gt;"",(SUMIFS('Reg. planiranih prekida'!U:U, 'Reg. planiranih prekida'!B:B, Mreze!C106, 'Reg. planiranih prekida'!G:G, 'Uzroci prekida'!E$8)+C103*SUMIFS('Reg. planiranih prekida'!T:T,'Reg. planiranih prekida'!B:B,Mreze!C$8,'Reg. planiranih prekida'!G:G,'Uzroci prekida'!E$8))/C103,0)</f>
        <v>0</v>
      </c>
      <c r="AJ103" s="123">
        <f>IF(B103&lt;&gt;"",(SUMIFS('Reg. planiranih prekida'!U:U, 'Reg. planiranih prekida'!B:B, Mreze!C106, 'Reg. planiranih prekida'!G:G, 'Uzroci prekida'!E$9)+C103*SUMIFS('Reg. planiranih prekida'!T:T,'Reg. planiranih prekida'!B:B,Mreze!C$8,'Reg. planiranih prekida'!G:G,'Uzroci prekida'!E$9))/C103,0)</f>
        <v>0</v>
      </c>
      <c r="AK103" s="123">
        <f>IF(B103&lt;&gt;"",(SUMIFS('Reg. planiranih prekida'!U:U, 'Reg. planiranih prekida'!B:B, Mreze!C106, 'Reg. planiranih prekida'!G:G, 'Uzroci prekida'!E$10)+C103*SUMIFS('Reg. planiranih prekida'!T:T,'Reg. planiranih prekida'!B:B,Mreze!C$8,'Reg. planiranih prekida'!G:G,'Uzroci prekida'!E$10))/C103,0)</f>
        <v>0</v>
      </c>
      <c r="AL103" s="123">
        <f>IF(B103&lt;&gt;"",(SUMIFS('Reg. planiranih prekida'!U:U, 'Reg. planiranih prekida'!B:B, Mreze!C106, 'Reg. planiranih prekida'!G:G, 'Uzroci prekida'!E$11)+C103*SUMIFS('Reg. planiranih prekida'!T:T,'Reg. planiranih prekida'!B:B,Mreze!C$8,'Reg. planiranih prekida'!G:G,'Uzroci prekida'!E$11))/C103,0)</f>
        <v>0</v>
      </c>
      <c r="AM103" s="215">
        <f>IF('Pokazatelji kvaliteta isporuke'!F$30,IF(AH103&lt;&gt;"", AH103/'Pokazatelji kvaliteta isporuke'!F$30,0),0)</f>
        <v>0</v>
      </c>
      <c r="AN103" s="123">
        <f t="shared" si="20"/>
        <v>0</v>
      </c>
      <c r="AO103" s="216">
        <f>IF('Pokazatelji kvaliteta isporuke'!G$30&gt;0,IF(AN103&lt;&gt;"", AN103/'Pokazatelji kvaliteta isporuke'!G$30,""),0)</f>
        <v>0</v>
      </c>
      <c r="AP103" s="203"/>
    </row>
    <row r="104" spans="1:42" ht="25.5" x14ac:dyDescent="0.25">
      <c r="A104" s="107">
        <f t="shared" si="21"/>
        <v>99</v>
      </c>
      <c r="B104" s="43" t="str">
        <f>IF(Mreze!B108&lt;&gt;"",Mreze!B108,"")</f>
        <v/>
      </c>
      <c r="C104" s="109"/>
      <c r="D104" s="109"/>
      <c r="E104" s="109"/>
      <c r="F104" s="110"/>
      <c r="G104" s="109"/>
      <c r="H104" s="108">
        <f t="shared" si="16"/>
        <v>0</v>
      </c>
      <c r="I104" s="208">
        <f>IF(B104&lt;&gt;"",SUMIF('Reg. neplaniranih prekida'!B:B,Mreze!C107,'Reg. neplaniranih prekida'!S:S)+SUMIF('Reg. neplaniranih prekida'!B:B,Mreze!C$8,'Reg. neplaniranih prekida'!S:S),0)</f>
        <v>0</v>
      </c>
      <c r="J104" s="72">
        <f>IF(B104&lt;&gt;"",(SUMIFS('Reg. neplaniranih prekida'!E:E,'Reg. neplaniranih prekida'!B:B,Mreze!C107,'Reg. neplaniranih prekida'!G:G,'Uzroci prekida'!E$12)+C104*SUMIFS('Reg. neplaniranih prekida'!R:R, 'Reg. neplaniranih prekida'!B:B, Mreze!C$8, 'Reg. neplaniranih prekida'!G:G, 'Uzroci prekida'!E$12))/C104,0)</f>
        <v>0</v>
      </c>
      <c r="K104" s="72">
        <f>IF(B104&lt;&gt;"",(SUMIFS('Reg. neplaniranih prekida'!E:E, 'Reg. neplaniranih prekida'!B:B, Mreze!C107, 'Reg. neplaniranih prekida'!G:G, 'Uzroci prekida'!E$13)+C104*SUMIFS('Reg. neplaniranih prekida'!R:R, 'Reg. neplaniranih prekida'!B:B, Mreze!C$8, 'Reg. neplaniranih prekida'!G:G, 'Uzroci prekida'!E$13))/C104,0)</f>
        <v>0</v>
      </c>
      <c r="L104" s="72">
        <f>IF(B104&lt;&gt;"",(SUMIFS('Reg. neplaniranih prekida'!E:E, 'Reg. neplaniranih prekida'!B:B, Mreze!C107, 'Reg. neplaniranih prekida'!G:G, 'Uzroci prekida'!E$14)+C104*SUMIFS('Reg. neplaniranih prekida'!R:R, 'Reg. neplaniranih prekida'!B:B, Mreze!C$8, 'Reg. neplaniranih prekida'!G:G, 'Uzroci prekida'!E$14))/C104,0)</f>
        <v>0</v>
      </c>
      <c r="M104" s="72">
        <f>IF(B104&lt;&gt;"",(SUMIFS('Reg. neplaniranih prekida'!E:E, 'Reg. neplaniranih prekida'!B:B, Mreze!C107, 'Reg. neplaniranih prekida'!G:G, 'Uzroci prekida'!E$15)+C104*SUMIFS('Reg. neplaniranih prekida'!R:R, 'Reg. neplaniranih prekida'!B:B, Mreze!C$8, 'Reg. neplaniranih prekida'!G:G, 'Uzroci prekida'!E$15))/C104,0)</f>
        <v>0</v>
      </c>
      <c r="N104" s="72">
        <f>IF(B104&lt;&gt;"",(SUMIFS('Reg. neplaniranih prekida'!E:E, 'Reg. neplaniranih prekida'!B:B, Mreze!C107, 'Reg. neplaniranih prekida'!G:G, 'Uzroci prekida'!E$16)+C104*SUMIFS('Reg. neplaniranih prekida'!R:R, 'Reg. neplaniranih prekida'!B:B, Mreze!C$8, 'Reg. neplaniranih prekida'!G:G, 'Uzroci prekida'!E$16))/C104,0)</f>
        <v>0</v>
      </c>
      <c r="O104" s="122">
        <f t="shared" si="17"/>
        <v>0</v>
      </c>
      <c r="P104" s="123">
        <f>IF(B104&lt;&gt;"",(SUMIFS('Reg. neplaniranih prekida'!T:T,'Reg. neplaniranih prekida'!B:B,Mreze!C107,'Reg. neplaniranih prekida'!G:G,'Uzroci prekida'!E$12)+C104*SUMIFS('Reg. neplaniranih prekida'!S:S,'Reg. neplaniranih prekida'!B:B,Mreze!C$8,'Reg. neplaniranih prekida'!G:G,'Uzroci prekida'!E$12))/C104,0)</f>
        <v>0</v>
      </c>
      <c r="Q104" s="123">
        <f>IF(B104&lt;&gt;"",(SUMIFS('Reg. neplaniranih prekida'!T:T,'Reg. neplaniranih prekida'!B:B,Mreze!C107,'Reg. neplaniranih prekida'!G:G,'Uzroci prekida'!E$13)+C104*SUMIFS('Reg. neplaniranih prekida'!S:S,'Reg. neplaniranih prekida'!B:B,Mreze!C$8,'Reg. neplaniranih prekida'!G:G,'Uzroci prekida'!E$13))/C104,0)</f>
        <v>0</v>
      </c>
      <c r="R104" s="123">
        <f>IF(B104&lt;&gt;"",(SUMIFS('Reg. neplaniranih prekida'!T:T,'Reg. neplaniranih prekida'!B:B,Mreze!C107,'Reg. neplaniranih prekida'!G:G,'Uzroci prekida'!E$14)+C104*SUMIFS('Reg. neplaniranih prekida'!S:S,'Reg. neplaniranih prekida'!B:B,Mreze!C$8,'Reg. neplaniranih prekida'!G:G,'Uzroci prekida'!E$14))/C104,0)</f>
        <v>0</v>
      </c>
      <c r="S104" s="124">
        <f>IF(B104&lt;&gt;"",(SUMIFS('Reg. neplaniranih prekida'!T:T,'Reg. neplaniranih prekida'!B:B,Mreze!C107,'Reg. neplaniranih prekida'!G:G,'Uzroci prekida'!E$15)+C104*SUMIFS('Reg. neplaniranih prekida'!S:S,'Reg. neplaniranih prekida'!B:B,Mreze!C$8,'Reg. neplaniranih prekida'!G:G,'Uzroci prekida'!E$15))/C104,0)</f>
        <v>0</v>
      </c>
      <c r="T104" s="123">
        <f>IF(B104&lt;&gt;"",(SUMIFS('Reg. neplaniranih prekida'!T:T,'Reg. neplaniranih prekida'!B:B,Mreze!C107,'Reg. neplaniranih prekida'!G:G,'Uzroci prekida'!E$16)+C104*SUMIFS('Reg. neplaniranih prekida'!S:S,'Reg. neplaniranih prekida'!B:B,Mreze!C$8,'Reg. neplaniranih prekida'!G:G,'Uzroci prekida'!E$16))/C104,0)</f>
        <v>0</v>
      </c>
      <c r="U104" s="215">
        <f>IF('Pokazatelji kvaliteta isporuke'!F$15&gt;0,IF(O104&lt;&gt;"", O104/'Pokazatelji kvaliteta isporuke'!F$15,0),0)</f>
        <v>0</v>
      </c>
      <c r="V104" s="123">
        <f t="shared" si="18"/>
        <v>0</v>
      </c>
      <c r="W104" s="23">
        <f>IF(B104&lt;&gt;"",SUMIF('Reg.Visa sila'!B:B, Mreze!C107, 'Reg.Visa sila'!R:R)+SUMIF('Reg.Visa sila'!B:B, Mreze!C$8, 'Reg.Visa sila'!R:R),0)</f>
        <v>0</v>
      </c>
      <c r="X104" s="23">
        <f>IF(B104&lt;&gt;"",SUMIF('Reg.Visa sila'!B:B,Mreze!C107,'Reg.Visa sila'!S:S)+SUMIF('Reg.Visa sila'!B:B,Mreze!C$8,'Reg.Visa sila'!S:S),0)</f>
        <v>0</v>
      </c>
      <c r="Y104" s="122">
        <f>IF(B104&lt;&gt;"",(SUMIFS('Reg.Visa sila'!E:E, 'Reg.Visa sila'!B:B, Mreze!C107)+C104*SUMIFS('Reg.Visa sila'!R:R, 'Reg.Visa sila'!B:B, Mreze!C$8, 'Reg.Visa sila'!G:G, visa1))/C104,0)</f>
        <v>0</v>
      </c>
      <c r="Z104" s="122">
        <f>IF(B104&lt;&gt;"",(SUMIFS('Reg.Visa sila'!T:T, 'Reg.Visa sila'!B:B, Mreze!C107)+C104*SUMIFS('Reg.Visa sila'!S:S,'Reg.Visa sila'!B:B,Mreze!C$8,'Reg.Visa sila'!G:G,visa1))/C104,0)</f>
        <v>0</v>
      </c>
      <c r="AA104" s="125">
        <f>IF(B104&lt;&gt;"",SUMIF('Reg. planiranih prekida'!B:B, Mreze!C107, 'Reg. planiranih prekida'!C:C)+SUMIF('Reg. planiranih prekida'!B:B, Mreze!C$8, 'Reg. planiranih prekida'!C:C),0)</f>
        <v>0</v>
      </c>
      <c r="AB104" s="125">
        <f>IF(B104&lt;&gt;"",SUMIF('Reg. planiranih prekida'!B:B,Mreze!C107,'Reg. planiranih prekida'!T:T)+SUMIF('Reg. planiranih prekida'!B:B,Mreze!C$8,'Reg. planiranih prekida'!T:T),0)</f>
        <v>0</v>
      </c>
      <c r="AC104" s="122">
        <f>IF(B104&lt;&gt;"",(SUMIFS('Reg. planiranih prekida'!E:E, 'Reg. planiranih prekida'!B:B, Mreze!C107, 'Reg. planiranih prekida'!G:G, 'Uzroci prekida'!E$8)+C104*SUMIFS('Reg. planiranih prekida'!S:S, 'Reg. planiranih prekida'!B:B, Mreze!C$8, 'Reg. planiranih prekida'!G:G, 'Uzroci prekida'!E$8))/C104,0)</f>
        <v>0</v>
      </c>
      <c r="AD104" s="122">
        <f>IF(B104&lt;&gt;"",(SUMIFS('Reg. planiranih prekida'!E:E, 'Reg. planiranih prekida'!B:B, Mreze!C107, 'Reg. planiranih prekida'!G:G, 'Uzroci prekida'!E$9)+C104*SUMIFS('Reg. planiranih prekida'!S:S, 'Reg. planiranih prekida'!B:B, Mreze!C$8, 'Reg. planiranih prekida'!G:G, 'Uzroci prekida'!E$9))/C104,0)</f>
        <v>0</v>
      </c>
      <c r="AE104" s="122">
        <f>IF(B104&lt;&gt;"",(SUMIFS('Reg. planiranih prekida'!E:E, 'Reg. planiranih prekida'!B:B, Mreze!C107, 'Reg. planiranih prekida'!G:G, 'Uzroci prekida'!E$10)+C104*SUMIFS('Reg. planiranih prekida'!S:S, 'Reg. planiranih prekida'!B:B, Mreze!C$8, 'Reg. planiranih prekida'!G:G, 'Uzroci prekida'!E$10))/C104,0)</f>
        <v>0</v>
      </c>
      <c r="AF104" s="122">
        <f>IF(B104&lt;&gt;"",(SUMIFS('Reg. planiranih prekida'!E:E, 'Reg. planiranih prekida'!B:B, Mreze!C107, 'Reg. planiranih prekida'!G:G, 'Uzroci prekida'!E$11)+C104*SUMIFS('Reg. planiranih prekida'!S:S, 'Reg. planiranih prekida'!B:B, Mreze!C$8, 'Reg. planiranih prekida'!G:G, 'Uzroci prekida'!E$11))/C104,0)</f>
        <v>0</v>
      </c>
      <c r="AG104" s="215">
        <f>IF('Pokazatelji kvaliteta isporuke'!G$15&gt;0,IF(V104&lt;&gt;"", V104/'Pokazatelji kvaliteta isporuke'!G$15,0),0)</f>
        <v>0</v>
      </c>
      <c r="AH104" s="122">
        <f t="shared" si="19"/>
        <v>0</v>
      </c>
      <c r="AI104" s="123">
        <f>IF(B104&lt;&gt;"",(SUMIFS('Reg. planiranih prekida'!U:U, 'Reg. planiranih prekida'!B:B, Mreze!C107, 'Reg. planiranih prekida'!G:G, 'Uzroci prekida'!E$8)+C104*SUMIFS('Reg. planiranih prekida'!T:T,'Reg. planiranih prekida'!B:B,Mreze!C$8,'Reg. planiranih prekida'!G:G,'Uzroci prekida'!E$8))/C104,0)</f>
        <v>0</v>
      </c>
      <c r="AJ104" s="123">
        <f>IF(B104&lt;&gt;"",(SUMIFS('Reg. planiranih prekida'!U:U, 'Reg. planiranih prekida'!B:B, Mreze!C107, 'Reg. planiranih prekida'!G:G, 'Uzroci prekida'!E$9)+C104*SUMIFS('Reg. planiranih prekida'!T:T,'Reg. planiranih prekida'!B:B,Mreze!C$8,'Reg. planiranih prekida'!G:G,'Uzroci prekida'!E$9))/C104,0)</f>
        <v>0</v>
      </c>
      <c r="AK104" s="123">
        <f>IF(B104&lt;&gt;"",(SUMIFS('Reg. planiranih prekida'!U:U, 'Reg. planiranih prekida'!B:B, Mreze!C107, 'Reg. planiranih prekida'!G:G, 'Uzroci prekida'!E$10)+C104*SUMIFS('Reg. planiranih prekida'!T:T,'Reg. planiranih prekida'!B:B,Mreze!C$8,'Reg. planiranih prekida'!G:G,'Uzroci prekida'!E$10))/C104,0)</f>
        <v>0</v>
      </c>
      <c r="AL104" s="123">
        <f>IF(B104&lt;&gt;"",(SUMIFS('Reg. planiranih prekida'!U:U, 'Reg. planiranih prekida'!B:B, Mreze!C107, 'Reg. planiranih prekida'!G:G, 'Uzroci prekida'!E$11)+C104*SUMIFS('Reg. planiranih prekida'!T:T,'Reg. planiranih prekida'!B:B,Mreze!C$8,'Reg. planiranih prekida'!G:G,'Uzroci prekida'!E$11))/C104,0)</f>
        <v>0</v>
      </c>
      <c r="AM104" s="215">
        <f>IF('Pokazatelji kvaliteta isporuke'!F$30,IF(AH104&lt;&gt;"", AH104/'Pokazatelji kvaliteta isporuke'!F$30,0),0)</f>
        <v>0</v>
      </c>
      <c r="AN104" s="123">
        <f t="shared" si="20"/>
        <v>0</v>
      </c>
      <c r="AO104" s="216">
        <f>IF('Pokazatelji kvaliteta isporuke'!G$30&gt;0,IF(AN104&lt;&gt;"", AN104/'Pokazatelji kvaliteta isporuke'!G$30,""),0)</f>
        <v>0</v>
      </c>
      <c r="AP104" s="203"/>
    </row>
    <row r="105" spans="1:42" x14ac:dyDescent="0.25">
      <c r="A105" s="107">
        <f t="shared" si="21"/>
        <v>100</v>
      </c>
      <c r="B105" s="43" t="str">
        <f>IF(Mreze!B109&lt;&gt;"",Mreze!B109,"")</f>
        <v/>
      </c>
      <c r="C105" s="109"/>
      <c r="D105" s="109"/>
      <c r="E105" s="109"/>
      <c r="F105" s="110"/>
      <c r="G105" s="109"/>
      <c r="H105" s="108">
        <f t="shared" si="16"/>
        <v>0</v>
      </c>
      <c r="I105" s="208">
        <f>IF(B105&lt;&gt;"",SUMIF('Reg. neplaniranih prekida'!B:B,Mreze!C108,'Reg. neplaniranih prekida'!S:S)+SUMIF('Reg. neplaniranih prekida'!B:B,Mreze!C$8,'Reg. neplaniranih prekida'!S:S),0)</f>
        <v>0</v>
      </c>
      <c r="J105" s="72">
        <f>IF(B105&lt;&gt;"",(SUMIFS('Reg. neplaniranih prekida'!E:E,'Reg. neplaniranih prekida'!B:B,Mreze!C108,'Reg. neplaniranih prekida'!G:G,'Uzroci prekida'!E$12)+C105*SUMIFS('Reg. neplaniranih prekida'!R:R, 'Reg. neplaniranih prekida'!B:B, Mreze!C$8, 'Reg. neplaniranih prekida'!G:G, 'Uzroci prekida'!E$12))/C105,0)</f>
        <v>0</v>
      </c>
      <c r="K105" s="72">
        <f>IF(B105&lt;&gt;"",(SUMIFS('Reg. neplaniranih prekida'!E:E, 'Reg. neplaniranih prekida'!B:B, Mreze!C108, 'Reg. neplaniranih prekida'!G:G, 'Uzroci prekida'!E$13)+C105*SUMIFS('Reg. neplaniranih prekida'!R:R, 'Reg. neplaniranih prekida'!B:B, Mreze!C$8, 'Reg. neplaniranih prekida'!G:G, 'Uzroci prekida'!E$13))/C105,0)</f>
        <v>0</v>
      </c>
      <c r="L105" s="72">
        <f>IF(B105&lt;&gt;"",(SUMIFS('Reg. neplaniranih prekida'!E:E, 'Reg. neplaniranih prekida'!B:B, Mreze!C108, 'Reg. neplaniranih prekida'!G:G, 'Uzroci prekida'!E$14)+C105*SUMIFS('Reg. neplaniranih prekida'!R:R, 'Reg. neplaniranih prekida'!B:B, Mreze!C$8, 'Reg. neplaniranih prekida'!G:G, 'Uzroci prekida'!E$14))/C105,0)</f>
        <v>0</v>
      </c>
      <c r="M105" s="72">
        <f>IF(B105&lt;&gt;"",(SUMIFS('Reg. neplaniranih prekida'!E:E, 'Reg. neplaniranih prekida'!B:B, Mreze!C108, 'Reg. neplaniranih prekida'!G:G, 'Uzroci prekida'!E$15)+C105*SUMIFS('Reg. neplaniranih prekida'!R:R, 'Reg. neplaniranih prekida'!B:B, Mreze!C$8, 'Reg. neplaniranih prekida'!G:G, 'Uzroci prekida'!E$15))/C105,0)</f>
        <v>0</v>
      </c>
      <c r="N105" s="72">
        <f>IF(B105&lt;&gt;"",(SUMIFS('Reg. neplaniranih prekida'!E:E, 'Reg. neplaniranih prekida'!B:B, Mreze!C108, 'Reg. neplaniranih prekida'!G:G, 'Uzroci prekida'!E$16)+C105*SUMIFS('Reg. neplaniranih prekida'!R:R, 'Reg. neplaniranih prekida'!B:B, Mreze!C$8, 'Reg. neplaniranih prekida'!G:G, 'Uzroci prekida'!E$16))/C105,0)</f>
        <v>0</v>
      </c>
      <c r="O105" s="122">
        <f t="shared" si="17"/>
        <v>0</v>
      </c>
      <c r="P105" s="123">
        <f>IF(B105&lt;&gt;"",(SUMIFS('Reg. neplaniranih prekida'!T:T,'Reg. neplaniranih prekida'!B:B,Mreze!C108,'Reg. neplaniranih prekida'!G:G,'Uzroci prekida'!E$12)+C105*SUMIFS('Reg. neplaniranih prekida'!S:S,'Reg. neplaniranih prekida'!B:B,Mreze!C$8,'Reg. neplaniranih prekida'!G:G,'Uzroci prekida'!E$12))/C105,0)</f>
        <v>0</v>
      </c>
      <c r="Q105" s="123">
        <f>IF(B105&lt;&gt;"",(SUMIFS('Reg. neplaniranih prekida'!T:T,'Reg. neplaniranih prekida'!B:B,Mreze!C108,'Reg. neplaniranih prekida'!G:G,'Uzroci prekida'!E$13)+C105*SUMIFS('Reg. neplaniranih prekida'!S:S,'Reg. neplaniranih prekida'!B:B,Mreze!C$8,'Reg. neplaniranih prekida'!G:G,'Uzroci prekida'!E$13))/C105,0)</f>
        <v>0</v>
      </c>
      <c r="R105" s="123">
        <f>IF(B105&lt;&gt;"",(SUMIFS('Reg. neplaniranih prekida'!T:T,'Reg. neplaniranih prekida'!B:B,Mreze!C108,'Reg. neplaniranih prekida'!G:G,'Uzroci prekida'!E$14)+C105*SUMIFS('Reg. neplaniranih prekida'!S:S,'Reg. neplaniranih prekida'!B:B,Mreze!C$8,'Reg. neplaniranih prekida'!G:G,'Uzroci prekida'!E$14))/C105,0)</f>
        <v>0</v>
      </c>
      <c r="S105" s="124">
        <f>IF(B105&lt;&gt;"",(SUMIFS('Reg. neplaniranih prekida'!T:T,'Reg. neplaniranih prekida'!B:B,Mreze!C108,'Reg. neplaniranih prekida'!G:G,'Uzroci prekida'!E$15)+C105*SUMIFS('Reg. neplaniranih prekida'!S:S,'Reg. neplaniranih prekida'!B:B,Mreze!C$8,'Reg. neplaniranih prekida'!G:G,'Uzroci prekida'!E$15))/C105,0)</f>
        <v>0</v>
      </c>
      <c r="T105" s="123">
        <f>IF(B105&lt;&gt;"",(SUMIFS('Reg. neplaniranih prekida'!T:T,'Reg. neplaniranih prekida'!B:B,Mreze!C108,'Reg. neplaniranih prekida'!G:G,'Uzroci prekida'!E$16)+C105*SUMIFS('Reg. neplaniranih prekida'!S:S,'Reg. neplaniranih prekida'!B:B,Mreze!C$8,'Reg. neplaniranih prekida'!G:G,'Uzroci prekida'!E$16))/C105,0)</f>
        <v>0</v>
      </c>
      <c r="U105" s="215">
        <f>IF('Pokazatelji kvaliteta isporuke'!F$15&gt;0,IF(O105&lt;&gt;"", O105/'Pokazatelji kvaliteta isporuke'!F$15,0),0)</f>
        <v>0</v>
      </c>
      <c r="V105" s="123">
        <f t="shared" si="18"/>
        <v>0</v>
      </c>
      <c r="W105" s="23">
        <f>IF(B105&lt;&gt;"",SUMIF('Reg.Visa sila'!B:B, Mreze!C108, 'Reg.Visa sila'!R:R)+SUMIF('Reg.Visa sila'!B:B, Mreze!C$8, 'Reg.Visa sila'!R:R),0)</f>
        <v>0</v>
      </c>
      <c r="X105" s="23">
        <f>IF(B105&lt;&gt;"",SUMIF('Reg.Visa sila'!B:B,Mreze!C108,'Reg.Visa sila'!S:S)+SUMIF('Reg.Visa sila'!B:B,Mreze!C$8,'Reg.Visa sila'!S:S),0)</f>
        <v>0</v>
      </c>
      <c r="Y105" s="122">
        <f>IF(B105&lt;&gt;"",(SUMIFS('Reg.Visa sila'!E:E, 'Reg.Visa sila'!B:B, Mreze!C108)+C105*SUMIFS('Reg.Visa sila'!R:R, 'Reg.Visa sila'!B:B, Mreze!C$8, 'Reg.Visa sila'!G:G, visa1))/C105,0)</f>
        <v>0</v>
      </c>
      <c r="Z105" s="122">
        <f>IF(B105&lt;&gt;"",(SUMIFS('Reg.Visa sila'!T:T, 'Reg.Visa sila'!B:B, Mreze!C108)+C105*SUMIFS('Reg.Visa sila'!S:S,'Reg.Visa sila'!B:B,Mreze!C$8,'Reg.Visa sila'!G:G,visa1))/C105,0)</f>
        <v>0</v>
      </c>
      <c r="AA105" s="125">
        <f>IF(B105&lt;&gt;"",SUMIF('Reg. planiranih prekida'!B:B, Mreze!C108, 'Reg. planiranih prekida'!C:C)+SUMIF('Reg. planiranih prekida'!B:B, Mreze!C$8, 'Reg. planiranih prekida'!C:C),0)</f>
        <v>0</v>
      </c>
      <c r="AB105" s="125">
        <f>IF(B105&lt;&gt;"",SUMIF('Reg. planiranih prekida'!B:B,Mreze!C108,'Reg. planiranih prekida'!T:T)+SUMIF('Reg. planiranih prekida'!B:B,Mreze!C$8,'Reg. planiranih prekida'!T:T),0)</f>
        <v>0</v>
      </c>
      <c r="AC105" s="122">
        <f>IF(B105&lt;&gt;"",(SUMIFS('Reg. planiranih prekida'!E:E, 'Reg. planiranih prekida'!B:B, Mreze!C108, 'Reg. planiranih prekida'!G:G, 'Uzroci prekida'!E$8)+C105*SUMIFS('Reg. planiranih prekida'!S:S, 'Reg. planiranih prekida'!B:B, Mreze!C$8, 'Reg. planiranih prekida'!G:G, 'Uzroci prekida'!E$8))/C105,0)</f>
        <v>0</v>
      </c>
      <c r="AD105" s="122">
        <f>IF(B105&lt;&gt;"",(SUMIFS('Reg. planiranih prekida'!E:E, 'Reg. planiranih prekida'!B:B, Mreze!C108, 'Reg. planiranih prekida'!G:G, 'Uzroci prekida'!E$9)+C105*SUMIFS('Reg. planiranih prekida'!S:S, 'Reg. planiranih prekida'!B:B, Mreze!C$8, 'Reg. planiranih prekida'!G:G, 'Uzroci prekida'!E$9))/C105,0)</f>
        <v>0</v>
      </c>
      <c r="AE105" s="122">
        <f>IF(B105&lt;&gt;"",(SUMIFS('Reg. planiranih prekida'!E:E, 'Reg. planiranih prekida'!B:B, Mreze!C108, 'Reg. planiranih prekida'!G:G, 'Uzroci prekida'!E$10)+C105*SUMIFS('Reg. planiranih prekida'!S:S, 'Reg. planiranih prekida'!B:B, Mreze!C$8, 'Reg. planiranih prekida'!G:G, 'Uzroci prekida'!E$10))/C105,0)</f>
        <v>0</v>
      </c>
      <c r="AF105" s="122">
        <f>IF(B105&lt;&gt;"",(SUMIFS('Reg. planiranih prekida'!E:E, 'Reg. planiranih prekida'!B:B, Mreze!C108, 'Reg. planiranih prekida'!G:G, 'Uzroci prekida'!E$11)+C105*SUMIFS('Reg. planiranih prekida'!S:S, 'Reg. planiranih prekida'!B:B, Mreze!C$8, 'Reg. planiranih prekida'!G:G, 'Uzroci prekida'!E$11))/C105,0)</f>
        <v>0</v>
      </c>
      <c r="AG105" s="215">
        <f>IF('Pokazatelji kvaliteta isporuke'!G$15&gt;0,IF(V105&lt;&gt;"", V105/'Pokazatelji kvaliteta isporuke'!G$15,0),0)</f>
        <v>0</v>
      </c>
      <c r="AH105" s="122">
        <f t="shared" si="19"/>
        <v>0</v>
      </c>
      <c r="AI105" s="123">
        <f>IF(B105&lt;&gt;"",(SUMIFS('Reg. planiranih prekida'!U:U, 'Reg. planiranih prekida'!B:B, Mreze!C108, 'Reg. planiranih prekida'!G:G, 'Uzroci prekida'!E$8)+C105*SUMIFS('Reg. planiranih prekida'!T:T,'Reg. planiranih prekida'!B:B,Mreze!C$8,'Reg. planiranih prekida'!G:G,'Uzroci prekida'!E$8))/C105,0)</f>
        <v>0</v>
      </c>
      <c r="AJ105" s="123">
        <f>IF(B105&lt;&gt;"",(SUMIFS('Reg. planiranih prekida'!U:U, 'Reg. planiranih prekida'!B:B, Mreze!C108, 'Reg. planiranih prekida'!G:G, 'Uzroci prekida'!E$9)+C105*SUMIFS('Reg. planiranih prekida'!T:T,'Reg. planiranih prekida'!B:B,Mreze!C$8,'Reg. planiranih prekida'!G:G,'Uzroci prekida'!E$9))/C105,0)</f>
        <v>0</v>
      </c>
      <c r="AK105" s="123">
        <f>IF(B105&lt;&gt;"",(SUMIFS('Reg. planiranih prekida'!U:U, 'Reg. planiranih prekida'!B:B, Mreze!C108, 'Reg. planiranih prekida'!G:G, 'Uzroci prekida'!E$10)+C105*SUMIFS('Reg. planiranih prekida'!T:T,'Reg. planiranih prekida'!B:B,Mreze!C$8,'Reg. planiranih prekida'!G:G,'Uzroci prekida'!E$10))/C105,0)</f>
        <v>0</v>
      </c>
      <c r="AL105" s="123">
        <f>IF(B105&lt;&gt;"",(SUMIFS('Reg. planiranih prekida'!U:U, 'Reg. planiranih prekida'!B:B, Mreze!C108, 'Reg. planiranih prekida'!G:G, 'Uzroci prekida'!E$11)+C105*SUMIFS('Reg. planiranih prekida'!T:T,'Reg. planiranih prekida'!B:B,Mreze!C$8,'Reg. planiranih prekida'!G:G,'Uzroci prekida'!E$11))/C105,0)</f>
        <v>0</v>
      </c>
      <c r="AM105" s="215">
        <f>IF('Pokazatelji kvaliteta isporuke'!F$30,IF(AH105&lt;&gt;"", AH105/'Pokazatelji kvaliteta isporuke'!F$30,0),0)</f>
        <v>0</v>
      </c>
      <c r="AN105" s="123">
        <f t="shared" si="20"/>
        <v>0</v>
      </c>
      <c r="AO105" s="216">
        <f>IF('Pokazatelji kvaliteta isporuke'!G$30&gt;0,IF(AN105&lt;&gt;"", AN105/'Pokazatelji kvaliteta isporuke'!G$30,""),0)</f>
        <v>0</v>
      </c>
      <c r="AP105" s="203"/>
    </row>
    <row r="106" spans="1:42" ht="25.5" x14ac:dyDescent="0.25">
      <c r="A106" s="107">
        <f t="shared" si="21"/>
        <v>101</v>
      </c>
      <c r="B106" s="43" t="str">
        <f>IF(Mreze!B110&lt;&gt;"",Mreze!B110,"")</f>
        <v/>
      </c>
      <c r="C106" s="109"/>
      <c r="D106" s="109"/>
      <c r="E106" s="109"/>
      <c r="F106" s="110"/>
      <c r="G106" s="109"/>
      <c r="H106" s="108">
        <f t="shared" si="16"/>
        <v>0</v>
      </c>
      <c r="I106" s="208">
        <f>IF(B106&lt;&gt;"",SUMIF('Reg. neplaniranih prekida'!B:B,Mreze!C109,'Reg. neplaniranih prekida'!S:S)+SUMIF('Reg. neplaniranih prekida'!B:B,Mreze!C$8,'Reg. neplaniranih prekida'!S:S),0)</f>
        <v>0</v>
      </c>
      <c r="J106" s="72">
        <f>IF(B106&lt;&gt;"",(SUMIFS('Reg. neplaniranih prekida'!E:E,'Reg. neplaniranih prekida'!B:B,Mreze!C109,'Reg. neplaniranih prekida'!G:G,'Uzroci prekida'!E$12)+C106*SUMIFS('Reg. neplaniranih prekida'!R:R, 'Reg. neplaniranih prekida'!B:B, Mreze!C$8, 'Reg. neplaniranih prekida'!G:G, 'Uzroci prekida'!E$12))/C106,0)</f>
        <v>0</v>
      </c>
      <c r="K106" s="72">
        <f>IF(B106&lt;&gt;"",(SUMIFS('Reg. neplaniranih prekida'!E:E, 'Reg. neplaniranih prekida'!B:B, Mreze!C109, 'Reg. neplaniranih prekida'!G:G, 'Uzroci prekida'!E$13)+C106*SUMIFS('Reg. neplaniranih prekida'!R:R, 'Reg. neplaniranih prekida'!B:B, Mreze!C$8, 'Reg. neplaniranih prekida'!G:G, 'Uzroci prekida'!E$13))/C106,0)</f>
        <v>0</v>
      </c>
      <c r="L106" s="72">
        <f>IF(B106&lt;&gt;"",(SUMIFS('Reg. neplaniranih prekida'!E:E, 'Reg. neplaniranih prekida'!B:B, Mreze!C109, 'Reg. neplaniranih prekida'!G:G, 'Uzroci prekida'!E$14)+C106*SUMIFS('Reg. neplaniranih prekida'!R:R, 'Reg. neplaniranih prekida'!B:B, Mreze!C$8, 'Reg. neplaniranih prekida'!G:G, 'Uzroci prekida'!E$14))/C106,0)</f>
        <v>0</v>
      </c>
      <c r="M106" s="72">
        <f>IF(B106&lt;&gt;"",(SUMIFS('Reg. neplaniranih prekida'!E:E, 'Reg. neplaniranih prekida'!B:B, Mreze!C109, 'Reg. neplaniranih prekida'!G:G, 'Uzroci prekida'!E$15)+C106*SUMIFS('Reg. neplaniranih prekida'!R:R, 'Reg. neplaniranih prekida'!B:B, Mreze!C$8, 'Reg. neplaniranih prekida'!G:G, 'Uzroci prekida'!E$15))/C106,0)</f>
        <v>0</v>
      </c>
      <c r="N106" s="72">
        <f>IF(B106&lt;&gt;"",(SUMIFS('Reg. neplaniranih prekida'!E:E, 'Reg. neplaniranih prekida'!B:B, Mreze!C109, 'Reg. neplaniranih prekida'!G:G, 'Uzroci prekida'!E$16)+C106*SUMIFS('Reg. neplaniranih prekida'!R:R, 'Reg. neplaniranih prekida'!B:B, Mreze!C$8, 'Reg. neplaniranih prekida'!G:G, 'Uzroci prekida'!E$16))/C106,0)</f>
        <v>0</v>
      </c>
      <c r="O106" s="122">
        <f t="shared" si="17"/>
        <v>0</v>
      </c>
      <c r="P106" s="123">
        <f>IF(B106&lt;&gt;"",(SUMIFS('Reg. neplaniranih prekida'!T:T,'Reg. neplaniranih prekida'!B:B,Mreze!C109,'Reg. neplaniranih prekida'!G:G,'Uzroci prekida'!E$12)+C106*SUMIFS('Reg. neplaniranih prekida'!S:S,'Reg. neplaniranih prekida'!B:B,Mreze!C$8,'Reg. neplaniranih prekida'!G:G,'Uzroci prekida'!E$12))/C106,0)</f>
        <v>0</v>
      </c>
      <c r="Q106" s="123">
        <f>IF(B106&lt;&gt;"",(SUMIFS('Reg. neplaniranih prekida'!T:T,'Reg. neplaniranih prekida'!B:B,Mreze!C109,'Reg. neplaniranih prekida'!G:G,'Uzroci prekida'!E$13)+C106*SUMIFS('Reg. neplaniranih prekida'!S:S,'Reg. neplaniranih prekida'!B:B,Mreze!C$8,'Reg. neplaniranih prekida'!G:G,'Uzroci prekida'!E$13))/C106,0)</f>
        <v>0</v>
      </c>
      <c r="R106" s="123">
        <f>IF(B106&lt;&gt;"",(SUMIFS('Reg. neplaniranih prekida'!T:T,'Reg. neplaniranih prekida'!B:B,Mreze!C109,'Reg. neplaniranih prekida'!G:G,'Uzroci prekida'!E$14)+C106*SUMIFS('Reg. neplaniranih prekida'!S:S,'Reg. neplaniranih prekida'!B:B,Mreze!C$8,'Reg. neplaniranih prekida'!G:G,'Uzroci prekida'!E$14))/C106,0)</f>
        <v>0</v>
      </c>
      <c r="S106" s="124">
        <f>IF(B106&lt;&gt;"",(SUMIFS('Reg. neplaniranih prekida'!T:T,'Reg. neplaniranih prekida'!B:B,Mreze!C109,'Reg. neplaniranih prekida'!G:G,'Uzroci prekida'!E$15)+C106*SUMIFS('Reg. neplaniranih prekida'!S:S,'Reg. neplaniranih prekida'!B:B,Mreze!C$8,'Reg. neplaniranih prekida'!G:G,'Uzroci prekida'!E$15))/C106,0)</f>
        <v>0</v>
      </c>
      <c r="T106" s="123">
        <f>IF(B106&lt;&gt;"",(SUMIFS('Reg. neplaniranih prekida'!T:T,'Reg. neplaniranih prekida'!B:B,Mreze!C109,'Reg. neplaniranih prekida'!G:G,'Uzroci prekida'!E$16)+C106*SUMIFS('Reg. neplaniranih prekida'!S:S,'Reg. neplaniranih prekida'!B:B,Mreze!C$8,'Reg. neplaniranih prekida'!G:G,'Uzroci prekida'!E$16))/C106,0)</f>
        <v>0</v>
      </c>
      <c r="U106" s="215">
        <f>IF('Pokazatelji kvaliteta isporuke'!F$15&gt;0,IF(O106&lt;&gt;"", O106/'Pokazatelji kvaliteta isporuke'!F$15,0),0)</f>
        <v>0</v>
      </c>
      <c r="V106" s="123">
        <f t="shared" si="18"/>
        <v>0</v>
      </c>
      <c r="W106" s="23">
        <f>IF(B106&lt;&gt;"",SUMIF('Reg.Visa sila'!B:B, Mreze!C109, 'Reg.Visa sila'!R:R)+SUMIF('Reg.Visa sila'!B:B, Mreze!C$8, 'Reg.Visa sila'!R:R),0)</f>
        <v>0</v>
      </c>
      <c r="X106" s="23">
        <f>IF(B106&lt;&gt;"",SUMIF('Reg.Visa sila'!B:B,Mreze!C109,'Reg.Visa sila'!S:S)+SUMIF('Reg.Visa sila'!B:B,Mreze!C$8,'Reg.Visa sila'!S:S),0)</f>
        <v>0</v>
      </c>
      <c r="Y106" s="122">
        <f>IF(B106&lt;&gt;"",(SUMIFS('Reg.Visa sila'!E:E, 'Reg.Visa sila'!B:B, Mreze!C109)+C106*SUMIFS('Reg.Visa sila'!R:R, 'Reg.Visa sila'!B:B, Mreze!C$8, 'Reg.Visa sila'!G:G, visa1))/C106,0)</f>
        <v>0</v>
      </c>
      <c r="Z106" s="122">
        <f>IF(B106&lt;&gt;"",(SUMIFS('Reg.Visa sila'!T:T, 'Reg.Visa sila'!B:B, Mreze!C109)+C106*SUMIFS('Reg.Visa sila'!S:S,'Reg.Visa sila'!B:B,Mreze!C$8,'Reg.Visa sila'!G:G,visa1))/C106,0)</f>
        <v>0</v>
      </c>
      <c r="AA106" s="125">
        <f>IF(B106&lt;&gt;"",SUMIF('Reg. planiranih prekida'!B:B, Mreze!C109, 'Reg. planiranih prekida'!C:C)+SUMIF('Reg. planiranih prekida'!B:B, Mreze!C$8, 'Reg. planiranih prekida'!C:C),0)</f>
        <v>0</v>
      </c>
      <c r="AB106" s="125">
        <f>IF(B106&lt;&gt;"",SUMIF('Reg. planiranih prekida'!B:B,Mreze!C109,'Reg. planiranih prekida'!T:T)+SUMIF('Reg. planiranih prekida'!B:B,Mreze!C$8,'Reg. planiranih prekida'!T:T),0)</f>
        <v>0</v>
      </c>
      <c r="AC106" s="122">
        <f>IF(B106&lt;&gt;"",(SUMIFS('Reg. planiranih prekida'!E:E, 'Reg. planiranih prekida'!B:B, Mreze!C109, 'Reg. planiranih prekida'!G:G, 'Uzroci prekida'!E$8)+C106*SUMIFS('Reg. planiranih prekida'!S:S, 'Reg. planiranih prekida'!B:B, Mreze!C$8, 'Reg. planiranih prekida'!G:G, 'Uzroci prekida'!E$8))/C106,0)</f>
        <v>0</v>
      </c>
      <c r="AD106" s="122">
        <f>IF(B106&lt;&gt;"",(SUMIFS('Reg. planiranih prekida'!E:E, 'Reg. planiranih prekida'!B:B, Mreze!C109, 'Reg. planiranih prekida'!G:G, 'Uzroci prekida'!E$9)+C106*SUMIFS('Reg. planiranih prekida'!S:S, 'Reg. planiranih prekida'!B:B, Mreze!C$8, 'Reg. planiranih prekida'!G:G, 'Uzroci prekida'!E$9))/C106,0)</f>
        <v>0</v>
      </c>
      <c r="AE106" s="122">
        <f>IF(B106&lt;&gt;"",(SUMIFS('Reg. planiranih prekida'!E:E, 'Reg. planiranih prekida'!B:B, Mreze!C109, 'Reg. planiranih prekida'!G:G, 'Uzroci prekida'!E$10)+C106*SUMIFS('Reg. planiranih prekida'!S:S, 'Reg. planiranih prekida'!B:B, Mreze!C$8, 'Reg. planiranih prekida'!G:G, 'Uzroci prekida'!E$10))/C106,0)</f>
        <v>0</v>
      </c>
      <c r="AF106" s="122">
        <f>IF(B106&lt;&gt;"",(SUMIFS('Reg. planiranih prekida'!E:E, 'Reg. planiranih prekida'!B:B, Mreze!C109, 'Reg. planiranih prekida'!G:G, 'Uzroci prekida'!E$11)+C106*SUMIFS('Reg. planiranih prekida'!S:S, 'Reg. planiranih prekida'!B:B, Mreze!C$8, 'Reg. planiranih prekida'!G:G, 'Uzroci prekida'!E$11))/C106,0)</f>
        <v>0</v>
      </c>
      <c r="AG106" s="215">
        <f>IF('Pokazatelji kvaliteta isporuke'!G$15&gt;0,IF(V106&lt;&gt;"", V106/'Pokazatelji kvaliteta isporuke'!G$15,0),0)</f>
        <v>0</v>
      </c>
      <c r="AH106" s="122">
        <f t="shared" si="19"/>
        <v>0</v>
      </c>
      <c r="AI106" s="123">
        <f>IF(B106&lt;&gt;"",(SUMIFS('Reg. planiranih prekida'!U:U, 'Reg. planiranih prekida'!B:B, Mreze!C109, 'Reg. planiranih prekida'!G:G, 'Uzroci prekida'!E$8)+C106*SUMIFS('Reg. planiranih prekida'!T:T,'Reg. planiranih prekida'!B:B,Mreze!C$8,'Reg. planiranih prekida'!G:G,'Uzroci prekida'!E$8))/C106,0)</f>
        <v>0</v>
      </c>
      <c r="AJ106" s="123">
        <f>IF(B106&lt;&gt;"",(SUMIFS('Reg. planiranih prekida'!U:U, 'Reg. planiranih prekida'!B:B, Mreze!C109, 'Reg. planiranih prekida'!G:G, 'Uzroci prekida'!E$9)+C106*SUMIFS('Reg. planiranih prekida'!T:T,'Reg. planiranih prekida'!B:B,Mreze!C$8,'Reg. planiranih prekida'!G:G,'Uzroci prekida'!E$9))/C106,0)</f>
        <v>0</v>
      </c>
      <c r="AK106" s="123">
        <f>IF(B106&lt;&gt;"",(SUMIFS('Reg. planiranih prekida'!U:U, 'Reg. planiranih prekida'!B:B, Mreze!C109, 'Reg. planiranih prekida'!G:G, 'Uzroci prekida'!E$10)+C106*SUMIFS('Reg. planiranih prekida'!T:T,'Reg. planiranih prekida'!B:B,Mreze!C$8,'Reg. planiranih prekida'!G:G,'Uzroci prekida'!E$10))/C106,0)</f>
        <v>0</v>
      </c>
      <c r="AL106" s="123">
        <f>IF(B106&lt;&gt;"",(SUMIFS('Reg. planiranih prekida'!U:U, 'Reg. planiranih prekida'!B:B, Mreze!C109, 'Reg. planiranih prekida'!G:G, 'Uzroci prekida'!E$11)+C106*SUMIFS('Reg. planiranih prekida'!T:T,'Reg. planiranih prekida'!B:B,Mreze!C$8,'Reg. planiranih prekida'!G:G,'Uzroci prekida'!E$11))/C106,0)</f>
        <v>0</v>
      </c>
      <c r="AM106" s="215">
        <f>IF('Pokazatelji kvaliteta isporuke'!F$30,IF(AH106&lt;&gt;"", AH106/'Pokazatelji kvaliteta isporuke'!F$30,0),0)</f>
        <v>0</v>
      </c>
      <c r="AN106" s="123">
        <f t="shared" si="20"/>
        <v>0</v>
      </c>
      <c r="AO106" s="216">
        <f>IF('Pokazatelji kvaliteta isporuke'!G$30&gt;0,IF(AN106&lt;&gt;"", AN106/'Pokazatelji kvaliteta isporuke'!G$30,""),0)</f>
        <v>0</v>
      </c>
      <c r="AP106" s="203"/>
    </row>
    <row r="107" spans="1:42" x14ac:dyDescent="0.25">
      <c r="A107" s="107">
        <f t="shared" si="21"/>
        <v>102</v>
      </c>
      <c r="B107" s="43" t="str">
        <f>IF(Mreze!B111&lt;&gt;"",Mreze!B111,"")</f>
        <v/>
      </c>
      <c r="C107" s="109"/>
      <c r="D107" s="109"/>
      <c r="E107" s="109"/>
      <c r="F107" s="110"/>
      <c r="G107" s="109"/>
      <c r="H107" s="108">
        <f t="shared" si="16"/>
        <v>0</v>
      </c>
      <c r="I107" s="208">
        <f>IF(B107&lt;&gt;"",SUMIF('Reg. neplaniranih prekida'!B:B,Mreze!C110,'Reg. neplaniranih prekida'!S:S)+SUMIF('Reg. neplaniranih prekida'!B:B,Mreze!C$8,'Reg. neplaniranih prekida'!S:S),0)</f>
        <v>0</v>
      </c>
      <c r="J107" s="72">
        <f>IF(B107&lt;&gt;"",(SUMIFS('Reg. neplaniranih prekida'!E:E,'Reg. neplaniranih prekida'!B:B,Mreze!C110,'Reg. neplaniranih prekida'!G:G,'Uzroci prekida'!E$12)+C107*SUMIFS('Reg. neplaniranih prekida'!R:R, 'Reg. neplaniranih prekida'!B:B, Mreze!C$8, 'Reg. neplaniranih prekida'!G:G, 'Uzroci prekida'!E$12))/C107,0)</f>
        <v>0</v>
      </c>
      <c r="K107" s="72">
        <f>IF(B107&lt;&gt;"",(SUMIFS('Reg. neplaniranih prekida'!E:E, 'Reg. neplaniranih prekida'!B:B, Mreze!C110, 'Reg. neplaniranih prekida'!G:G, 'Uzroci prekida'!E$13)+C107*SUMIFS('Reg. neplaniranih prekida'!R:R, 'Reg. neplaniranih prekida'!B:B, Mreze!C$8, 'Reg. neplaniranih prekida'!G:G, 'Uzroci prekida'!E$13))/C107,0)</f>
        <v>0</v>
      </c>
      <c r="L107" s="72">
        <f>IF(B107&lt;&gt;"",(SUMIFS('Reg. neplaniranih prekida'!E:E, 'Reg. neplaniranih prekida'!B:B, Mreze!C110, 'Reg. neplaniranih prekida'!G:G, 'Uzroci prekida'!E$14)+C107*SUMIFS('Reg. neplaniranih prekida'!R:R, 'Reg. neplaniranih prekida'!B:B, Mreze!C$8, 'Reg. neplaniranih prekida'!G:G, 'Uzroci prekida'!E$14))/C107,0)</f>
        <v>0</v>
      </c>
      <c r="M107" s="72">
        <f>IF(B107&lt;&gt;"",(SUMIFS('Reg. neplaniranih prekida'!E:E, 'Reg. neplaniranih prekida'!B:B, Mreze!C110, 'Reg. neplaniranih prekida'!G:G, 'Uzroci prekida'!E$15)+C107*SUMIFS('Reg. neplaniranih prekida'!R:R, 'Reg. neplaniranih prekida'!B:B, Mreze!C$8, 'Reg. neplaniranih prekida'!G:G, 'Uzroci prekida'!E$15))/C107,0)</f>
        <v>0</v>
      </c>
      <c r="N107" s="72">
        <f>IF(B107&lt;&gt;"",(SUMIFS('Reg. neplaniranih prekida'!E:E, 'Reg. neplaniranih prekida'!B:B, Mreze!C110, 'Reg. neplaniranih prekida'!G:G, 'Uzroci prekida'!E$16)+C107*SUMIFS('Reg. neplaniranih prekida'!R:R, 'Reg. neplaniranih prekida'!B:B, Mreze!C$8, 'Reg. neplaniranih prekida'!G:G, 'Uzroci prekida'!E$16))/C107,0)</f>
        <v>0</v>
      </c>
      <c r="O107" s="122">
        <f t="shared" si="17"/>
        <v>0</v>
      </c>
      <c r="P107" s="123">
        <f>IF(B107&lt;&gt;"",(SUMIFS('Reg. neplaniranih prekida'!T:T,'Reg. neplaniranih prekida'!B:B,Mreze!C110,'Reg. neplaniranih prekida'!G:G,'Uzroci prekida'!E$12)+C107*SUMIFS('Reg. neplaniranih prekida'!S:S,'Reg. neplaniranih prekida'!B:B,Mreze!C$8,'Reg. neplaniranih prekida'!G:G,'Uzroci prekida'!E$12))/C107,0)</f>
        <v>0</v>
      </c>
      <c r="Q107" s="123">
        <f>IF(B107&lt;&gt;"",(SUMIFS('Reg. neplaniranih prekida'!T:T,'Reg. neplaniranih prekida'!B:B,Mreze!C110,'Reg. neplaniranih prekida'!G:G,'Uzroci prekida'!E$13)+C107*SUMIFS('Reg. neplaniranih prekida'!S:S,'Reg. neplaniranih prekida'!B:B,Mreze!C$8,'Reg. neplaniranih prekida'!G:G,'Uzroci prekida'!E$13))/C107,0)</f>
        <v>0</v>
      </c>
      <c r="R107" s="123">
        <f>IF(B107&lt;&gt;"",(SUMIFS('Reg. neplaniranih prekida'!T:T,'Reg. neplaniranih prekida'!B:B,Mreze!C110,'Reg. neplaniranih prekida'!G:G,'Uzroci prekida'!E$14)+C107*SUMIFS('Reg. neplaniranih prekida'!S:S,'Reg. neplaniranih prekida'!B:B,Mreze!C$8,'Reg. neplaniranih prekida'!G:G,'Uzroci prekida'!E$14))/C107,0)</f>
        <v>0</v>
      </c>
      <c r="S107" s="124">
        <f>IF(B107&lt;&gt;"",(SUMIFS('Reg. neplaniranih prekida'!T:T,'Reg. neplaniranih prekida'!B:B,Mreze!C110,'Reg. neplaniranih prekida'!G:G,'Uzroci prekida'!E$15)+C107*SUMIFS('Reg. neplaniranih prekida'!S:S,'Reg. neplaniranih prekida'!B:B,Mreze!C$8,'Reg. neplaniranih prekida'!G:G,'Uzroci prekida'!E$15))/C107,0)</f>
        <v>0</v>
      </c>
      <c r="T107" s="123">
        <f>IF(B107&lt;&gt;"",(SUMIFS('Reg. neplaniranih prekida'!T:T,'Reg. neplaniranih prekida'!B:B,Mreze!C110,'Reg. neplaniranih prekida'!G:G,'Uzroci prekida'!E$16)+C107*SUMIFS('Reg. neplaniranih prekida'!S:S,'Reg. neplaniranih prekida'!B:B,Mreze!C$8,'Reg. neplaniranih prekida'!G:G,'Uzroci prekida'!E$16))/C107,0)</f>
        <v>0</v>
      </c>
      <c r="U107" s="215">
        <f>IF('Pokazatelji kvaliteta isporuke'!F$15&gt;0,IF(O107&lt;&gt;"", O107/'Pokazatelji kvaliteta isporuke'!F$15,0),0)</f>
        <v>0</v>
      </c>
      <c r="V107" s="123">
        <f t="shared" si="18"/>
        <v>0</v>
      </c>
      <c r="W107" s="23">
        <f>IF(B107&lt;&gt;"",SUMIF('Reg.Visa sila'!B:B, Mreze!C110, 'Reg.Visa sila'!R:R)+SUMIF('Reg.Visa sila'!B:B, Mreze!C$8, 'Reg.Visa sila'!R:R),0)</f>
        <v>0</v>
      </c>
      <c r="X107" s="23">
        <f>IF(B107&lt;&gt;"",SUMIF('Reg.Visa sila'!B:B,Mreze!C110,'Reg.Visa sila'!S:S)+SUMIF('Reg.Visa sila'!B:B,Mreze!C$8,'Reg.Visa sila'!S:S),0)</f>
        <v>0</v>
      </c>
      <c r="Y107" s="122">
        <f>IF(B107&lt;&gt;"",(SUMIFS('Reg.Visa sila'!E:E, 'Reg.Visa sila'!B:B, Mreze!C110)+C107*SUMIFS('Reg.Visa sila'!R:R, 'Reg.Visa sila'!B:B, Mreze!C$8, 'Reg.Visa sila'!G:G, visa1))/C107,0)</f>
        <v>0</v>
      </c>
      <c r="Z107" s="122">
        <f>IF(B107&lt;&gt;"",(SUMIFS('Reg.Visa sila'!T:T, 'Reg.Visa sila'!B:B, Mreze!C110)+C107*SUMIFS('Reg.Visa sila'!S:S,'Reg.Visa sila'!B:B,Mreze!C$8,'Reg.Visa sila'!G:G,visa1))/C107,0)</f>
        <v>0</v>
      </c>
      <c r="AA107" s="125">
        <f>IF(B107&lt;&gt;"",SUMIF('Reg. planiranih prekida'!B:B, Mreze!C110, 'Reg. planiranih prekida'!C:C)+SUMIF('Reg. planiranih prekida'!B:B, Mreze!C$8, 'Reg. planiranih prekida'!C:C),0)</f>
        <v>0</v>
      </c>
      <c r="AB107" s="125">
        <f>IF(B107&lt;&gt;"",SUMIF('Reg. planiranih prekida'!B:B,Mreze!C110,'Reg. planiranih prekida'!T:T)+SUMIF('Reg. planiranih prekida'!B:B,Mreze!C$8,'Reg. planiranih prekida'!T:T),0)</f>
        <v>0</v>
      </c>
      <c r="AC107" s="122">
        <f>IF(B107&lt;&gt;"",(SUMIFS('Reg. planiranih prekida'!E:E, 'Reg. planiranih prekida'!B:B, Mreze!C110, 'Reg. planiranih prekida'!G:G, 'Uzroci prekida'!E$8)+C107*SUMIFS('Reg. planiranih prekida'!S:S, 'Reg. planiranih prekida'!B:B, Mreze!C$8, 'Reg. planiranih prekida'!G:G, 'Uzroci prekida'!E$8))/C107,0)</f>
        <v>0</v>
      </c>
      <c r="AD107" s="122">
        <f>IF(B107&lt;&gt;"",(SUMIFS('Reg. planiranih prekida'!E:E, 'Reg. planiranih prekida'!B:B, Mreze!C110, 'Reg. planiranih prekida'!G:G, 'Uzroci prekida'!E$9)+C107*SUMIFS('Reg. planiranih prekida'!S:S, 'Reg. planiranih prekida'!B:B, Mreze!C$8, 'Reg. planiranih prekida'!G:G, 'Uzroci prekida'!E$9))/C107,0)</f>
        <v>0</v>
      </c>
      <c r="AE107" s="122">
        <f>IF(B107&lt;&gt;"",(SUMIFS('Reg. planiranih prekida'!E:E, 'Reg. planiranih prekida'!B:B, Mreze!C110, 'Reg. planiranih prekida'!G:G, 'Uzroci prekida'!E$10)+C107*SUMIFS('Reg. planiranih prekida'!S:S, 'Reg. planiranih prekida'!B:B, Mreze!C$8, 'Reg. planiranih prekida'!G:G, 'Uzroci prekida'!E$10))/C107,0)</f>
        <v>0</v>
      </c>
      <c r="AF107" s="122">
        <f>IF(B107&lt;&gt;"",(SUMIFS('Reg. planiranih prekida'!E:E, 'Reg. planiranih prekida'!B:B, Mreze!C110, 'Reg. planiranih prekida'!G:G, 'Uzroci prekida'!E$11)+C107*SUMIFS('Reg. planiranih prekida'!S:S, 'Reg. planiranih prekida'!B:B, Mreze!C$8, 'Reg. planiranih prekida'!G:G, 'Uzroci prekida'!E$11))/C107,0)</f>
        <v>0</v>
      </c>
      <c r="AG107" s="215">
        <f>IF('Pokazatelji kvaliteta isporuke'!G$15&gt;0,IF(V107&lt;&gt;"", V107/'Pokazatelji kvaliteta isporuke'!G$15,0),0)</f>
        <v>0</v>
      </c>
      <c r="AH107" s="122">
        <f t="shared" si="19"/>
        <v>0</v>
      </c>
      <c r="AI107" s="123">
        <f>IF(B107&lt;&gt;"",(SUMIFS('Reg. planiranih prekida'!U:U, 'Reg. planiranih prekida'!B:B, Mreze!C110, 'Reg. planiranih prekida'!G:G, 'Uzroci prekida'!E$8)+C107*SUMIFS('Reg. planiranih prekida'!T:T,'Reg. planiranih prekida'!B:B,Mreze!C$8,'Reg. planiranih prekida'!G:G,'Uzroci prekida'!E$8))/C107,0)</f>
        <v>0</v>
      </c>
      <c r="AJ107" s="123">
        <f>IF(B107&lt;&gt;"",(SUMIFS('Reg. planiranih prekida'!U:U, 'Reg. planiranih prekida'!B:B, Mreze!C110, 'Reg. planiranih prekida'!G:G, 'Uzroci prekida'!E$9)+C107*SUMIFS('Reg. planiranih prekida'!T:T,'Reg. planiranih prekida'!B:B,Mreze!C$8,'Reg. planiranih prekida'!G:G,'Uzroci prekida'!E$9))/C107,0)</f>
        <v>0</v>
      </c>
      <c r="AK107" s="123">
        <f>IF(B107&lt;&gt;"",(SUMIFS('Reg. planiranih prekida'!U:U, 'Reg. planiranih prekida'!B:B, Mreze!C110, 'Reg. planiranih prekida'!G:G, 'Uzroci prekida'!E$10)+C107*SUMIFS('Reg. planiranih prekida'!T:T,'Reg. planiranih prekida'!B:B,Mreze!C$8,'Reg. planiranih prekida'!G:G,'Uzroci prekida'!E$10))/C107,0)</f>
        <v>0</v>
      </c>
      <c r="AL107" s="123">
        <f>IF(B107&lt;&gt;"",(SUMIFS('Reg. planiranih prekida'!U:U, 'Reg. planiranih prekida'!B:B, Mreze!C110, 'Reg. planiranih prekida'!G:G, 'Uzroci prekida'!E$11)+C107*SUMIFS('Reg. planiranih prekida'!T:T,'Reg. planiranih prekida'!B:B,Mreze!C$8,'Reg. planiranih prekida'!G:G,'Uzroci prekida'!E$11))/C107,0)</f>
        <v>0</v>
      </c>
      <c r="AM107" s="215">
        <f>IF('Pokazatelji kvaliteta isporuke'!F$30,IF(AH107&lt;&gt;"", AH107/'Pokazatelji kvaliteta isporuke'!F$30,0),0)</f>
        <v>0</v>
      </c>
      <c r="AN107" s="123">
        <f t="shared" si="20"/>
        <v>0</v>
      </c>
      <c r="AO107" s="216">
        <f>IF('Pokazatelji kvaliteta isporuke'!G$30&gt;0,IF(AN107&lt;&gt;"", AN107/'Pokazatelji kvaliteta isporuke'!G$30,""),0)</f>
        <v>0</v>
      </c>
      <c r="AP107" s="203"/>
    </row>
    <row r="108" spans="1:42" ht="25.5" x14ac:dyDescent="0.25">
      <c r="A108" s="107">
        <f t="shared" si="21"/>
        <v>103</v>
      </c>
      <c r="B108" s="43" t="str">
        <f>IF(Mreze!B112&lt;&gt;"",Mreze!B112,"")</f>
        <v/>
      </c>
      <c r="C108" s="109"/>
      <c r="D108" s="109"/>
      <c r="E108" s="109"/>
      <c r="F108" s="110"/>
      <c r="G108" s="109"/>
      <c r="H108" s="108">
        <f t="shared" si="16"/>
        <v>0</v>
      </c>
      <c r="I108" s="208">
        <f>IF(B108&lt;&gt;"",SUMIF('Reg. neplaniranih prekida'!B:B,Mreze!C111,'Reg. neplaniranih prekida'!S:S)+SUMIF('Reg. neplaniranih prekida'!B:B,Mreze!C$8,'Reg. neplaniranih prekida'!S:S),0)</f>
        <v>0</v>
      </c>
      <c r="J108" s="72">
        <f>IF(B108&lt;&gt;"",(SUMIFS('Reg. neplaniranih prekida'!E:E,'Reg. neplaniranih prekida'!B:B,Mreze!C111,'Reg. neplaniranih prekida'!G:G,'Uzroci prekida'!E$12)+C108*SUMIFS('Reg. neplaniranih prekida'!R:R, 'Reg. neplaniranih prekida'!B:B, Mreze!C$8, 'Reg. neplaniranih prekida'!G:G, 'Uzroci prekida'!E$12))/C108,0)</f>
        <v>0</v>
      </c>
      <c r="K108" s="72">
        <f>IF(B108&lt;&gt;"",(SUMIFS('Reg. neplaniranih prekida'!E:E, 'Reg. neplaniranih prekida'!B:B, Mreze!C111, 'Reg. neplaniranih prekida'!G:G, 'Uzroci prekida'!E$13)+C108*SUMIFS('Reg. neplaniranih prekida'!R:R, 'Reg. neplaniranih prekida'!B:B, Mreze!C$8, 'Reg. neplaniranih prekida'!G:G, 'Uzroci prekida'!E$13))/C108,0)</f>
        <v>0</v>
      </c>
      <c r="L108" s="72">
        <f>IF(B108&lt;&gt;"",(SUMIFS('Reg. neplaniranih prekida'!E:E, 'Reg. neplaniranih prekida'!B:B, Mreze!C111, 'Reg. neplaniranih prekida'!G:G, 'Uzroci prekida'!E$14)+C108*SUMIFS('Reg. neplaniranih prekida'!R:R, 'Reg. neplaniranih prekida'!B:B, Mreze!C$8, 'Reg. neplaniranih prekida'!G:G, 'Uzroci prekida'!E$14))/C108,0)</f>
        <v>0</v>
      </c>
      <c r="M108" s="72">
        <f>IF(B108&lt;&gt;"",(SUMIFS('Reg. neplaniranih prekida'!E:E, 'Reg. neplaniranih prekida'!B:B, Mreze!C111, 'Reg. neplaniranih prekida'!G:G, 'Uzroci prekida'!E$15)+C108*SUMIFS('Reg. neplaniranih prekida'!R:R, 'Reg. neplaniranih prekida'!B:B, Mreze!C$8, 'Reg. neplaniranih prekida'!G:G, 'Uzroci prekida'!E$15))/C108,0)</f>
        <v>0</v>
      </c>
      <c r="N108" s="72">
        <f>IF(B108&lt;&gt;"",(SUMIFS('Reg. neplaniranih prekida'!E:E, 'Reg. neplaniranih prekida'!B:B, Mreze!C111, 'Reg. neplaniranih prekida'!G:G, 'Uzroci prekida'!E$16)+C108*SUMIFS('Reg. neplaniranih prekida'!R:R, 'Reg. neplaniranih prekida'!B:B, Mreze!C$8, 'Reg. neplaniranih prekida'!G:G, 'Uzroci prekida'!E$16))/C108,0)</f>
        <v>0</v>
      </c>
      <c r="O108" s="122">
        <f t="shared" si="17"/>
        <v>0</v>
      </c>
      <c r="P108" s="123">
        <f>IF(B108&lt;&gt;"",(SUMIFS('Reg. neplaniranih prekida'!T:T,'Reg. neplaniranih prekida'!B:B,Mreze!C111,'Reg. neplaniranih prekida'!G:G,'Uzroci prekida'!E$12)+C108*SUMIFS('Reg. neplaniranih prekida'!S:S,'Reg. neplaniranih prekida'!B:B,Mreze!C$8,'Reg. neplaniranih prekida'!G:G,'Uzroci prekida'!E$12))/C108,0)</f>
        <v>0</v>
      </c>
      <c r="Q108" s="123">
        <f>IF(B108&lt;&gt;"",(SUMIFS('Reg. neplaniranih prekida'!T:T,'Reg. neplaniranih prekida'!B:B,Mreze!C111,'Reg. neplaniranih prekida'!G:G,'Uzroci prekida'!E$13)+C108*SUMIFS('Reg. neplaniranih prekida'!S:S,'Reg. neplaniranih prekida'!B:B,Mreze!C$8,'Reg. neplaniranih prekida'!G:G,'Uzroci prekida'!E$13))/C108,0)</f>
        <v>0</v>
      </c>
      <c r="R108" s="123">
        <f>IF(B108&lt;&gt;"",(SUMIFS('Reg. neplaniranih prekida'!T:T,'Reg. neplaniranih prekida'!B:B,Mreze!C111,'Reg. neplaniranih prekida'!G:G,'Uzroci prekida'!E$14)+C108*SUMIFS('Reg. neplaniranih prekida'!S:S,'Reg. neplaniranih prekida'!B:B,Mreze!C$8,'Reg. neplaniranih prekida'!G:G,'Uzroci prekida'!E$14))/C108,0)</f>
        <v>0</v>
      </c>
      <c r="S108" s="124">
        <f>IF(B108&lt;&gt;"",(SUMIFS('Reg. neplaniranih prekida'!T:T,'Reg. neplaniranih prekida'!B:B,Mreze!C111,'Reg. neplaniranih prekida'!G:G,'Uzroci prekida'!E$15)+C108*SUMIFS('Reg. neplaniranih prekida'!S:S,'Reg. neplaniranih prekida'!B:B,Mreze!C$8,'Reg. neplaniranih prekida'!G:G,'Uzroci prekida'!E$15))/C108,0)</f>
        <v>0</v>
      </c>
      <c r="T108" s="123">
        <f>IF(B108&lt;&gt;"",(SUMIFS('Reg. neplaniranih prekida'!T:T,'Reg. neplaniranih prekida'!B:B,Mreze!C111,'Reg. neplaniranih prekida'!G:G,'Uzroci prekida'!E$16)+C108*SUMIFS('Reg. neplaniranih prekida'!S:S,'Reg. neplaniranih prekida'!B:B,Mreze!C$8,'Reg. neplaniranih prekida'!G:G,'Uzroci prekida'!E$16))/C108,0)</f>
        <v>0</v>
      </c>
      <c r="U108" s="215">
        <f>IF('Pokazatelji kvaliteta isporuke'!F$15&gt;0,IF(O108&lt;&gt;"", O108/'Pokazatelji kvaliteta isporuke'!F$15,0),0)</f>
        <v>0</v>
      </c>
      <c r="V108" s="123">
        <f t="shared" si="18"/>
        <v>0</v>
      </c>
      <c r="W108" s="23">
        <f>IF(B108&lt;&gt;"",SUMIF('Reg.Visa sila'!B:B, Mreze!C111, 'Reg.Visa sila'!R:R)+SUMIF('Reg.Visa sila'!B:B, Mreze!C$8, 'Reg.Visa sila'!R:R),0)</f>
        <v>0</v>
      </c>
      <c r="X108" s="23">
        <f>IF(B108&lt;&gt;"",SUMIF('Reg.Visa sila'!B:B,Mreze!C111,'Reg.Visa sila'!S:S)+SUMIF('Reg.Visa sila'!B:B,Mreze!C$8,'Reg.Visa sila'!S:S),0)</f>
        <v>0</v>
      </c>
      <c r="Y108" s="122">
        <f>IF(B108&lt;&gt;"",(SUMIFS('Reg.Visa sila'!E:E, 'Reg.Visa sila'!B:B, Mreze!C111)+C108*SUMIFS('Reg.Visa sila'!R:R, 'Reg.Visa sila'!B:B, Mreze!C$8, 'Reg.Visa sila'!G:G, visa1))/C108,0)</f>
        <v>0</v>
      </c>
      <c r="Z108" s="122">
        <f>IF(B108&lt;&gt;"",(SUMIFS('Reg.Visa sila'!T:T, 'Reg.Visa sila'!B:B, Mreze!C111)+C108*SUMIFS('Reg.Visa sila'!S:S,'Reg.Visa sila'!B:B,Mreze!C$8,'Reg.Visa sila'!G:G,visa1))/C108,0)</f>
        <v>0</v>
      </c>
      <c r="AA108" s="125">
        <f>IF(B108&lt;&gt;"",SUMIF('Reg. planiranih prekida'!B:B, Mreze!C111, 'Reg. planiranih prekida'!C:C)+SUMIF('Reg. planiranih prekida'!B:B, Mreze!C$8, 'Reg. planiranih prekida'!C:C),0)</f>
        <v>0</v>
      </c>
      <c r="AB108" s="125">
        <f>IF(B108&lt;&gt;"",SUMIF('Reg. planiranih prekida'!B:B,Mreze!C111,'Reg. planiranih prekida'!T:T)+SUMIF('Reg. planiranih prekida'!B:B,Mreze!C$8,'Reg. planiranih prekida'!T:T),0)</f>
        <v>0</v>
      </c>
      <c r="AC108" s="122">
        <f>IF(B108&lt;&gt;"",(SUMIFS('Reg. planiranih prekida'!E:E, 'Reg. planiranih prekida'!B:B, Mreze!C111, 'Reg. planiranih prekida'!G:G, 'Uzroci prekida'!E$8)+C108*SUMIFS('Reg. planiranih prekida'!S:S, 'Reg. planiranih prekida'!B:B, Mreze!C$8, 'Reg. planiranih prekida'!G:G, 'Uzroci prekida'!E$8))/C108,0)</f>
        <v>0</v>
      </c>
      <c r="AD108" s="122">
        <f>IF(B108&lt;&gt;"",(SUMIFS('Reg. planiranih prekida'!E:E, 'Reg. planiranih prekida'!B:B, Mreze!C111, 'Reg. planiranih prekida'!G:G, 'Uzroci prekida'!E$9)+C108*SUMIFS('Reg. planiranih prekida'!S:S, 'Reg. planiranih prekida'!B:B, Mreze!C$8, 'Reg. planiranih prekida'!G:G, 'Uzroci prekida'!E$9))/C108,0)</f>
        <v>0</v>
      </c>
      <c r="AE108" s="122">
        <f>IF(B108&lt;&gt;"",(SUMIFS('Reg. planiranih prekida'!E:E, 'Reg. planiranih prekida'!B:B, Mreze!C111, 'Reg. planiranih prekida'!G:G, 'Uzroci prekida'!E$10)+C108*SUMIFS('Reg. planiranih prekida'!S:S, 'Reg. planiranih prekida'!B:B, Mreze!C$8, 'Reg. planiranih prekida'!G:G, 'Uzroci prekida'!E$10))/C108,0)</f>
        <v>0</v>
      </c>
      <c r="AF108" s="122">
        <f>IF(B108&lt;&gt;"",(SUMIFS('Reg. planiranih prekida'!E:E, 'Reg. planiranih prekida'!B:B, Mreze!C111, 'Reg. planiranih prekida'!G:G, 'Uzroci prekida'!E$11)+C108*SUMIFS('Reg. planiranih prekida'!S:S, 'Reg. planiranih prekida'!B:B, Mreze!C$8, 'Reg. planiranih prekida'!G:G, 'Uzroci prekida'!E$11))/C108,0)</f>
        <v>0</v>
      </c>
      <c r="AG108" s="215">
        <f>IF('Pokazatelji kvaliteta isporuke'!G$15&gt;0,IF(V108&lt;&gt;"", V108/'Pokazatelji kvaliteta isporuke'!G$15,0),0)</f>
        <v>0</v>
      </c>
      <c r="AH108" s="122">
        <f t="shared" si="19"/>
        <v>0</v>
      </c>
      <c r="AI108" s="123">
        <f>IF(B108&lt;&gt;"",(SUMIFS('Reg. planiranih prekida'!U:U, 'Reg. planiranih prekida'!B:B, Mreze!C111, 'Reg. planiranih prekida'!G:G, 'Uzroci prekida'!E$8)+C108*SUMIFS('Reg. planiranih prekida'!T:T,'Reg. planiranih prekida'!B:B,Mreze!C$8,'Reg. planiranih prekida'!G:G,'Uzroci prekida'!E$8))/C108,0)</f>
        <v>0</v>
      </c>
      <c r="AJ108" s="123">
        <f>IF(B108&lt;&gt;"",(SUMIFS('Reg. planiranih prekida'!U:U, 'Reg. planiranih prekida'!B:B, Mreze!C111, 'Reg. planiranih prekida'!G:G, 'Uzroci prekida'!E$9)+C108*SUMIFS('Reg. planiranih prekida'!T:T,'Reg. planiranih prekida'!B:B,Mreze!C$8,'Reg. planiranih prekida'!G:G,'Uzroci prekida'!E$9))/C108,0)</f>
        <v>0</v>
      </c>
      <c r="AK108" s="123">
        <f>IF(B108&lt;&gt;"",(SUMIFS('Reg. planiranih prekida'!U:U, 'Reg. planiranih prekida'!B:B, Mreze!C111, 'Reg. planiranih prekida'!G:G, 'Uzroci prekida'!E$10)+C108*SUMIFS('Reg. planiranih prekida'!T:T,'Reg. planiranih prekida'!B:B,Mreze!C$8,'Reg. planiranih prekida'!G:G,'Uzroci prekida'!E$10))/C108,0)</f>
        <v>0</v>
      </c>
      <c r="AL108" s="123">
        <f>IF(B108&lt;&gt;"",(SUMIFS('Reg. planiranih prekida'!U:U, 'Reg. planiranih prekida'!B:B, Mreze!C111, 'Reg. planiranih prekida'!G:G, 'Uzroci prekida'!E$11)+C108*SUMIFS('Reg. planiranih prekida'!T:T,'Reg. planiranih prekida'!B:B,Mreze!C$8,'Reg. planiranih prekida'!G:G,'Uzroci prekida'!E$11))/C108,0)</f>
        <v>0</v>
      </c>
      <c r="AM108" s="215">
        <f>IF('Pokazatelji kvaliteta isporuke'!F$30,IF(AH108&lt;&gt;"", AH108/'Pokazatelji kvaliteta isporuke'!F$30,0),0)</f>
        <v>0</v>
      </c>
      <c r="AN108" s="123">
        <f t="shared" si="20"/>
        <v>0</v>
      </c>
      <c r="AO108" s="216">
        <f>IF('Pokazatelji kvaliteta isporuke'!G$30&gt;0,IF(AN108&lt;&gt;"", AN108/'Pokazatelji kvaliteta isporuke'!G$30,""),0)</f>
        <v>0</v>
      </c>
      <c r="AP108" s="203"/>
    </row>
    <row r="109" spans="1:42" ht="15.75" thickBot="1" x14ac:dyDescent="0.3">
      <c r="A109" s="111">
        <f t="shared" si="21"/>
        <v>104</v>
      </c>
      <c r="B109" s="112" t="str">
        <f>IF(Mreze!B113&lt;&gt;"",Mreze!B113,"")</f>
        <v/>
      </c>
      <c r="C109" s="113"/>
      <c r="D109" s="113"/>
      <c r="E109" s="113"/>
      <c r="F109" s="114"/>
      <c r="G109" s="113"/>
      <c r="H109" s="253">
        <f t="shared" si="16"/>
        <v>0</v>
      </c>
      <c r="I109" s="254">
        <f>IF(B109&lt;&gt;"",SUMIF('Reg. neplaniranih prekida'!B:B,Mreze!C112,'Reg. neplaniranih prekida'!S:S)+SUMIF('Reg. neplaniranih prekida'!B:B,Mreze!C$8,'Reg. neplaniranih prekida'!S:S),0)</f>
        <v>0</v>
      </c>
      <c r="J109" s="188">
        <f>IF(B109&lt;&gt;"",(SUMIFS('Reg. neplaniranih prekida'!E:E,'Reg. neplaniranih prekida'!B:B,Mreze!C112,'Reg. neplaniranih prekida'!G:G,'Uzroci prekida'!E$12)+C109*SUMIFS('Reg. neplaniranih prekida'!R:R, 'Reg. neplaniranih prekida'!B:B, Mreze!C$8, 'Reg. neplaniranih prekida'!G:G, 'Uzroci prekida'!E$12))/C109,0)</f>
        <v>0</v>
      </c>
      <c r="K109" s="188">
        <f>IF(B109&lt;&gt;"",(SUMIFS('Reg. neplaniranih prekida'!E:E, 'Reg. neplaniranih prekida'!B:B, Mreze!C112, 'Reg. neplaniranih prekida'!G:G, 'Uzroci prekida'!E$13)+C109*SUMIFS('Reg. neplaniranih prekida'!R:R, 'Reg. neplaniranih prekida'!B:B, Mreze!C$8, 'Reg. neplaniranih prekida'!G:G, 'Uzroci prekida'!E$13))/C109,0)</f>
        <v>0</v>
      </c>
      <c r="L109" s="188">
        <f>IF(B109&lt;&gt;"",(SUMIFS('Reg. neplaniranih prekida'!E:E, 'Reg. neplaniranih prekida'!B:B, Mreze!C112, 'Reg. neplaniranih prekida'!G:G, 'Uzroci prekida'!E$14)+C109*SUMIFS('Reg. neplaniranih prekida'!R:R, 'Reg. neplaniranih prekida'!B:B, Mreze!C$8, 'Reg. neplaniranih prekida'!G:G, 'Uzroci prekida'!E$14))/C109,0)</f>
        <v>0</v>
      </c>
      <c r="M109" s="188">
        <f>IF(B109&lt;&gt;"",(SUMIFS('Reg. neplaniranih prekida'!E:E, 'Reg. neplaniranih prekida'!B:B, Mreze!C112, 'Reg. neplaniranih prekida'!G:G, 'Uzroci prekida'!E$15)+C109*SUMIFS('Reg. neplaniranih prekida'!R:R, 'Reg. neplaniranih prekida'!B:B, Mreze!C$8, 'Reg. neplaniranih prekida'!G:G, 'Uzroci prekida'!E$15))/C109,0)</f>
        <v>0</v>
      </c>
      <c r="N109" s="188">
        <f>IF(B109&lt;&gt;"",(SUMIFS('Reg. neplaniranih prekida'!E:E, 'Reg. neplaniranih prekida'!B:B, Mreze!C112, 'Reg. neplaniranih prekida'!G:G, 'Uzroci prekida'!E$16)+C109*SUMIFS('Reg. neplaniranih prekida'!R:R, 'Reg. neplaniranih prekida'!B:B, Mreze!C$8, 'Reg. neplaniranih prekida'!G:G, 'Uzroci prekida'!E$16))/C109,0)</f>
        <v>0</v>
      </c>
      <c r="O109" s="217">
        <f t="shared" si="17"/>
        <v>0</v>
      </c>
      <c r="P109" s="126">
        <f>IF(B109&lt;&gt;"",(SUMIFS('Reg. neplaniranih prekida'!T:T,'Reg. neplaniranih prekida'!B:B,Mreze!C112,'Reg. neplaniranih prekida'!G:G,'Uzroci prekida'!E$12)+C109*SUMIFS('Reg. neplaniranih prekida'!S:S,'Reg. neplaniranih prekida'!B:B,Mreze!C$8,'Reg. neplaniranih prekida'!G:G,'Uzroci prekida'!E$12))/C109,0)</f>
        <v>0</v>
      </c>
      <c r="Q109" s="126">
        <f>IF(B109&lt;&gt;"",(SUMIFS('Reg. neplaniranih prekida'!T:T,'Reg. neplaniranih prekida'!B:B,Mreze!C112,'Reg. neplaniranih prekida'!G:G,'Uzroci prekida'!E$13)+C109*SUMIFS('Reg. neplaniranih prekida'!S:S,'Reg. neplaniranih prekida'!B:B,Mreze!C$8,'Reg. neplaniranih prekida'!G:G,'Uzroci prekida'!E$13))/C109,0)</f>
        <v>0</v>
      </c>
      <c r="R109" s="126">
        <f>IF(B109&lt;&gt;"",(SUMIFS('Reg. neplaniranih prekida'!T:T,'Reg. neplaniranih prekida'!B:B,Mreze!C112,'Reg. neplaniranih prekida'!G:G,'Uzroci prekida'!E$14)+C109*SUMIFS('Reg. neplaniranih prekida'!S:S,'Reg. neplaniranih prekida'!B:B,Mreze!C$8,'Reg. neplaniranih prekida'!G:G,'Uzroci prekida'!E$14))/C109,0)</f>
        <v>0</v>
      </c>
      <c r="S109" s="218">
        <f>IF(B109&lt;&gt;"",(SUMIFS('Reg. neplaniranih prekida'!T:T,'Reg. neplaniranih prekida'!B:B,Mreze!C112,'Reg. neplaniranih prekida'!G:G,'Uzroci prekida'!E$15)+C109*SUMIFS('Reg. neplaniranih prekida'!S:S,'Reg. neplaniranih prekida'!B:B,Mreze!C$8,'Reg. neplaniranih prekida'!G:G,'Uzroci prekida'!E$15))/C109,0)</f>
        <v>0</v>
      </c>
      <c r="T109" s="126">
        <f>IF(B109&lt;&gt;"",(SUMIFS('Reg. neplaniranih prekida'!T:T,'Reg. neplaniranih prekida'!B:B,Mreze!C112,'Reg. neplaniranih prekida'!G:G,'Uzroci prekida'!E$16)+C109*SUMIFS('Reg. neplaniranih prekida'!S:S,'Reg. neplaniranih prekida'!B:B,Mreze!C$8,'Reg. neplaniranih prekida'!G:G,'Uzroci prekida'!E$16))/C109,0)</f>
        <v>0</v>
      </c>
      <c r="U109" s="219">
        <f>IF('Pokazatelji kvaliteta isporuke'!F$15&gt;0,IF(O109&lt;&gt;"", O109/'Pokazatelji kvaliteta isporuke'!F$15,0),0)</f>
        <v>0</v>
      </c>
      <c r="V109" s="126">
        <f t="shared" si="18"/>
        <v>0</v>
      </c>
      <c r="W109" s="62">
        <f>IF(B109&lt;&gt;"",SUMIF('Reg.Visa sila'!B:B, Mreze!C112, 'Reg.Visa sila'!R:R)+SUMIF('Reg.Visa sila'!B:B, Mreze!C$8, 'Reg.Visa sila'!R:R),0)</f>
        <v>0</v>
      </c>
      <c r="X109" s="62">
        <f>IF(B109&lt;&gt;"",SUMIF('Reg.Visa sila'!B:B,Mreze!C112,'Reg.Visa sila'!S:S)+SUMIF('Reg.Visa sila'!B:B,Mreze!C$8,'Reg.Visa sila'!S:S),0)</f>
        <v>0</v>
      </c>
      <c r="Y109" s="217">
        <f>IF(B109&lt;&gt;"",(SUMIFS('Reg.Visa sila'!E:E, 'Reg.Visa sila'!B:B, Mreze!C112)+C109*SUMIFS('Reg.Visa sila'!R:R, 'Reg.Visa sila'!B:B, Mreze!C$8, 'Reg.Visa sila'!G:G, visa1))/C109,0)</f>
        <v>0</v>
      </c>
      <c r="Z109" s="217">
        <f>IF(B109&lt;&gt;"",(SUMIFS('Reg.Visa sila'!T:T, 'Reg.Visa sila'!B:B, Mreze!C112)+C109*SUMIFS('Reg.Visa sila'!S:S,'Reg.Visa sila'!B:B,Mreze!C$8,'Reg.Visa sila'!G:G,visa1))/C109,0)</f>
        <v>0</v>
      </c>
      <c r="AA109" s="127">
        <f>IF(B109&lt;&gt;"",SUMIF('Reg. planiranih prekida'!B:B, Mreze!C112, 'Reg. planiranih prekida'!C:C)+SUMIF('Reg. planiranih prekida'!B:B, Mreze!C$8, 'Reg. planiranih prekida'!C:C),0)</f>
        <v>0</v>
      </c>
      <c r="AB109" s="127">
        <f>IF(B109&lt;&gt;"",SUMIF('Reg. planiranih prekida'!B:B,Mreze!C112,'Reg. planiranih prekida'!T:T)+SUMIF('Reg. planiranih prekida'!B:B,Mreze!C$8,'Reg. planiranih prekida'!T:T),0)</f>
        <v>0</v>
      </c>
      <c r="AC109" s="217">
        <f>IF(B109&lt;&gt;"",(SUMIFS('Reg. planiranih prekida'!E:E, 'Reg. planiranih prekida'!B:B, Mreze!C112, 'Reg. planiranih prekida'!G:G, 'Uzroci prekida'!E$8)+C109*SUMIFS('Reg. planiranih prekida'!S:S, 'Reg. planiranih prekida'!B:B, Mreze!C$8, 'Reg. planiranih prekida'!G:G, 'Uzroci prekida'!E$8))/C109,0)</f>
        <v>0</v>
      </c>
      <c r="AD109" s="217">
        <f>IF(B109&lt;&gt;"",(SUMIFS('Reg. planiranih prekida'!E:E, 'Reg. planiranih prekida'!B:B, Mreze!C112, 'Reg. planiranih prekida'!G:G, 'Uzroci prekida'!E$9)+C109*SUMIFS('Reg. planiranih prekida'!S:S, 'Reg. planiranih prekida'!B:B, Mreze!C$8, 'Reg. planiranih prekida'!G:G, 'Uzroci prekida'!E$9))/C109,0)</f>
        <v>0</v>
      </c>
      <c r="AE109" s="217">
        <f>IF(B109&lt;&gt;"",(SUMIFS('Reg. planiranih prekida'!E:E, 'Reg. planiranih prekida'!B:B, Mreze!C112, 'Reg. planiranih prekida'!G:G, 'Uzroci prekida'!E$10)+C109*SUMIFS('Reg. planiranih prekida'!S:S, 'Reg. planiranih prekida'!B:B, Mreze!C$8, 'Reg. planiranih prekida'!G:G, 'Uzroci prekida'!E$10))/C109,0)</f>
        <v>0</v>
      </c>
      <c r="AF109" s="217">
        <f>IF(B109&lt;&gt;"",(SUMIFS('Reg. planiranih prekida'!E:E, 'Reg. planiranih prekida'!B:B, Mreze!C112, 'Reg. planiranih prekida'!G:G, 'Uzroci prekida'!E$11)+C109*SUMIFS('Reg. planiranih prekida'!S:S, 'Reg. planiranih prekida'!B:B, Mreze!C$8, 'Reg. planiranih prekida'!G:G, 'Uzroci prekida'!E$11))/C109,0)</f>
        <v>0</v>
      </c>
      <c r="AG109" s="219">
        <f>IF('Pokazatelji kvaliteta isporuke'!G$15&gt;0,IF(V109&lt;&gt;"", V109/'Pokazatelji kvaliteta isporuke'!G$15,0),0)</f>
        <v>0</v>
      </c>
      <c r="AH109" s="217">
        <f t="shared" si="19"/>
        <v>0</v>
      </c>
      <c r="AI109" s="126">
        <f>IF(B109&lt;&gt;"",(SUMIFS('Reg. planiranih prekida'!U:U, 'Reg. planiranih prekida'!B:B, Mreze!C112, 'Reg. planiranih prekida'!G:G, 'Uzroci prekida'!E$8)+C109*SUMIFS('Reg. planiranih prekida'!T:T,'Reg. planiranih prekida'!B:B,Mreze!C$8,'Reg. planiranih prekida'!G:G,'Uzroci prekida'!E$8))/C109,0)</f>
        <v>0</v>
      </c>
      <c r="AJ109" s="126">
        <f>IF(B109&lt;&gt;"",(SUMIFS('Reg. planiranih prekida'!U:U, 'Reg. planiranih prekida'!B:B, Mreze!C112, 'Reg. planiranih prekida'!G:G, 'Uzroci prekida'!E$9)+C109*SUMIFS('Reg. planiranih prekida'!T:T,'Reg. planiranih prekida'!B:B,Mreze!C$8,'Reg. planiranih prekida'!G:G,'Uzroci prekida'!E$9))/C109,0)</f>
        <v>0</v>
      </c>
      <c r="AK109" s="126">
        <f>IF(B109&lt;&gt;"",(SUMIFS('Reg. planiranih prekida'!U:U, 'Reg. planiranih prekida'!B:B, Mreze!C112, 'Reg. planiranih prekida'!G:G, 'Uzroci prekida'!E$10)+C109*SUMIFS('Reg. planiranih prekida'!T:T,'Reg. planiranih prekida'!B:B,Mreze!C$8,'Reg. planiranih prekida'!G:G,'Uzroci prekida'!E$10))/C109,0)</f>
        <v>0</v>
      </c>
      <c r="AL109" s="126">
        <f>IF(B109&lt;&gt;"",(SUMIFS('Reg. planiranih prekida'!U:U, 'Reg. planiranih prekida'!B:B, Mreze!C112, 'Reg. planiranih prekida'!G:G, 'Uzroci prekida'!E$11)+C109*SUMIFS('Reg. planiranih prekida'!T:T,'Reg. planiranih prekida'!B:B,Mreze!C$8,'Reg. planiranih prekida'!G:G,'Uzroci prekida'!E$11))/C109,0)</f>
        <v>0</v>
      </c>
      <c r="AM109" s="219">
        <f>IF('Pokazatelji kvaliteta isporuke'!F$30,IF(AH109&lt;&gt;"", AH109/'Pokazatelji kvaliteta isporuke'!F$30,0),0)</f>
        <v>0</v>
      </c>
      <c r="AN109" s="126">
        <f t="shared" si="20"/>
        <v>0</v>
      </c>
      <c r="AO109" s="220">
        <f>IF('Pokazatelji kvaliteta isporuke'!G$30&gt;0,IF(AN109&lt;&gt;"", AN109/'Pokazatelji kvaliteta isporuke'!G$30,""),0)</f>
        <v>0</v>
      </c>
      <c r="AP109" s="203"/>
    </row>
  </sheetData>
  <sheetProtection password="CE28" sheet="1" objects="1" scenarios="1" selectLockedCells="1" selectUnlockedCells="1"/>
  <mergeCells count="13">
    <mergeCell ref="AQ3:AU3"/>
    <mergeCell ref="G3:G5"/>
    <mergeCell ref="A3:B4"/>
    <mergeCell ref="C3:C5"/>
    <mergeCell ref="D3:D5"/>
    <mergeCell ref="E3:E5"/>
    <mergeCell ref="F3:F5"/>
    <mergeCell ref="AN4:AO4"/>
    <mergeCell ref="O3:AG3"/>
    <mergeCell ref="AH3:AO3"/>
    <mergeCell ref="O4:U4"/>
    <mergeCell ref="V4:AG4"/>
    <mergeCell ref="AH4:AM4"/>
  </mergeCells>
  <printOptions horizontalCentered="1"/>
  <pageMargins left="0.7" right="0.7" top="0.75" bottom="0.75" header="0.3" footer="0.3"/>
  <pageSetup paperSize="9" orientation="landscape" r:id="rId1"/>
  <headerFooter>
    <oddFooter>&amp;CСистем индекс мрежа&amp;RСтрана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26</vt:i4>
      </vt:variant>
    </vt:vector>
  </HeadingPairs>
  <TitlesOfParts>
    <vt:vector size="37" baseType="lpstr">
      <vt:lpstr>UPUTSTVO</vt:lpstr>
      <vt:lpstr>Pocetna</vt:lpstr>
      <vt:lpstr>Sadrzaj i dinamika</vt:lpstr>
      <vt:lpstr>Uzroci prekida</vt:lpstr>
      <vt:lpstr>Mreze</vt:lpstr>
      <vt:lpstr>Reg. neplaniranih prekida</vt:lpstr>
      <vt:lpstr>Reg.Visa sila</vt:lpstr>
      <vt:lpstr>Reg. planiranih prekida</vt:lpstr>
      <vt:lpstr>Pokazatelji kvaliteta isporuke</vt:lpstr>
      <vt:lpstr>Izvestaj-mreze</vt:lpstr>
      <vt:lpstr>Indexi mreza</vt:lpstr>
      <vt:lpstr>mreza</vt:lpstr>
      <vt:lpstr>mreza1</vt:lpstr>
      <vt:lpstr>mreza2</vt:lpstr>
      <vt:lpstr>mreza3</vt:lpstr>
      <vt:lpstr>Neplanirani</vt:lpstr>
      <vt:lpstr>neplanirani1</vt:lpstr>
      <vt:lpstr>PerIzv</vt:lpstr>
      <vt:lpstr>PerIzv1</vt:lpstr>
      <vt:lpstr>Planirani</vt:lpstr>
      <vt:lpstr>planirani1</vt:lpstr>
      <vt:lpstr>'Indexi mreza'!Print_Area</vt:lpstr>
      <vt:lpstr>Mreze!Print_Area</vt:lpstr>
      <vt:lpstr>Pocetna!Print_Area</vt:lpstr>
      <vt:lpstr>'Pokazatelji kvaliteta isporuke'!Print_Area</vt:lpstr>
      <vt:lpstr>'Reg. planiranih prekida'!Print_Area</vt:lpstr>
      <vt:lpstr>'Sadrzaj i dinamika'!Print_Area</vt:lpstr>
      <vt:lpstr>'Uzroci prekida'!Print_Area</vt:lpstr>
      <vt:lpstr>'Indexi mreza'!Print_Titles</vt:lpstr>
      <vt:lpstr>Mreze!Print_Titles</vt:lpstr>
      <vt:lpstr>'Reg. neplaniranih prekida'!Print_Titles</vt:lpstr>
      <vt:lpstr>'Reg. planiranih prekida'!Print_Titles</vt:lpstr>
      <vt:lpstr>'Reg.Visa sila'!Print_Titles</vt:lpstr>
      <vt:lpstr>Tip</vt:lpstr>
      <vt:lpstr>tip_prekida</vt:lpstr>
      <vt:lpstr>Visa</vt:lpstr>
      <vt:lpstr>visa1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Nebojsa Culum</dc:creator>
  <cp:lastModifiedBy>Nebojsa Culum</cp:lastModifiedBy>
  <cp:lastPrinted>2014-04-09T12:47:59Z</cp:lastPrinted>
  <dcterms:created xsi:type="dcterms:W3CDTF">2013-10-30T13:20:46Z</dcterms:created>
  <dcterms:modified xsi:type="dcterms:W3CDTF">2015-02-23T14:26:32Z</dcterms:modified>
</cp:coreProperties>
</file>